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va_tg\Desktop\ПАНОВА\WORK\ОМС_ФИНАНС\Протоколы\2020\109\приложение 1а протокол 109\"/>
    </mc:Choice>
  </mc:AlternateContent>
  <bookViews>
    <workbookView xWindow="0" yWindow="0" windowWidth="28800" windowHeight="11100" tabRatio="836"/>
  </bookViews>
  <sheets>
    <sheet name="Круглосуточный стационар" sheetId="2" r:id="rId1"/>
    <sheet name="ВМП" sheetId="1" r:id="rId2"/>
    <sheet name="Дневной стационар" sheetId="3" r:id="rId3"/>
    <sheet name="ЭКО" sheetId="23" r:id="rId4"/>
    <sheet name="Диализ" sheetId="22" r:id="rId5"/>
    <sheet name="АПП_Агренированные посещения" sheetId="16" r:id="rId6"/>
    <sheet name="АПП_посещения с иными целями" sheetId="17" r:id="rId7"/>
    <sheet name="АПП_Обращения" sheetId="18" r:id="rId8"/>
    <sheet name="АПП_Диспасеризация" sheetId="19" r:id="rId9"/>
    <sheet name="АПП_неотложная помощь" sheetId="20" r:id="rId10"/>
    <sheet name="АПП_УЕТ" sheetId="21" r:id="rId11"/>
    <sheet name="КТ" sheetId="4" r:id="rId12"/>
    <sheet name="МРТ" sheetId="5" r:id="rId13"/>
    <sheet name="ПЭТ" sheetId="8" r:id="rId14"/>
    <sheet name="Сцинтиграфия" sheetId="9" r:id="rId15"/>
    <sheet name="ASSR" sheetId="10" r:id="rId16"/>
    <sheet name="СРШМ" sheetId="7" r:id="rId17"/>
    <sheet name="ПД" sheetId="6" r:id="rId18"/>
    <sheet name="УЗИ" sheetId="14" r:id="rId19"/>
    <sheet name="Эндоскопия" sheetId="13" r:id="rId20"/>
    <sheet name="Гистология" sheetId="12" r:id="rId21"/>
    <sheet name="МГИ" sheetId="11" r:id="rId22"/>
    <sheet name="Скорая_МП" sheetId="15" r:id="rId23"/>
  </sheets>
  <externalReferences>
    <externalReference r:id="rId24"/>
  </externalReferences>
  <definedNames>
    <definedName name="_" localSheetId="15">#REF!</definedName>
    <definedName name="_" localSheetId="1">#REF!</definedName>
    <definedName name="_" localSheetId="20">#REF!</definedName>
    <definedName name="_" localSheetId="4">#REF!</definedName>
    <definedName name="_" localSheetId="2">#REF!</definedName>
    <definedName name="_" localSheetId="0">#REF!</definedName>
    <definedName name="_" localSheetId="11">#REF!</definedName>
    <definedName name="_" localSheetId="21">#REF!</definedName>
    <definedName name="_" localSheetId="12">#REF!</definedName>
    <definedName name="_" localSheetId="17">#REF!</definedName>
    <definedName name="_" localSheetId="13">#REF!</definedName>
    <definedName name="_" localSheetId="22">#REF!</definedName>
    <definedName name="_" localSheetId="16">#REF!</definedName>
    <definedName name="_" localSheetId="14">#REF!</definedName>
    <definedName name="_" localSheetId="18">#REF!</definedName>
    <definedName name="_" localSheetId="3">#REF!</definedName>
    <definedName name="_" localSheetId="19">#REF!</definedName>
    <definedName name="_">#REF!</definedName>
    <definedName name="_xlnm._FilterDatabase" localSheetId="15" hidden="1">ASSR!$A$6:$AJ$6</definedName>
    <definedName name="_xlnm._FilterDatabase" localSheetId="5" hidden="1">'АПП_Агренированные посещения'!$A$6:$AJ$6</definedName>
    <definedName name="_xlnm._FilterDatabase" localSheetId="8" hidden="1">АПП_Диспасеризация!$A$6:$AJ$6</definedName>
    <definedName name="_xlnm._FilterDatabase" localSheetId="9" hidden="1">'АПП_неотложная помощь'!$A$6:$AS$6</definedName>
    <definedName name="_xlnm._FilterDatabase" localSheetId="7" hidden="1">АПП_Обращения!$A$6:$AK$6</definedName>
    <definedName name="_xlnm._FilterDatabase" localSheetId="6" hidden="1">'АПП_посещения с иными целями'!$A$6:$AJ$6</definedName>
    <definedName name="_xlnm._FilterDatabase" localSheetId="10" hidden="1">АПП_УЕТ!$A$6:$AK$177</definedName>
    <definedName name="_xlnm._FilterDatabase" localSheetId="1" hidden="1">ВМП!$A$6:$AN$6</definedName>
    <definedName name="_xlnm._FilterDatabase" localSheetId="20" hidden="1">Гистология!$A$6:$AK$6</definedName>
    <definedName name="_xlnm._FilterDatabase" localSheetId="4" hidden="1">Диализ!$A$6:$AK$6</definedName>
    <definedName name="_xlnm._FilterDatabase" localSheetId="2" hidden="1">'Дневной стационар'!$A$6:$AM$478</definedName>
    <definedName name="_xlnm._FilterDatabase" localSheetId="0" hidden="1">'Круглосуточный стационар'!$A$6:$AM$352</definedName>
    <definedName name="_xlnm._FilterDatabase" localSheetId="11" hidden="1">КТ!$A$6:$AK$6</definedName>
    <definedName name="_xlnm._FilterDatabase" localSheetId="21" hidden="1">МГИ!$A$6:$AJ$6</definedName>
    <definedName name="_xlnm._FilterDatabase" localSheetId="12" hidden="1">МРТ!$A$6:$AJ$6</definedName>
    <definedName name="_xlnm._FilterDatabase" localSheetId="17" hidden="1">ПД!$A$6:$AK$6</definedName>
    <definedName name="_xlnm._FilterDatabase" localSheetId="13" hidden="1">ПЭТ!$A$6:$AJ$6</definedName>
    <definedName name="_xlnm._FilterDatabase" localSheetId="22" hidden="1">Скорая_МП!$A$6:$AJ$6</definedName>
    <definedName name="_xlnm._FilterDatabase" localSheetId="16" hidden="1">СРШМ!$A$6:$AJ$6</definedName>
    <definedName name="_xlnm._FilterDatabase" localSheetId="14" hidden="1">Сцинтиграфия!$A$6:$AJ$6</definedName>
    <definedName name="_xlnm._FilterDatabase" localSheetId="18" hidden="1">УЗИ!$A$6:$AL$6</definedName>
    <definedName name="_xlnm._FilterDatabase" localSheetId="3" hidden="1">ЭКО!$A$6:$AK$6</definedName>
    <definedName name="_xlnm._FilterDatabase" localSheetId="19" hidden="1">Эндоскопия!$A$6:$AS$111</definedName>
    <definedName name="_xlnm._FilterDatabase">фин+объемы [1]АПП!$A$5:$AU$10418</definedName>
    <definedName name="Z_04883614_6FD7_4B53_A9AB_ECFFCCCD4607_.wvu.FilterData" localSheetId="1" hidden="1">ВМП!$A$6:$H$44</definedName>
    <definedName name="Z_04883614_6FD7_4B53_A9AB_ECFFCCCD4607_.wvu.FilterData" localSheetId="2" hidden="1">'Дневной стационар'!$A$6:$H$467</definedName>
    <definedName name="Z_04883614_6FD7_4B53_A9AB_ECFFCCCD4607_.wvu.FilterData" localSheetId="0" hidden="1">'Круглосуточный стационар'!$A$6:$H$347</definedName>
    <definedName name="Z_0BF1B18C_0CF0_44AE_B4E4_FACCD28AA6F3_.wvu.FilterData" localSheetId="1" hidden="1">ВМП!$A$6:$H$44</definedName>
    <definedName name="Z_0BF1B18C_0CF0_44AE_B4E4_FACCD28AA6F3_.wvu.FilterData" localSheetId="2" hidden="1">'Дневной стационар'!$A$6:$H$467</definedName>
    <definedName name="Z_0BF1B18C_0CF0_44AE_B4E4_FACCD28AA6F3_.wvu.FilterData" localSheetId="0" hidden="1">'Круглосуточный стационар'!$A$6:$H$347</definedName>
    <definedName name="Z_28181EE5_E0C5_498E_80DF_92EB04736628_.wvu.FilterData" localSheetId="2" hidden="1">'Дневной стационар'!$A$6:$H$6</definedName>
    <definedName name="Z_34F4691A_1637_4C24_92B6_D3689123185D_.wvu.FilterData" localSheetId="2" hidden="1">'Дневной стационар'!$A$6:$H$6</definedName>
    <definedName name="Z_34F4691A_1637_4C24_92B6_D3689123185D_.wvu.FilterData" localSheetId="0" hidden="1">'Круглосуточный стационар'!$A$6:$H$6</definedName>
    <definedName name="Z_351E3F32_BA9C_4F5B_A0E2_C5A2ABD0376B_.wvu.FilterData" localSheetId="0" hidden="1">'Круглосуточный стационар'!$A$6:$H$6</definedName>
    <definedName name="Z_3A6C13AC_4E0F_4940_90BB_A3520E545274_.wvu.FilterData" localSheetId="1" hidden="1">ВМП!$A$6:$H$44</definedName>
    <definedName name="Z_3A6C13AC_4E0F_4940_90BB_A3520E545274_.wvu.FilterData" localSheetId="2" hidden="1">'Дневной стационар'!$A$6:$H$467</definedName>
    <definedName name="Z_3A6C13AC_4E0F_4940_90BB_A3520E545274_.wvu.FilterData" localSheetId="0" hidden="1">'Круглосуточный стационар'!$A$6:$H$347</definedName>
    <definedName name="Z_3A7C223C_D1B4_4553_8B3A_2D2965BCF60A_.wvu.FilterData" localSheetId="1" hidden="1">ВМП!$A$6:$H$44</definedName>
    <definedName name="Z_3A7C223C_D1B4_4553_8B3A_2D2965BCF60A_.wvu.FilterData" localSheetId="2" hidden="1">'Дневной стационар'!$A$6:$H$467</definedName>
    <definedName name="Z_3A7C223C_D1B4_4553_8B3A_2D2965BCF60A_.wvu.FilterData" localSheetId="0" hidden="1">'Круглосуточный стационар'!$A$6:$H$347</definedName>
    <definedName name="Z_51BC30E2_795E_4E95_B204_818A83D6F970_.wvu.FilterData" localSheetId="1" hidden="1">ВМП!$A$6:$H$44</definedName>
    <definedName name="Z_51BC30E2_795E_4E95_B204_818A83D6F970_.wvu.FilterData" localSheetId="2" hidden="1">'Дневной стационар'!$A$6:$H$467</definedName>
    <definedName name="Z_51BC30E2_795E_4E95_B204_818A83D6F970_.wvu.FilterData" localSheetId="0" hidden="1">'Круглосуточный стационар'!$A$6:$H$6</definedName>
    <definedName name="Z_5208700B_9BF7_4586_8B7B_D86A6EF79A72_.wvu.FilterData" localSheetId="1" hidden="1">ВМП!$A$4:$H$42</definedName>
    <definedName name="Z_5208700B_9BF7_4586_8B7B_D86A6EF79A72_.wvu.FilterData" localSheetId="2" hidden="1">'Дневной стационар'!$A$6:$H$465</definedName>
    <definedName name="Z_68898C38_DB84_431F_B7FB_805ACAD16248_.wvu.FilterData" localSheetId="1" hidden="1">ВМП!$A$6:$H$44</definedName>
    <definedName name="Z_68898C38_DB84_431F_B7FB_805ACAD16248_.wvu.FilterData" localSheetId="2" hidden="1">'Дневной стационар'!$A$6:$H$467</definedName>
    <definedName name="Z_68898C38_DB84_431F_B7FB_805ACAD16248_.wvu.FilterData" localSheetId="0" hidden="1">'Круглосуточный стационар'!$A$6:$H$347</definedName>
    <definedName name="Z_6924C9E4_8B1E_478E_B761_4499919451ED_.wvu.FilterData" localSheetId="1" hidden="1">ВМП!$A$6:$H$44</definedName>
    <definedName name="Z_6924C9E4_8B1E_478E_B761_4499919451ED_.wvu.FilterData" localSheetId="2" hidden="1">'Дневной стационар'!$A$6:$H$467</definedName>
    <definedName name="Z_6924C9E4_8B1E_478E_B761_4499919451ED_.wvu.FilterData" localSheetId="0" hidden="1">'Круглосуточный стационар'!$A$6:$H$6</definedName>
    <definedName name="Z_73FB4389_870D_4631_BB77_E7C48C680E07_.wvu.FilterData" localSheetId="1" hidden="1">ВМП!$A$6:$H$6</definedName>
    <definedName name="Z_73FB4389_870D_4631_BB77_E7C48C680E07_.wvu.FilterData" localSheetId="2" hidden="1">'Дневной стационар'!$A$6:$H$6</definedName>
    <definedName name="Z_73FB4389_870D_4631_BB77_E7C48C680E07_.wvu.FilterData" localSheetId="0" hidden="1">'Круглосуточный стационар'!$A$6:$H$6</definedName>
    <definedName name="Z_82794A64_EED8_4581_AB09_6FED6AAA894B_.wvu.FilterData" localSheetId="1" hidden="1">ВМП!$A$6:$H$6</definedName>
    <definedName name="Z_8777C987_C1B9_4C05_BD1A_63370C121BEE_.wvu.FilterData" localSheetId="1" hidden="1">ВМП!$A$6:$H$6</definedName>
    <definedName name="Z_8777C987_C1B9_4C05_BD1A_63370C121BEE_.wvu.FilterData" localSheetId="2" hidden="1">'Дневной стационар'!$A$6:$H$6</definedName>
    <definedName name="Z_8777C987_C1B9_4C05_BD1A_63370C121BEE_.wvu.FilterData" localSheetId="0" hidden="1">'Круглосуточный стационар'!$A$6:$H$6</definedName>
    <definedName name="Z_A069EFE6_F60F_4656_938E_0D1C8A51EB5E_.wvu.FilterData" localSheetId="2" hidden="1">'Дневной стационар'!$A$6:$H$6</definedName>
    <definedName name="Z_A51C287D_C985_4571_8016_2795F3EA6E16_.wvu.FilterData" localSheetId="2" hidden="1">'Дневной стационар'!$A$6:$H$6</definedName>
    <definedName name="Z_A6498991_3F88_4659_908C_674017F9B15B_.wvu.FilterData" localSheetId="0" hidden="1">'Круглосуточный стационар'!$A$6:$H$6</definedName>
    <definedName name="Z_A98FAF14_541F_4F63_9A11_5D5E3718CCE1_.wvu.FilterData" localSheetId="1" hidden="1">ВМП!$A$6:$H$44</definedName>
    <definedName name="Z_A98FAF14_541F_4F63_9A11_5D5E3718CCE1_.wvu.FilterData" localSheetId="2" hidden="1">'Дневной стационар'!$A$6:$H$467</definedName>
    <definedName name="Z_A98FAF14_541F_4F63_9A11_5D5E3718CCE1_.wvu.FilterData" localSheetId="0" hidden="1">'Круглосуточный стационар'!$A$6:$H$347</definedName>
    <definedName name="Z_ADA1942D_2B80_449A_BA1B_BABFF47EB7B5_.wvu.FilterData" localSheetId="2" hidden="1">'Дневной стационар'!$A$6:$H$6</definedName>
    <definedName name="Z_AE1BA67E_6559_4DC6_8737_C3127296BA9C_.wvu.FilterData" localSheetId="1" hidden="1">ВМП!$A$6:$H$6</definedName>
    <definedName name="Z_AE1BA67E_6559_4DC6_8737_C3127296BA9C_.wvu.FilterData" localSheetId="2" hidden="1">'Дневной стационар'!$A$6:$H$6</definedName>
    <definedName name="Z_AE1BA67E_6559_4DC6_8737_C3127296BA9C_.wvu.FilterData" localSheetId="0" hidden="1">'Круглосуточный стационар'!$A$6:$H$6</definedName>
    <definedName name="Z_B464BFEF_746B_4CF8_BD65_531E80E6EE14_.wvu.FilterData" localSheetId="1" hidden="1">ВМП!$A$6:$H$44</definedName>
    <definedName name="Z_B464BFEF_746B_4CF8_BD65_531E80E6EE14_.wvu.FilterData" localSheetId="2" hidden="1">'Дневной стационар'!$A$6:$H$467</definedName>
    <definedName name="Z_B464BFEF_746B_4CF8_BD65_531E80E6EE14_.wvu.FilterData" localSheetId="0" hidden="1">'Круглосуточный стационар'!$A$6:$H$347</definedName>
    <definedName name="Z_DC5F69B3_87F1_4C8A_A0A1_9981906C47CE_.wvu.FilterData" localSheetId="1" hidden="1">ВМП!$A$6:$H$44</definedName>
    <definedName name="Z_DC5F69B3_87F1_4C8A_A0A1_9981906C47CE_.wvu.FilterData" localSheetId="2" hidden="1">'Дневной стационар'!$A$6:$H$467</definedName>
    <definedName name="Z_DC5F69B3_87F1_4C8A_A0A1_9981906C47CE_.wvu.FilterData" localSheetId="0" hidden="1">'Круглосуточный стационар'!$A$6:$H$347</definedName>
    <definedName name="Z_F8D4B7E4_4637_40BD_82B2_D197CCE19299_.wvu.FilterData" localSheetId="2" hidden="1">'Дневной стационар'!$A$6:$H$6</definedName>
    <definedName name="Z_FE55F879_F83D_417D_8228_94137648C724_.wvu.FilterData" localSheetId="2" hidden="1">'Дневной стационар'!$A$6:$H$6</definedName>
    <definedName name="б" localSheetId="15">#REF!</definedName>
    <definedName name="б" localSheetId="1">#REF!</definedName>
    <definedName name="б" localSheetId="20">#REF!</definedName>
    <definedName name="б" localSheetId="4">#REF!</definedName>
    <definedName name="б" localSheetId="2">#REF!</definedName>
    <definedName name="б" localSheetId="0">#REF!</definedName>
    <definedName name="б" localSheetId="11">#REF!</definedName>
    <definedName name="б" localSheetId="21">#REF!</definedName>
    <definedName name="б" localSheetId="12">#REF!</definedName>
    <definedName name="б" localSheetId="17">#REF!</definedName>
    <definedName name="б" localSheetId="13">#REF!</definedName>
    <definedName name="б" localSheetId="22">#REF!</definedName>
    <definedName name="б" localSheetId="16">#REF!</definedName>
    <definedName name="б" localSheetId="14">#REF!</definedName>
    <definedName name="б" localSheetId="18">#REF!</definedName>
    <definedName name="б" localSheetId="3">#REF!</definedName>
    <definedName name="б" localSheetId="19">#REF!</definedName>
    <definedName name="б">#REF!</definedName>
    <definedName name="_xlnm.Database" localSheetId="15">#REF!</definedName>
    <definedName name="_xlnm.Database" localSheetId="1">#REF!</definedName>
    <definedName name="_xlnm.Database" localSheetId="20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 localSheetId="11">#REF!</definedName>
    <definedName name="_xlnm.Database" localSheetId="21">#REF!</definedName>
    <definedName name="_xlnm.Database" localSheetId="12">#REF!</definedName>
    <definedName name="_xlnm.Database" localSheetId="17">#REF!</definedName>
    <definedName name="_xlnm.Database" localSheetId="13">#REF!</definedName>
    <definedName name="_xlnm.Database" localSheetId="22">#REF!</definedName>
    <definedName name="_xlnm.Database" localSheetId="16">#REF!</definedName>
    <definedName name="_xlnm.Database" localSheetId="14">#REF!</definedName>
    <definedName name="_xlnm.Database" localSheetId="18">#REF!</definedName>
    <definedName name="_xlnm.Database" localSheetId="3">#REF!</definedName>
    <definedName name="_xlnm.Database" localSheetId="19">#REF!</definedName>
    <definedName name="_xlnm.Database">#REF!</definedName>
    <definedName name="вмп" localSheetId="15">#REF!</definedName>
    <definedName name="вмп" localSheetId="1">#REF!</definedName>
    <definedName name="вмп" localSheetId="20">#REF!</definedName>
    <definedName name="вмп" localSheetId="4">#REF!</definedName>
    <definedName name="вмп" localSheetId="2">#REF!</definedName>
    <definedName name="вмп" localSheetId="0">#REF!</definedName>
    <definedName name="вмп" localSheetId="11">#REF!</definedName>
    <definedName name="вмп" localSheetId="21">#REF!</definedName>
    <definedName name="вмп" localSheetId="12">#REF!</definedName>
    <definedName name="вмп" localSheetId="17">#REF!</definedName>
    <definedName name="вмп" localSheetId="13">#REF!</definedName>
    <definedName name="вмп" localSheetId="22">#REF!</definedName>
    <definedName name="вмп" localSheetId="16">#REF!</definedName>
    <definedName name="вмп" localSheetId="14">#REF!</definedName>
    <definedName name="вмп" localSheetId="18">#REF!</definedName>
    <definedName name="вмп" localSheetId="3">#REF!</definedName>
    <definedName name="вмп" localSheetId="19">#REF!</definedName>
    <definedName name="вмп">#REF!</definedName>
    <definedName name="Зап">#N/A</definedName>
    <definedName name="Запрос11">#N/A</definedName>
    <definedName name="Запрос8">#N/A</definedName>
    <definedName name="запрс9" localSheetId="15">#REF!</definedName>
    <definedName name="запрс9" localSheetId="1">#REF!</definedName>
    <definedName name="запрс9" localSheetId="20">#REF!</definedName>
    <definedName name="запрс9" localSheetId="4">#REF!</definedName>
    <definedName name="запрс9" localSheetId="2">#REF!</definedName>
    <definedName name="запрс9" localSheetId="0">#REF!</definedName>
    <definedName name="запрс9" localSheetId="11">#REF!</definedName>
    <definedName name="запрс9" localSheetId="21">#REF!</definedName>
    <definedName name="запрс9" localSheetId="12">#REF!</definedName>
    <definedName name="запрс9" localSheetId="17">#REF!</definedName>
    <definedName name="запрс9" localSheetId="13">#REF!</definedName>
    <definedName name="запрс9" localSheetId="22">#REF!</definedName>
    <definedName name="запрс9" localSheetId="16">#REF!</definedName>
    <definedName name="запрс9" localSheetId="14">#REF!</definedName>
    <definedName name="запрс9" localSheetId="18">#REF!</definedName>
    <definedName name="запрс9" localSheetId="3">#REF!</definedName>
    <definedName name="запрс9" localSheetId="19">#REF!</definedName>
    <definedName name="запрс9">#REF!</definedName>
    <definedName name="комиссия" localSheetId="15">фин+объемы [1]АПП!$A$5:$AU$10418</definedName>
    <definedName name="комиссия" localSheetId="1">фин+объемы [1]АПП!$A$5:$AU$10418</definedName>
    <definedName name="комиссия" localSheetId="20">фин+объемы [1]АПП!$A$5:$AU$10418</definedName>
    <definedName name="комиссия" localSheetId="4">фин+объемы [1]АПП!$A$5:$AU$10418</definedName>
    <definedName name="комиссия" localSheetId="2">фин+объемы [1]АПП!$A$5:$AU$10418</definedName>
    <definedName name="комиссия" localSheetId="0">фин+объемы [1]АПП!$A$5:$AU$10418</definedName>
    <definedName name="комиссия" localSheetId="11">фин+объемы [1]АПП!$A$5:$AU$10418</definedName>
    <definedName name="комиссия" localSheetId="21">фин+объемы [1]АПП!$A$5:$AU$10418</definedName>
    <definedName name="комиссия" localSheetId="12">фин+объемы [1]АПП!$A$5:$AU$10418</definedName>
    <definedName name="комиссия" localSheetId="17">фин+объемы [1]АПП!$A$5:$AU$10418</definedName>
    <definedName name="комиссия" localSheetId="13">фин+объемы [1]АПП!$A$5:$AU$10418</definedName>
    <definedName name="комиссия" localSheetId="22">фин+объемы [1]АПП!$A$5:$AU$10418</definedName>
    <definedName name="комиссия" localSheetId="16">фин+объемы [1]АПП!$A$5:$AU$10418</definedName>
    <definedName name="комиссия" localSheetId="14">фин+объемы [1]АПП!$A$5:$AU$10418</definedName>
    <definedName name="комиссия" localSheetId="18">фин+объемы [1]АПП!$A$5:$AU$10418</definedName>
    <definedName name="комиссия" localSheetId="3">фин+объемы [1]АПП!$A$5:$AU$10418</definedName>
    <definedName name="комиссия" localSheetId="19">фин+объемы [1]АПП!$A$5:$AU$10418</definedName>
    <definedName name="комиссия">фин+объемы [1]АПП!$A$5:$AU$10418</definedName>
    <definedName name="л" localSheetId="15">#REF!</definedName>
    <definedName name="л" localSheetId="1">#REF!</definedName>
    <definedName name="л" localSheetId="20">#REF!</definedName>
    <definedName name="л" localSheetId="4">#REF!</definedName>
    <definedName name="л" localSheetId="2">#REF!</definedName>
    <definedName name="л" localSheetId="0">#REF!</definedName>
    <definedName name="л" localSheetId="11">#REF!</definedName>
    <definedName name="л" localSheetId="21">#REF!</definedName>
    <definedName name="л" localSheetId="12">#REF!</definedName>
    <definedName name="л" localSheetId="17">#REF!</definedName>
    <definedName name="л" localSheetId="13">#REF!</definedName>
    <definedName name="л" localSheetId="22">#REF!</definedName>
    <definedName name="л" localSheetId="16">#REF!</definedName>
    <definedName name="л" localSheetId="14">#REF!</definedName>
    <definedName name="л" localSheetId="18">#REF!</definedName>
    <definedName name="л" localSheetId="3">#REF!</definedName>
    <definedName name="л" localSheetId="19">#REF!</definedName>
    <definedName name="л">#REF!</definedName>
    <definedName name="пррр">#N/A</definedName>
    <definedName name="р" localSheetId="15">#REF!</definedName>
    <definedName name="р" localSheetId="1">#REF!</definedName>
    <definedName name="р" localSheetId="20">#REF!</definedName>
    <definedName name="р" localSheetId="4">#REF!</definedName>
    <definedName name="р" localSheetId="2">#REF!</definedName>
    <definedName name="р" localSheetId="0">#REF!</definedName>
    <definedName name="р" localSheetId="11">#REF!</definedName>
    <definedName name="р" localSheetId="21">#REF!</definedName>
    <definedName name="р" localSheetId="12">#REF!</definedName>
    <definedName name="р" localSheetId="17">#REF!</definedName>
    <definedName name="р" localSheetId="13">#REF!</definedName>
    <definedName name="р" localSheetId="22">#REF!</definedName>
    <definedName name="р" localSheetId="16">#REF!</definedName>
    <definedName name="р" localSheetId="14">#REF!</definedName>
    <definedName name="р" localSheetId="18">#REF!</definedName>
    <definedName name="р" localSheetId="3">#REF!</definedName>
    <definedName name="р" localSheetId="19">#REF!</definedName>
    <definedName name="р">#REF!</definedName>
    <definedName name="справочник_МО_2015" localSheetId="15">#REF!</definedName>
    <definedName name="справочник_МО_2015" localSheetId="1">#REF!</definedName>
    <definedName name="справочник_МО_2015" localSheetId="20">#REF!</definedName>
    <definedName name="справочник_МО_2015" localSheetId="4">#REF!</definedName>
    <definedName name="справочник_МО_2015" localSheetId="2">#REF!</definedName>
    <definedName name="справочник_МО_2015" localSheetId="0">#REF!</definedName>
    <definedName name="справочник_МО_2015" localSheetId="11">#REF!</definedName>
    <definedName name="справочник_МО_2015" localSheetId="21">#REF!</definedName>
    <definedName name="справочник_МО_2015" localSheetId="12">#REF!</definedName>
    <definedName name="справочник_МО_2015" localSheetId="17">#REF!</definedName>
    <definedName name="справочник_МО_2015" localSheetId="13">#REF!</definedName>
    <definedName name="справочник_МО_2015" localSheetId="22">#REF!</definedName>
    <definedName name="справочник_МО_2015" localSheetId="16">#REF!</definedName>
    <definedName name="справочник_МО_2015" localSheetId="14">#REF!</definedName>
    <definedName name="справочник_МО_2015" localSheetId="18">#REF!</definedName>
    <definedName name="справочник_МО_2015" localSheetId="3">#REF!</definedName>
    <definedName name="справочник_МО_2015" localSheetId="19">#REF!</definedName>
    <definedName name="справочник_МО_2015">#REF!</definedName>
    <definedName name="т" localSheetId="15">#REF!</definedName>
    <definedName name="т" localSheetId="1">#REF!</definedName>
    <definedName name="т" localSheetId="20">#REF!</definedName>
    <definedName name="т" localSheetId="2">#REF!</definedName>
    <definedName name="т" localSheetId="0">#REF!</definedName>
    <definedName name="т" localSheetId="11">#REF!</definedName>
    <definedName name="т" localSheetId="21">#REF!</definedName>
    <definedName name="т" localSheetId="12">#REF!</definedName>
    <definedName name="т" localSheetId="17">#REF!</definedName>
    <definedName name="т" localSheetId="13">#REF!</definedName>
    <definedName name="т" localSheetId="22">#REF!</definedName>
    <definedName name="т" localSheetId="16">#REF!</definedName>
    <definedName name="т" localSheetId="14">#REF!</definedName>
    <definedName name="т" localSheetId="18">#REF!</definedName>
    <definedName name="т" localSheetId="19">#REF!</definedName>
    <definedName name="т">#REF!</definedName>
    <definedName name="тан" localSheetId="15">#REF!</definedName>
    <definedName name="тан" localSheetId="1">#REF!</definedName>
    <definedName name="тан" localSheetId="20">#REF!</definedName>
    <definedName name="тан" localSheetId="2">#REF!</definedName>
    <definedName name="тан" localSheetId="0">#REF!</definedName>
    <definedName name="тан" localSheetId="11">#REF!</definedName>
    <definedName name="тан" localSheetId="21">#REF!</definedName>
    <definedName name="тан" localSheetId="12">#REF!</definedName>
    <definedName name="тан" localSheetId="17">#REF!</definedName>
    <definedName name="тан" localSheetId="13">#REF!</definedName>
    <definedName name="тан" localSheetId="22">#REF!</definedName>
    <definedName name="тан" localSheetId="16">#REF!</definedName>
    <definedName name="тан" localSheetId="14">#REF!</definedName>
    <definedName name="тан" localSheetId="18">#REF!</definedName>
    <definedName name="тан" localSheetId="19">#REF!</definedName>
    <definedName name="тан">#REF!</definedName>
    <definedName name="цццц">#N/A</definedName>
    <definedName name="щщщ" localSheetId="15">#REF!</definedName>
    <definedName name="щщщ" localSheetId="1">#REF!</definedName>
    <definedName name="щщщ" localSheetId="20">#REF!</definedName>
    <definedName name="щщщ" localSheetId="4">#REF!</definedName>
    <definedName name="щщщ" localSheetId="2">#REF!</definedName>
    <definedName name="щщщ" localSheetId="0">#REF!</definedName>
    <definedName name="щщщ" localSheetId="11">#REF!</definedName>
    <definedName name="щщщ" localSheetId="21">#REF!</definedName>
    <definedName name="щщщ" localSheetId="12">#REF!</definedName>
    <definedName name="щщщ" localSheetId="17">#REF!</definedName>
    <definedName name="щщщ" localSheetId="13">#REF!</definedName>
    <definedName name="щщщ" localSheetId="22">#REF!</definedName>
    <definedName name="щщщ" localSheetId="16">#REF!</definedName>
    <definedName name="щщщ" localSheetId="14">#REF!</definedName>
    <definedName name="щщщ" localSheetId="18">#REF!</definedName>
    <definedName name="щщщ" localSheetId="3">#REF!</definedName>
    <definedName name="щщщ" localSheetId="19">#REF!</definedName>
    <definedName name="щщщ">#REF!</definedName>
    <definedName name="ЭЭЭ" localSheetId="15">#REF!</definedName>
    <definedName name="ЭЭЭ" localSheetId="1">#REF!</definedName>
    <definedName name="ЭЭЭ" localSheetId="20">#REF!</definedName>
    <definedName name="ЭЭЭ" localSheetId="4">#REF!</definedName>
    <definedName name="ЭЭЭ" localSheetId="2">#REF!</definedName>
    <definedName name="ЭЭЭ" localSheetId="0">#REF!</definedName>
    <definedName name="ЭЭЭ" localSheetId="11">#REF!</definedName>
    <definedName name="ЭЭЭ" localSheetId="21">#REF!</definedName>
    <definedName name="ЭЭЭ" localSheetId="12">#REF!</definedName>
    <definedName name="ЭЭЭ" localSheetId="17">#REF!</definedName>
    <definedName name="ЭЭЭ" localSheetId="13">#REF!</definedName>
    <definedName name="ЭЭЭ" localSheetId="22">#REF!</definedName>
    <definedName name="ЭЭЭ" localSheetId="16">#REF!</definedName>
    <definedName name="ЭЭЭ" localSheetId="14">#REF!</definedName>
    <definedName name="ЭЭЭ" localSheetId="18">#REF!</definedName>
    <definedName name="ЭЭЭ" localSheetId="3">#REF!</definedName>
    <definedName name="ЭЭЭ" localSheetId="19">#REF!</definedName>
    <definedName name="ЭЭ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23" i="1" l="1"/>
  <c r="AG124" i="1"/>
  <c r="AA123" i="1"/>
  <c r="AA124" i="1"/>
  <c r="U123" i="1"/>
  <c r="U124" i="1"/>
  <c r="O123" i="1"/>
  <c r="O124" i="1"/>
  <c r="J123" i="1"/>
  <c r="K123" i="1"/>
  <c r="L123" i="1"/>
  <c r="M123" i="1"/>
  <c r="N123" i="1"/>
  <c r="J124" i="1"/>
  <c r="K124" i="1"/>
  <c r="L124" i="1"/>
  <c r="M124" i="1"/>
  <c r="N124" i="1"/>
  <c r="P125" i="1"/>
  <c r="Q125" i="1"/>
  <c r="R125" i="1"/>
  <c r="S125" i="1"/>
  <c r="T125" i="1"/>
  <c r="V125" i="1"/>
  <c r="W125" i="1"/>
  <c r="X125" i="1"/>
  <c r="Y125" i="1"/>
  <c r="Z125" i="1"/>
  <c r="AB125" i="1"/>
  <c r="AC125" i="1"/>
  <c r="AD125" i="1"/>
  <c r="AE125" i="1"/>
  <c r="AF125" i="1"/>
  <c r="AH125" i="1"/>
  <c r="AI125" i="1"/>
  <c r="AJ125" i="1"/>
  <c r="AK125" i="1"/>
  <c r="AL125" i="1"/>
  <c r="P478" i="3"/>
  <c r="Q478" i="3"/>
  <c r="R478" i="3"/>
  <c r="S478" i="3"/>
  <c r="T478" i="3"/>
  <c r="V478" i="3"/>
  <c r="W478" i="3"/>
  <c r="X478" i="3"/>
  <c r="Y478" i="3"/>
  <c r="Z478" i="3"/>
  <c r="AB478" i="3"/>
  <c r="AC478" i="3"/>
  <c r="AD478" i="3"/>
  <c r="AE478" i="3"/>
  <c r="AF478" i="3"/>
  <c r="AH478" i="3"/>
  <c r="AI478" i="3"/>
  <c r="AJ478" i="3"/>
  <c r="AK478" i="3"/>
  <c r="AL478" i="3"/>
  <c r="P477" i="3"/>
  <c r="Q477" i="3"/>
  <c r="R477" i="3"/>
  <c r="S477" i="3"/>
  <c r="T477" i="3"/>
  <c r="V477" i="3"/>
  <c r="W477" i="3"/>
  <c r="X477" i="3"/>
  <c r="Y477" i="3"/>
  <c r="Z477" i="3"/>
  <c r="AB477" i="3"/>
  <c r="AC477" i="3"/>
  <c r="AD477" i="3"/>
  <c r="AE477" i="3"/>
  <c r="AF477" i="3"/>
  <c r="AH477" i="3"/>
  <c r="AI477" i="3"/>
  <c r="AJ477" i="3"/>
  <c r="AK477" i="3"/>
  <c r="AL477" i="3"/>
  <c r="P126" i="1"/>
  <c r="Q126" i="1"/>
  <c r="R126" i="1"/>
  <c r="S126" i="1"/>
  <c r="T126" i="1"/>
  <c r="V126" i="1"/>
  <c r="W126" i="1"/>
  <c r="X126" i="1"/>
  <c r="Y126" i="1"/>
  <c r="Z126" i="1"/>
  <c r="AB126" i="1"/>
  <c r="AC126" i="1"/>
  <c r="AD126" i="1"/>
  <c r="AE126" i="1"/>
  <c r="AF126" i="1"/>
  <c r="AH126" i="1"/>
  <c r="AI126" i="1"/>
  <c r="AJ126" i="1"/>
  <c r="AK126" i="1"/>
  <c r="AL126" i="1"/>
  <c r="P352" i="2"/>
  <c r="Q352" i="2"/>
  <c r="R352" i="2"/>
  <c r="S352" i="2"/>
  <c r="T352" i="2"/>
  <c r="V352" i="2"/>
  <c r="W352" i="2"/>
  <c r="X352" i="2"/>
  <c r="Y352" i="2"/>
  <c r="Z352" i="2"/>
  <c r="AB352" i="2"/>
  <c r="AC352" i="2"/>
  <c r="AD352" i="2"/>
  <c r="AE352" i="2"/>
  <c r="AF352" i="2"/>
  <c r="AH352" i="2"/>
  <c r="AI352" i="2"/>
  <c r="AJ352" i="2"/>
  <c r="AK352" i="2"/>
  <c r="AL352" i="2"/>
  <c r="P351" i="2"/>
  <c r="Q351" i="2"/>
  <c r="R351" i="2"/>
  <c r="S351" i="2"/>
  <c r="T351" i="2"/>
  <c r="V351" i="2"/>
  <c r="W351" i="2"/>
  <c r="X351" i="2"/>
  <c r="Y351" i="2"/>
  <c r="Z351" i="2"/>
  <c r="AB351" i="2"/>
  <c r="AC351" i="2"/>
  <c r="AD351" i="2"/>
  <c r="AE351" i="2"/>
  <c r="AF351" i="2"/>
  <c r="AH351" i="2"/>
  <c r="AI351" i="2"/>
  <c r="AJ351" i="2"/>
  <c r="AK351" i="2"/>
  <c r="AL351" i="2"/>
  <c r="I124" i="1" l="1"/>
  <c r="I123" i="1"/>
  <c r="L120" i="14" l="1"/>
  <c r="K120" i="14"/>
  <c r="J120" i="14"/>
  <c r="I120" i="14"/>
  <c r="H120" i="14"/>
  <c r="AE120" i="14"/>
  <c r="Y120" i="14"/>
  <c r="S120" i="14"/>
  <c r="M120" i="14"/>
  <c r="L119" i="14"/>
  <c r="K119" i="14"/>
  <c r="J119" i="14"/>
  <c r="I119" i="14"/>
  <c r="H119" i="14"/>
  <c r="AE119" i="14"/>
  <c r="Y119" i="14"/>
  <c r="S119" i="14"/>
  <c r="M119" i="14"/>
  <c r="G120" i="14" l="1"/>
  <c r="G119" i="14"/>
  <c r="AG57" i="12"/>
  <c r="AH57" i="12"/>
  <c r="AI57" i="12"/>
  <c r="AJ57" i="12"/>
  <c r="AF57" i="12"/>
  <c r="AA57" i="12"/>
  <c r="AB57" i="12"/>
  <c r="AC57" i="12"/>
  <c r="AD57" i="12"/>
  <c r="Z57" i="12"/>
  <c r="U57" i="12"/>
  <c r="V57" i="12"/>
  <c r="W57" i="12"/>
  <c r="X57" i="12"/>
  <c r="T57" i="12"/>
  <c r="O57" i="12"/>
  <c r="P57" i="12"/>
  <c r="Q57" i="12"/>
  <c r="R57" i="12"/>
  <c r="N57" i="12"/>
  <c r="H56" i="12"/>
  <c r="I56" i="12"/>
  <c r="J56" i="12"/>
  <c r="K56" i="12"/>
  <c r="L56" i="12"/>
  <c r="M56" i="12"/>
  <c r="S56" i="12"/>
  <c r="Y56" i="12"/>
  <c r="AE56" i="12"/>
  <c r="AG111" i="13"/>
  <c r="AH111" i="13"/>
  <c r="AI111" i="13"/>
  <c r="AJ111" i="13"/>
  <c r="AF111" i="13"/>
  <c r="AA111" i="13"/>
  <c r="AB111" i="13"/>
  <c r="AC111" i="13"/>
  <c r="AD111" i="13"/>
  <c r="Z111" i="13"/>
  <c r="U111" i="13"/>
  <c r="V111" i="13"/>
  <c r="W111" i="13"/>
  <c r="X111" i="13"/>
  <c r="T111" i="13"/>
  <c r="O111" i="13"/>
  <c r="P111" i="13"/>
  <c r="Q111" i="13"/>
  <c r="R111" i="13"/>
  <c r="N111" i="13"/>
  <c r="H109" i="13"/>
  <c r="I109" i="13"/>
  <c r="J109" i="13"/>
  <c r="K109" i="13"/>
  <c r="L109" i="13"/>
  <c r="M109" i="13"/>
  <c r="S109" i="13"/>
  <c r="Y109" i="13"/>
  <c r="AE109" i="13"/>
  <c r="H110" i="13"/>
  <c r="I110" i="13"/>
  <c r="J110" i="13"/>
  <c r="K110" i="13"/>
  <c r="L110" i="13"/>
  <c r="M110" i="13"/>
  <c r="S110" i="13"/>
  <c r="Y110" i="13"/>
  <c r="AE110" i="13"/>
  <c r="G56" i="12" l="1"/>
  <c r="G110" i="13"/>
  <c r="G109" i="13"/>
  <c r="O91" i="5" l="1"/>
  <c r="P91" i="5"/>
  <c r="Q91" i="5"/>
  <c r="R91" i="5"/>
  <c r="N91" i="5"/>
  <c r="U91" i="5"/>
  <c r="V91" i="5"/>
  <c r="W91" i="5"/>
  <c r="X91" i="5"/>
  <c r="T91" i="5"/>
  <c r="AA91" i="5"/>
  <c r="AB91" i="5"/>
  <c r="AC91" i="5"/>
  <c r="AD91" i="5"/>
  <c r="Z91" i="5"/>
  <c r="AG91" i="5"/>
  <c r="AH91" i="5"/>
  <c r="AI91" i="5"/>
  <c r="AJ91" i="5"/>
  <c r="AF91" i="5"/>
  <c r="H90" i="5"/>
  <c r="I90" i="5"/>
  <c r="J90" i="5"/>
  <c r="K90" i="5"/>
  <c r="L90" i="5"/>
  <c r="M90" i="5"/>
  <c r="S90" i="5"/>
  <c r="Y90" i="5"/>
  <c r="AE90" i="5"/>
  <c r="AG83" i="4"/>
  <c r="AH83" i="4"/>
  <c r="AI83" i="4"/>
  <c r="AJ83" i="4"/>
  <c r="AF83" i="4"/>
  <c r="AA83" i="4"/>
  <c r="AB83" i="4"/>
  <c r="AC83" i="4"/>
  <c r="AD83" i="4"/>
  <c r="Z83" i="4"/>
  <c r="U83" i="4"/>
  <c r="V83" i="4"/>
  <c r="W83" i="4"/>
  <c r="X83" i="4"/>
  <c r="T83" i="4"/>
  <c r="O83" i="4"/>
  <c r="P83" i="4"/>
  <c r="Q83" i="4"/>
  <c r="R83" i="4"/>
  <c r="N83" i="4"/>
  <c r="G90" i="5" l="1"/>
  <c r="AG130" i="20" l="1"/>
  <c r="AH130" i="20"/>
  <c r="AI130" i="20"/>
  <c r="AJ130" i="20"/>
  <c r="AF130" i="20"/>
  <c r="AA130" i="20"/>
  <c r="AB130" i="20"/>
  <c r="AC130" i="20"/>
  <c r="AD130" i="20"/>
  <c r="Z130" i="20"/>
  <c r="U130" i="20"/>
  <c r="V130" i="20"/>
  <c r="W130" i="20"/>
  <c r="X130" i="20"/>
  <c r="T130" i="20"/>
  <c r="O130" i="20"/>
  <c r="P130" i="20"/>
  <c r="Q130" i="20"/>
  <c r="R130" i="20"/>
  <c r="N130" i="20"/>
  <c r="AE82" i="4" l="1"/>
  <c r="S82" i="4"/>
  <c r="K82" i="4"/>
  <c r="I82" i="4"/>
  <c r="Y82" i="4"/>
  <c r="L82" i="4"/>
  <c r="J82" i="4"/>
  <c r="M82" i="4"/>
  <c r="H82" i="4"/>
  <c r="H129" i="20"/>
  <c r="I129" i="20"/>
  <c r="J129" i="20"/>
  <c r="K129" i="20"/>
  <c r="L129" i="20"/>
  <c r="M129" i="20"/>
  <c r="S129" i="20"/>
  <c r="Y129" i="20"/>
  <c r="AE129" i="20"/>
  <c r="J475" i="3"/>
  <c r="K475" i="3"/>
  <c r="L475" i="3"/>
  <c r="M475" i="3"/>
  <c r="N475" i="3"/>
  <c r="O475" i="3"/>
  <c r="U475" i="3"/>
  <c r="AA475" i="3"/>
  <c r="AG475" i="3"/>
  <c r="J476" i="3"/>
  <c r="K476" i="3"/>
  <c r="L476" i="3"/>
  <c r="M476" i="3"/>
  <c r="N476" i="3"/>
  <c r="O476" i="3"/>
  <c r="U476" i="3"/>
  <c r="AA476" i="3"/>
  <c r="AG476" i="3"/>
  <c r="G82" i="4" l="1"/>
  <c r="G129" i="20"/>
  <c r="I476" i="3"/>
  <c r="I475" i="3"/>
  <c r="J349" i="2" l="1"/>
  <c r="K349" i="2"/>
  <c r="L349" i="2"/>
  <c r="M349" i="2"/>
  <c r="N349" i="2"/>
  <c r="O349" i="2"/>
  <c r="U349" i="2"/>
  <c r="AA349" i="2"/>
  <c r="AG349" i="2"/>
  <c r="J350" i="2"/>
  <c r="K350" i="2"/>
  <c r="L350" i="2"/>
  <c r="M350" i="2"/>
  <c r="N350" i="2"/>
  <c r="O350" i="2"/>
  <c r="U350" i="2"/>
  <c r="AA350" i="2"/>
  <c r="AG350" i="2"/>
  <c r="I350" i="2" l="1"/>
  <c r="I349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52" i="2" l="1"/>
  <c r="AA13" i="15"/>
  <c r="AC13" i="15"/>
  <c r="Z13" i="15"/>
  <c r="AB13" i="15"/>
  <c r="AD13" i="15"/>
  <c r="S52" i="4" l="1"/>
  <c r="S81" i="4" l="1"/>
  <c r="S79" i="4"/>
  <c r="S77" i="4"/>
  <c r="S75" i="4"/>
  <c r="AE73" i="4"/>
  <c r="AE71" i="4"/>
  <c r="AE69" i="4"/>
  <c r="AE67" i="4"/>
  <c r="AE65" i="4"/>
  <c r="AE56" i="4"/>
  <c r="AE54" i="4"/>
  <c r="AE52" i="4"/>
  <c r="AE50" i="4"/>
  <c r="S50" i="4"/>
  <c r="AE48" i="4"/>
  <c r="S48" i="4"/>
  <c r="S46" i="4"/>
  <c r="S44" i="4"/>
  <c r="S42" i="4"/>
  <c r="S40" i="4"/>
  <c r="AE38" i="4"/>
  <c r="AE36" i="4"/>
  <c r="AE34" i="4"/>
  <c r="AE32" i="4"/>
  <c r="AE30" i="4"/>
  <c r="AE28" i="4"/>
  <c r="AE26" i="4"/>
  <c r="AE24" i="4"/>
  <c r="AE22" i="4"/>
  <c r="AE20" i="4"/>
  <c r="AE81" i="4"/>
  <c r="AE79" i="4"/>
  <c r="AE77" i="4"/>
  <c r="AE75" i="4"/>
  <c r="S73" i="4"/>
  <c r="S71" i="4"/>
  <c r="S69" i="4"/>
  <c r="S67" i="4"/>
  <c r="S65" i="4"/>
  <c r="S56" i="4"/>
  <c r="S54" i="4"/>
  <c r="AE46" i="4"/>
  <c r="AE44" i="4"/>
  <c r="AE42" i="4"/>
  <c r="AE40" i="4"/>
  <c r="S38" i="4"/>
  <c r="S36" i="4"/>
  <c r="S34" i="4"/>
  <c r="S32" i="4"/>
  <c r="S30" i="4"/>
  <c r="S28" i="4"/>
  <c r="S26" i="4"/>
  <c r="S24" i="4"/>
  <c r="S22" i="4"/>
  <c r="S20" i="4"/>
  <c r="AE19" i="4"/>
  <c r="AE18" i="4"/>
  <c r="AE17" i="4"/>
  <c r="AE16" i="4"/>
  <c r="AE15" i="4"/>
  <c r="AE14" i="4"/>
  <c r="AE13" i="4"/>
  <c r="AE12" i="4"/>
  <c r="AE11" i="4"/>
  <c r="AE10" i="4"/>
  <c r="AE9" i="4"/>
  <c r="AE8" i="4"/>
  <c r="S89" i="5"/>
  <c r="S87" i="5"/>
  <c r="S85" i="5"/>
  <c r="S83" i="5"/>
  <c r="Y81" i="5"/>
  <c r="S80" i="5"/>
  <c r="Y79" i="5"/>
  <c r="AE78" i="5"/>
  <c r="S78" i="5"/>
  <c r="Y77" i="5"/>
  <c r="AE76" i="5"/>
  <c r="S76" i="5"/>
  <c r="Y75" i="5"/>
  <c r="AE74" i="5"/>
  <c r="S74" i="5"/>
  <c r="Y73" i="5"/>
  <c r="AE72" i="5"/>
  <c r="S72" i="5"/>
  <c r="Y71" i="5"/>
  <c r="AE70" i="5"/>
  <c r="S70" i="5"/>
  <c r="Y69" i="5"/>
  <c r="AE68" i="5"/>
  <c r="S68" i="5"/>
  <c r="Y67" i="5"/>
  <c r="AE66" i="5"/>
  <c r="S66" i="5"/>
  <c r="Y65" i="5"/>
  <c r="Y64" i="5"/>
  <c r="Y62" i="5"/>
  <c r="Y60" i="5"/>
  <c r="Y58" i="5"/>
  <c r="Y56" i="5"/>
  <c r="Y54" i="5"/>
  <c r="Y52" i="5"/>
  <c r="Y50" i="5"/>
  <c r="Y48" i="5"/>
  <c r="Y46" i="5"/>
  <c r="Y44" i="5"/>
  <c r="Y42" i="5"/>
  <c r="Y40" i="5"/>
  <c r="Y38" i="5"/>
  <c r="Y36" i="5"/>
  <c r="Y34" i="5"/>
  <c r="Y32" i="5"/>
  <c r="Y30" i="5"/>
  <c r="Y28" i="5"/>
  <c r="AE25" i="5"/>
  <c r="S25" i="5"/>
  <c r="Y24" i="5"/>
  <c r="AE23" i="5"/>
  <c r="S23" i="5"/>
  <c r="Y22" i="5"/>
  <c r="AE21" i="5"/>
  <c r="S21" i="5"/>
  <c r="Y20" i="5"/>
  <c r="AE19" i="5"/>
  <c r="S19" i="5"/>
  <c r="Y18" i="5"/>
  <c r="AE17" i="5"/>
  <c r="S17" i="5"/>
  <c r="Y16" i="5"/>
  <c r="AE15" i="5"/>
  <c r="S15" i="5"/>
  <c r="Y14" i="5"/>
  <c r="AE13" i="5"/>
  <c r="S13" i="5"/>
  <c r="Y12" i="5"/>
  <c r="AE11" i="5"/>
  <c r="S11" i="5"/>
  <c r="Y10" i="5"/>
  <c r="AE9" i="5"/>
  <c r="S9" i="5"/>
  <c r="Y8" i="5"/>
  <c r="AE13" i="9"/>
  <c r="S13" i="9"/>
  <c r="Y12" i="9"/>
  <c r="AE11" i="9"/>
  <c r="S11" i="9"/>
  <c r="Y10" i="9"/>
  <c r="AE9" i="9"/>
  <c r="S9" i="9"/>
  <c r="Y8" i="9"/>
  <c r="AE11" i="7"/>
  <c r="Y11" i="7"/>
  <c r="AE10" i="7"/>
  <c r="S10" i="7"/>
  <c r="AE9" i="7"/>
  <c r="Y9" i="7"/>
  <c r="AE8" i="7"/>
  <c r="S8" i="7"/>
  <c r="AE34" i="6"/>
  <c r="S34" i="6"/>
  <c r="AE33" i="6"/>
  <c r="Y33" i="6"/>
  <c r="AE32" i="6"/>
  <c r="S32" i="6"/>
  <c r="AE31" i="6"/>
  <c r="Y31" i="6"/>
  <c r="AE30" i="6"/>
  <c r="S30" i="6"/>
  <c r="AE29" i="6"/>
  <c r="Y29" i="6"/>
  <c r="AE28" i="6"/>
  <c r="S28" i="6"/>
  <c r="AE27" i="6"/>
  <c r="Y27" i="6"/>
  <c r="AE26" i="6"/>
  <c r="S26" i="6"/>
  <c r="AE25" i="6"/>
  <c r="Y25" i="6"/>
  <c r="AE24" i="6"/>
  <c r="S24" i="6"/>
  <c r="AE23" i="6"/>
  <c r="Y23" i="6"/>
  <c r="AE22" i="6"/>
  <c r="S22" i="6"/>
  <c r="AE21" i="6"/>
  <c r="Y21" i="6"/>
  <c r="AE20" i="6"/>
  <c r="S20" i="6"/>
  <c r="AE19" i="6"/>
  <c r="Y19" i="6"/>
  <c r="AE18" i="6"/>
  <c r="S18" i="6"/>
  <c r="AE17" i="6"/>
  <c r="Y17" i="6"/>
  <c r="AE16" i="6"/>
  <c r="S16" i="6"/>
  <c r="AE15" i="6"/>
  <c r="AE14" i="6"/>
  <c r="S14" i="6"/>
  <c r="AE13" i="6"/>
  <c r="AE12" i="6"/>
  <c r="S12" i="6"/>
  <c r="AE11" i="6"/>
  <c r="Y11" i="6"/>
  <c r="AE10" i="6"/>
  <c r="S10" i="6"/>
  <c r="AE9" i="6"/>
  <c r="Y9" i="6"/>
  <c r="AE8" i="6"/>
  <c r="S8" i="6"/>
  <c r="AE121" i="14"/>
  <c r="S121" i="14"/>
  <c r="Y118" i="14"/>
  <c r="AE117" i="14"/>
  <c r="S117" i="14"/>
  <c r="Y116" i="14"/>
  <c r="AE115" i="14"/>
  <c r="S115" i="14"/>
  <c r="Y114" i="14"/>
  <c r="AE113" i="14"/>
  <c r="S113" i="14"/>
  <c r="Y112" i="14"/>
  <c r="AE111" i="14"/>
  <c r="S111" i="14"/>
  <c r="Y110" i="14"/>
  <c r="S18" i="4"/>
  <c r="S16" i="4"/>
  <c r="S14" i="4"/>
  <c r="S12" i="4"/>
  <c r="S10" i="4"/>
  <c r="S8" i="4"/>
  <c r="AE89" i="5"/>
  <c r="Y88" i="5"/>
  <c r="AE87" i="5"/>
  <c r="Y86" i="5"/>
  <c r="AE85" i="5"/>
  <c r="Y84" i="5"/>
  <c r="AE83" i="5"/>
  <c r="Y81" i="4"/>
  <c r="Y79" i="4"/>
  <c r="Y77" i="4"/>
  <c r="Y75" i="4"/>
  <c r="Y73" i="4"/>
  <c r="Y71" i="4"/>
  <c r="Y69" i="4"/>
  <c r="Y67" i="4"/>
  <c r="Y65" i="4"/>
  <c r="Y56" i="4"/>
  <c r="Y54" i="4"/>
  <c r="Y52" i="4"/>
  <c r="Y50" i="4"/>
  <c r="Y48" i="4"/>
  <c r="Y46" i="4"/>
  <c r="Y44" i="4"/>
  <c r="Y42" i="4"/>
  <c r="Y40" i="4"/>
  <c r="Y38" i="4"/>
  <c r="Y36" i="4"/>
  <c r="Y34" i="4"/>
  <c r="Y32" i="4"/>
  <c r="Y30" i="4"/>
  <c r="Y28" i="4"/>
  <c r="Y26" i="4"/>
  <c r="Y24" i="4"/>
  <c r="Y22" i="4"/>
  <c r="Y20" i="4"/>
  <c r="Y19" i="4"/>
  <c r="Y18" i="4"/>
  <c r="Y17" i="4"/>
  <c r="Y16" i="4"/>
  <c r="Y15" i="4"/>
  <c r="Y14" i="4"/>
  <c r="Y13" i="4"/>
  <c r="Y12" i="4"/>
  <c r="Y10" i="4"/>
  <c r="Y8" i="4"/>
  <c r="Y89" i="5"/>
  <c r="AE88" i="5"/>
  <c r="S88" i="5"/>
  <c r="Y87" i="5"/>
  <c r="AE86" i="5"/>
  <c r="S86" i="5"/>
  <c r="Y85" i="5"/>
  <c r="AE84" i="5"/>
  <c r="S84" i="5"/>
  <c r="Y83" i="5"/>
  <c r="AE81" i="5"/>
  <c r="S81" i="5"/>
  <c r="Y80" i="5"/>
  <c r="AE79" i="5"/>
  <c r="S79" i="5"/>
  <c r="Y78" i="5"/>
  <c r="AE77" i="5"/>
  <c r="S77" i="5"/>
  <c r="Y76" i="5"/>
  <c r="AE75" i="5"/>
  <c r="S75" i="5"/>
  <c r="Y74" i="5"/>
  <c r="AE73" i="5"/>
  <c r="S73" i="5"/>
  <c r="Y72" i="5"/>
  <c r="AE71" i="5"/>
  <c r="S71" i="5"/>
  <c r="Y70" i="5"/>
  <c r="AE69" i="5"/>
  <c r="S69" i="5"/>
  <c r="Y68" i="5"/>
  <c r="AE67" i="5"/>
  <c r="S67" i="5"/>
  <c r="Y66" i="5"/>
  <c r="AE65" i="5"/>
  <c r="AE64" i="5"/>
  <c r="S64" i="5"/>
  <c r="AE62" i="5"/>
  <c r="S62" i="5"/>
  <c r="AE60" i="5"/>
  <c r="S60" i="5"/>
  <c r="AE58" i="5"/>
  <c r="S58" i="5"/>
  <c r="AE56" i="5"/>
  <c r="S56" i="5"/>
  <c r="AE54" i="5"/>
  <c r="S54" i="5"/>
  <c r="AE52" i="5"/>
  <c r="S52" i="5"/>
  <c r="AE109" i="14"/>
  <c r="S109" i="14"/>
  <c r="Y108" i="14"/>
  <c r="AE107" i="14"/>
  <c r="S107" i="14"/>
  <c r="Y106" i="14"/>
  <c r="AE105" i="14"/>
  <c r="S105" i="14"/>
  <c r="Y104" i="14"/>
  <c r="AE103" i="14"/>
  <c r="S103" i="14"/>
  <c r="Y102" i="14"/>
  <c r="AE101" i="14"/>
  <c r="S101" i="14"/>
  <c r="Y100" i="14"/>
  <c r="AE99" i="14"/>
  <c r="S99" i="14"/>
  <c r="Y98" i="14"/>
  <c r="AE97" i="14"/>
  <c r="S97" i="14"/>
  <c r="Y96" i="14"/>
  <c r="AE95" i="14"/>
  <c r="S95" i="14"/>
  <c r="AE94" i="14"/>
  <c r="Y94" i="14"/>
  <c r="AE93" i="14"/>
  <c r="S93" i="14"/>
  <c r="AE92" i="14"/>
  <c r="AE91" i="14"/>
  <c r="S91" i="14"/>
  <c r="AE90" i="14"/>
  <c r="AE89" i="14"/>
  <c r="AE88" i="14"/>
  <c r="S88" i="14"/>
  <c r="AE87" i="14"/>
  <c r="AE86" i="14"/>
  <c r="S86" i="14"/>
  <c r="AE85" i="14"/>
  <c r="AE84" i="14"/>
  <c r="S84" i="14"/>
  <c r="AE83" i="14"/>
  <c r="AE82" i="14"/>
  <c r="S82" i="14"/>
  <c r="AE81" i="14"/>
  <c r="S81" i="14"/>
  <c r="AE80" i="14"/>
  <c r="AE79" i="14"/>
  <c r="S79" i="14"/>
  <c r="AE78" i="14"/>
  <c r="AE77" i="14"/>
  <c r="S77" i="14"/>
  <c r="AE76" i="14"/>
  <c r="S76" i="14"/>
  <c r="AE75" i="14"/>
  <c r="S75" i="14"/>
  <c r="AE74" i="14"/>
  <c r="S74" i="14"/>
  <c r="AE73" i="14"/>
  <c r="S73" i="14"/>
  <c r="AE72" i="14"/>
  <c r="AE71" i="14"/>
  <c r="S71" i="14"/>
  <c r="AE70" i="14"/>
  <c r="AE69" i="14"/>
  <c r="S69" i="14"/>
  <c r="AE68" i="14"/>
  <c r="S68" i="14"/>
  <c r="AE67" i="14"/>
  <c r="S67" i="14"/>
  <c r="AE66" i="14"/>
  <c r="S66" i="14"/>
  <c r="AE65" i="14"/>
  <c r="Y64" i="14"/>
  <c r="Y62" i="14"/>
  <c r="Y60" i="14"/>
  <c r="Y58" i="14"/>
  <c r="AE50" i="5"/>
  <c r="S50" i="5"/>
  <c r="AE48" i="5"/>
  <c r="S48" i="5"/>
  <c r="AE46" i="5"/>
  <c r="S46" i="5"/>
  <c r="AE44" i="5"/>
  <c r="S44" i="5"/>
  <c r="AE42" i="5"/>
  <c r="S42" i="5"/>
  <c r="AE40" i="5"/>
  <c r="S40" i="5"/>
  <c r="AE38" i="5"/>
  <c r="S38" i="5"/>
  <c r="AE36" i="5"/>
  <c r="S36" i="5"/>
  <c r="AE34" i="5"/>
  <c r="S34" i="5"/>
  <c r="AE32" i="5"/>
  <c r="S32" i="5"/>
  <c r="AE30" i="5"/>
  <c r="S30" i="5"/>
  <c r="AE28" i="5"/>
  <c r="S28" i="5"/>
  <c r="AE26" i="5"/>
  <c r="S26" i="5"/>
  <c r="Y25" i="5"/>
  <c r="AE24" i="5"/>
  <c r="S24" i="5"/>
  <c r="Y23" i="5"/>
  <c r="AE22" i="5"/>
  <c r="S22" i="5"/>
  <c r="Y21" i="5"/>
  <c r="AE20" i="5"/>
  <c r="S20" i="5"/>
  <c r="Y19" i="5"/>
  <c r="AE18" i="5"/>
  <c r="S18" i="5"/>
  <c r="Y17" i="5"/>
  <c r="AE16" i="5"/>
  <c r="S16" i="5"/>
  <c r="Y15" i="5"/>
  <c r="AE14" i="5"/>
  <c r="S14" i="5"/>
  <c r="Y13" i="5"/>
  <c r="AE12" i="5"/>
  <c r="S12" i="5"/>
  <c r="Y11" i="5"/>
  <c r="AE10" i="5"/>
  <c r="S10" i="5"/>
  <c r="Y9" i="5"/>
  <c r="AE8" i="5"/>
  <c r="S8" i="5"/>
  <c r="Y13" i="9"/>
  <c r="AE12" i="9"/>
  <c r="S12" i="9"/>
  <c r="Y11" i="9"/>
  <c r="AE10" i="9"/>
  <c r="S10" i="9"/>
  <c r="Y9" i="9"/>
  <c r="AE8" i="9"/>
  <c r="S8" i="9"/>
  <c r="S11" i="7"/>
  <c r="Y10" i="7"/>
  <c r="S9" i="7"/>
  <c r="Y8" i="7"/>
  <c r="Y34" i="6"/>
  <c r="S33" i="6"/>
  <c r="Y32" i="6"/>
  <c r="S31" i="6"/>
  <c r="Y30" i="6"/>
  <c r="S29" i="6"/>
  <c r="Y28" i="6"/>
  <c r="S27" i="6"/>
  <c r="Y26" i="6"/>
  <c r="S25" i="6"/>
  <c r="Y24" i="6"/>
  <c r="S23" i="6"/>
  <c r="Y22" i="6"/>
  <c r="S21" i="6"/>
  <c r="Y20" i="6"/>
  <c r="S19" i="6"/>
  <c r="Y18" i="6"/>
  <c r="S17" i="6"/>
  <c r="Y16" i="6"/>
  <c r="Y15" i="6"/>
  <c r="S15" i="6"/>
  <c r="Y14" i="6"/>
  <c r="Y13" i="6"/>
  <c r="S13" i="6"/>
  <c r="Y12" i="6"/>
  <c r="S11" i="6"/>
  <c r="Y10" i="6"/>
  <c r="S9" i="6"/>
  <c r="Y8" i="6"/>
  <c r="Y121" i="14"/>
  <c r="AE118" i="14"/>
  <c r="S118" i="14"/>
  <c r="Y117" i="14"/>
  <c r="AE116" i="14"/>
  <c r="S116" i="14"/>
  <c r="Y115" i="14"/>
  <c r="AE114" i="14"/>
  <c r="S114" i="14"/>
  <c r="Y113" i="14"/>
  <c r="AE112" i="14"/>
  <c r="S112" i="14"/>
  <c r="Y111" i="14"/>
  <c r="AE110" i="14"/>
  <c r="S110" i="14"/>
  <c r="Y109" i="14"/>
  <c r="AE108" i="14"/>
  <c r="S108" i="14"/>
  <c r="Y107" i="14"/>
  <c r="AE106" i="14"/>
  <c r="S106" i="14"/>
  <c r="Y105" i="14"/>
  <c r="AE104" i="14"/>
  <c r="S104" i="14"/>
  <c r="Y103" i="14"/>
  <c r="AE102" i="14"/>
  <c r="S102" i="14"/>
  <c r="Y101" i="14"/>
  <c r="AE100" i="14"/>
  <c r="S100" i="14"/>
  <c r="Y99" i="14"/>
  <c r="AE98" i="14"/>
  <c r="S98" i="14"/>
  <c r="Y97" i="14"/>
  <c r="AE96" i="14"/>
  <c r="S96" i="14"/>
  <c r="Y95" i="14"/>
  <c r="S94" i="14"/>
  <c r="Y93" i="14"/>
  <c r="Y92" i="14"/>
  <c r="S92" i="14"/>
  <c r="Y91" i="14"/>
  <c r="Y90" i="14"/>
  <c r="Y89" i="14"/>
  <c r="S89" i="14"/>
  <c r="Y88" i="14"/>
  <c r="Y87" i="14"/>
  <c r="S87" i="14"/>
  <c r="Y86" i="14"/>
  <c r="Y85" i="14"/>
  <c r="S85" i="14"/>
  <c r="Y84" i="14"/>
  <c r="Y83" i="14"/>
  <c r="S83" i="14"/>
  <c r="Y82" i="14"/>
  <c r="Y81" i="14"/>
  <c r="Y80" i="14"/>
  <c r="S80" i="14"/>
  <c r="Y79" i="14"/>
  <c r="Y78" i="14"/>
  <c r="S78" i="14"/>
  <c r="Y77" i="14"/>
  <c r="Y76" i="14"/>
  <c r="Y75" i="14"/>
  <c r="Y74" i="14"/>
  <c r="Y73" i="14"/>
  <c r="Y72" i="14"/>
  <c r="S72" i="14"/>
  <c r="Y71" i="14"/>
  <c r="Y70" i="14"/>
  <c r="S70" i="14"/>
  <c r="Y69" i="14"/>
  <c r="Y68" i="14"/>
  <c r="Y67" i="14"/>
  <c r="Y66" i="14"/>
  <c r="Y56" i="14"/>
  <c r="Y54" i="14"/>
  <c r="Y52" i="14"/>
  <c r="Y50" i="14"/>
  <c r="Y48" i="14"/>
  <c r="Y46" i="14"/>
  <c r="Y44" i="14"/>
  <c r="Y42" i="14"/>
  <c r="Y40" i="14"/>
  <c r="Y38" i="14"/>
  <c r="Y36" i="14"/>
  <c r="Y34" i="14"/>
  <c r="S33" i="14"/>
  <c r="Y32" i="14"/>
  <c r="AE31" i="14"/>
  <c r="S31" i="14"/>
  <c r="Y30" i="14"/>
  <c r="AE29" i="14"/>
  <c r="S29" i="14"/>
  <c r="Y28" i="14"/>
  <c r="AE27" i="14"/>
  <c r="S27" i="14"/>
  <c r="Y26" i="14"/>
  <c r="AE25" i="14"/>
  <c r="S25" i="14"/>
  <c r="Y24" i="14"/>
  <c r="AE23" i="14"/>
  <c r="S23" i="14"/>
  <c r="Y22" i="14"/>
  <c r="AE21" i="14"/>
  <c r="S21" i="14"/>
  <c r="Y20" i="14"/>
  <c r="AE19" i="14"/>
  <c r="S19" i="14"/>
  <c r="Y18" i="14"/>
  <c r="AE17" i="14"/>
  <c r="S17" i="14"/>
  <c r="Y16" i="14"/>
  <c r="AE15" i="14"/>
  <c r="S15" i="14"/>
  <c r="Y14" i="14"/>
  <c r="AE13" i="14"/>
  <c r="S13" i="14"/>
  <c r="Y12" i="14"/>
  <c r="AE11" i="14"/>
  <c r="S11" i="14"/>
  <c r="Y10" i="14"/>
  <c r="AE9" i="14"/>
  <c r="S9" i="14"/>
  <c r="Y8" i="14"/>
  <c r="Y107" i="13"/>
  <c r="Y105" i="13"/>
  <c r="Y103" i="13"/>
  <c r="Y101" i="13"/>
  <c r="Y99" i="13"/>
  <c r="Y97" i="13"/>
  <c r="Y95" i="13"/>
  <c r="Y93" i="13"/>
  <c r="Y91" i="13"/>
  <c r="Y89" i="13"/>
  <c r="Y87" i="13"/>
  <c r="Y85" i="13"/>
  <c r="Y83" i="13"/>
  <c r="Y81" i="13"/>
  <c r="Y79" i="13"/>
  <c r="Y77" i="13"/>
  <c r="Y75" i="13"/>
  <c r="Y73" i="13"/>
  <c r="Y71" i="13"/>
  <c r="Y69" i="13"/>
  <c r="Y67" i="13"/>
  <c r="Y65" i="13"/>
  <c r="Y64" i="13"/>
  <c r="Y62" i="13"/>
  <c r="Y60" i="13"/>
  <c r="Y58" i="13"/>
  <c r="Y56" i="13"/>
  <c r="Y54" i="13"/>
  <c r="Y52" i="13"/>
  <c r="Y50" i="13"/>
  <c r="Y48" i="13"/>
  <c r="Y46" i="13"/>
  <c r="Y44" i="13"/>
  <c r="Y42" i="13"/>
  <c r="Y40" i="13"/>
  <c r="Y65" i="14"/>
  <c r="AE64" i="14"/>
  <c r="S64" i="14"/>
  <c r="AE62" i="14"/>
  <c r="S62" i="14"/>
  <c r="AE60" i="14"/>
  <c r="S60" i="14"/>
  <c r="AE58" i="14"/>
  <c r="S58" i="14"/>
  <c r="AE56" i="14"/>
  <c r="S56" i="14"/>
  <c r="AE54" i="14"/>
  <c r="S54" i="14"/>
  <c r="AE52" i="14"/>
  <c r="S52" i="14"/>
  <c r="AE50" i="14"/>
  <c r="S50" i="14"/>
  <c r="AE48" i="14"/>
  <c r="S48" i="14"/>
  <c r="AE46" i="14"/>
  <c r="S46" i="14"/>
  <c r="AE44" i="14"/>
  <c r="S44" i="14"/>
  <c r="AE42" i="14"/>
  <c r="S42" i="14"/>
  <c r="AE40" i="14"/>
  <c r="S40" i="14"/>
  <c r="AE38" i="14"/>
  <c r="S38" i="14"/>
  <c r="AE36" i="14"/>
  <c r="S36" i="14"/>
  <c r="AE34" i="14"/>
  <c r="S34" i="14"/>
  <c r="Y33" i="14"/>
  <c r="AE32" i="14"/>
  <c r="S32" i="14"/>
  <c r="Y31" i="14"/>
  <c r="AE30" i="14"/>
  <c r="S30" i="14"/>
  <c r="Y29" i="14"/>
  <c r="AE28" i="14"/>
  <c r="S28" i="14"/>
  <c r="Y27" i="14"/>
  <c r="AE26" i="14"/>
  <c r="S26" i="14"/>
  <c r="Y25" i="14"/>
  <c r="AE24" i="14"/>
  <c r="S24" i="14"/>
  <c r="Y23" i="14"/>
  <c r="AE22" i="14"/>
  <c r="S22" i="14"/>
  <c r="Y21" i="14"/>
  <c r="AE20" i="14"/>
  <c r="S20" i="14"/>
  <c r="Y19" i="14"/>
  <c r="AE18" i="14"/>
  <c r="S18" i="14"/>
  <c r="Y17" i="14"/>
  <c r="AE16" i="14"/>
  <c r="S16" i="14"/>
  <c r="Y15" i="14"/>
  <c r="AE14" i="14"/>
  <c r="S14" i="14"/>
  <c r="Y13" i="14"/>
  <c r="AE12" i="14"/>
  <c r="S12" i="14"/>
  <c r="Y11" i="14"/>
  <c r="AE10" i="14"/>
  <c r="S10" i="14"/>
  <c r="Y9" i="14"/>
  <c r="AE8" i="14"/>
  <c r="S8" i="14"/>
  <c r="AE107" i="13"/>
  <c r="S107" i="13"/>
  <c r="AE105" i="13"/>
  <c r="S105" i="13"/>
  <c r="AE103" i="13"/>
  <c r="S103" i="13"/>
  <c r="AE101" i="13"/>
  <c r="S101" i="13"/>
  <c r="AE99" i="13"/>
  <c r="S99" i="13"/>
  <c r="AE97" i="13"/>
  <c r="S97" i="13"/>
  <c r="AE95" i="13"/>
  <c r="S95" i="13"/>
  <c r="AE93" i="13"/>
  <c r="S93" i="13"/>
  <c r="AE91" i="13"/>
  <c r="S91" i="13"/>
  <c r="AE89" i="13"/>
  <c r="S89" i="13"/>
  <c r="AE87" i="13"/>
  <c r="S87" i="13"/>
  <c r="AE85" i="13"/>
  <c r="S85" i="13"/>
  <c r="AE83" i="13"/>
  <c r="S83" i="13"/>
  <c r="AE81" i="13"/>
  <c r="S81" i="13"/>
  <c r="AE79" i="13"/>
  <c r="S79" i="13"/>
  <c r="AE77" i="13"/>
  <c r="S77" i="13"/>
  <c r="AE75" i="13"/>
  <c r="S75" i="13"/>
  <c r="AE73" i="13"/>
  <c r="S73" i="13"/>
  <c r="AE71" i="13"/>
  <c r="S71" i="13"/>
  <c r="AE69" i="13"/>
  <c r="S69" i="13"/>
  <c r="AE67" i="13"/>
  <c r="S67" i="13"/>
  <c r="AE65" i="13"/>
  <c r="AE64" i="13"/>
  <c r="S64" i="13"/>
  <c r="AE62" i="13"/>
  <c r="S62" i="13"/>
  <c r="AE60" i="13"/>
  <c r="S60" i="13"/>
  <c r="AE58" i="13"/>
  <c r="S58" i="13"/>
  <c r="AE56" i="13"/>
  <c r="S56" i="13"/>
  <c r="AE54" i="13"/>
  <c r="S54" i="13"/>
  <c r="AE52" i="13"/>
  <c r="S52" i="13"/>
  <c r="AE50" i="13"/>
  <c r="S50" i="13"/>
  <c r="AE48" i="13"/>
  <c r="S48" i="13"/>
  <c r="AE46" i="13"/>
  <c r="S46" i="13"/>
  <c r="AE44" i="13"/>
  <c r="S44" i="13"/>
  <c r="AE42" i="13"/>
  <c r="Y38" i="13"/>
  <c r="Y36" i="13"/>
  <c r="Y34" i="13"/>
  <c r="Y32" i="13"/>
  <c r="Y30" i="13"/>
  <c r="Y28" i="13"/>
  <c r="Y26" i="13"/>
  <c r="Y24" i="13"/>
  <c r="Y22" i="13"/>
  <c r="Y20" i="13"/>
  <c r="Y18" i="13"/>
  <c r="Y16" i="13"/>
  <c r="Y14" i="13"/>
  <c r="Y12" i="13"/>
  <c r="Y10" i="13"/>
  <c r="Y8" i="13"/>
  <c r="Y54" i="12"/>
  <c r="Y52" i="12"/>
  <c r="Y50" i="12"/>
  <c r="Y48" i="12"/>
  <c r="Y46" i="12"/>
  <c r="Y44" i="12"/>
  <c r="Y42" i="12"/>
  <c r="Y40" i="12"/>
  <c r="Y38" i="12"/>
  <c r="Y36" i="12"/>
  <c r="Y34" i="12"/>
  <c r="Y32" i="12"/>
  <c r="Y30" i="12"/>
  <c r="Y28" i="12"/>
  <c r="Y26" i="12"/>
  <c r="Y24" i="12"/>
  <c r="Y22" i="12"/>
  <c r="Y20" i="12"/>
  <c r="Y18" i="12"/>
  <c r="Y16" i="12"/>
  <c r="AE15" i="12"/>
  <c r="S15" i="12"/>
  <c r="Y14" i="12"/>
  <c r="AE13" i="12"/>
  <c r="S13" i="12"/>
  <c r="Y12" i="12"/>
  <c r="AE11" i="12"/>
  <c r="S11" i="12"/>
  <c r="Y10" i="12"/>
  <c r="AE9" i="12"/>
  <c r="S9" i="12"/>
  <c r="Y8" i="12"/>
  <c r="S42" i="13"/>
  <c r="AE40" i="13"/>
  <c r="S40" i="13"/>
  <c r="AE38" i="13"/>
  <c r="S38" i="13"/>
  <c r="AE36" i="13"/>
  <c r="S36" i="13"/>
  <c r="AE34" i="13"/>
  <c r="S34" i="13"/>
  <c r="AE32" i="13"/>
  <c r="S32" i="13"/>
  <c r="AE30" i="13"/>
  <c r="S30" i="13"/>
  <c r="AE28" i="13"/>
  <c r="S28" i="13"/>
  <c r="AE26" i="13"/>
  <c r="S26" i="13"/>
  <c r="AE24" i="13"/>
  <c r="S24" i="13"/>
  <c r="AE22" i="13"/>
  <c r="S22" i="13"/>
  <c r="AE20" i="13"/>
  <c r="AE18" i="13"/>
  <c r="S18" i="13"/>
  <c r="AE16" i="13"/>
  <c r="S16" i="13"/>
  <c r="AE14" i="13"/>
  <c r="S14" i="13"/>
  <c r="AE12" i="13"/>
  <c r="S12" i="13"/>
  <c r="AE10" i="13"/>
  <c r="S10" i="13"/>
  <c r="AE8" i="13"/>
  <c r="S8" i="13"/>
  <c r="AE54" i="12"/>
  <c r="S54" i="12"/>
  <c r="AE52" i="12"/>
  <c r="S52" i="12"/>
  <c r="AE50" i="12"/>
  <c r="S50" i="12"/>
  <c r="AE48" i="12"/>
  <c r="S48" i="12"/>
  <c r="AE46" i="12"/>
  <c r="S46" i="12"/>
  <c r="AE44" i="12"/>
  <c r="S44" i="12"/>
  <c r="AE42" i="12"/>
  <c r="S42" i="12"/>
  <c r="AE40" i="12"/>
  <c r="S40" i="12"/>
  <c r="AE38" i="12"/>
  <c r="S38" i="12"/>
  <c r="AE36" i="12"/>
  <c r="S36" i="12"/>
  <c r="AE34" i="12"/>
  <c r="S34" i="12"/>
  <c r="AE32" i="12"/>
  <c r="S32" i="12"/>
  <c r="AE30" i="12"/>
  <c r="S30" i="12"/>
  <c r="AE28" i="12"/>
  <c r="S28" i="12"/>
  <c r="AE26" i="12"/>
  <c r="S26" i="12"/>
  <c r="AE24" i="12"/>
  <c r="S24" i="12"/>
  <c r="AE22" i="12"/>
  <c r="S22" i="12"/>
  <c r="AE20" i="12"/>
  <c r="S20" i="12"/>
  <c r="AE18" i="12"/>
  <c r="S18" i="12"/>
  <c r="AE16" i="12"/>
  <c r="Y15" i="12"/>
  <c r="AE14" i="12"/>
  <c r="S14" i="12"/>
  <c r="Y13" i="12"/>
  <c r="AE12" i="12"/>
  <c r="S12" i="12"/>
  <c r="Y11" i="12"/>
  <c r="AE10" i="12"/>
  <c r="S10" i="12"/>
  <c r="Y9" i="12"/>
  <c r="AE8" i="12"/>
  <c r="S8" i="12"/>
  <c r="Y80" i="4"/>
  <c r="Y78" i="4"/>
  <c r="Y76" i="4"/>
  <c r="Y74" i="4"/>
  <c r="Y72" i="4"/>
  <c r="Y70" i="4"/>
  <c r="Y68" i="4"/>
  <c r="Y66" i="4"/>
  <c r="Y64" i="4"/>
  <c r="Y63" i="4"/>
  <c r="Y61" i="4"/>
  <c r="Y59" i="4"/>
  <c r="Y57" i="4"/>
  <c r="Y55" i="4"/>
  <c r="Y53" i="4"/>
  <c r="Y51" i="4"/>
  <c r="Y49" i="4"/>
  <c r="Y47" i="4"/>
  <c r="Y45" i="4"/>
  <c r="Y43" i="4"/>
  <c r="Y41" i="4"/>
  <c r="Y39" i="4"/>
  <c r="Y37" i="4"/>
  <c r="Y35" i="4"/>
  <c r="Y33" i="4"/>
  <c r="Y31" i="4"/>
  <c r="Y29" i="4"/>
  <c r="Y27" i="4"/>
  <c r="Y25" i="4"/>
  <c r="Y23" i="4"/>
  <c r="Y21" i="4"/>
  <c r="Y11" i="4"/>
  <c r="Y9" i="4"/>
  <c r="AE80" i="4"/>
  <c r="S80" i="4"/>
  <c r="AE78" i="4"/>
  <c r="S78" i="4"/>
  <c r="AE76" i="4"/>
  <c r="S76" i="4"/>
  <c r="AE74" i="4"/>
  <c r="S74" i="4"/>
  <c r="AE72" i="4"/>
  <c r="S72" i="4"/>
  <c r="AE70" i="4"/>
  <c r="S70" i="4"/>
  <c r="AE68" i="4"/>
  <c r="S68" i="4"/>
  <c r="AE66" i="4"/>
  <c r="S66" i="4"/>
  <c r="AE64" i="4"/>
  <c r="AE63" i="4"/>
  <c r="S63" i="4"/>
  <c r="AE61" i="4"/>
  <c r="S61" i="4"/>
  <c r="AE59" i="4"/>
  <c r="S59" i="4"/>
  <c r="AE57" i="4"/>
  <c r="S57" i="4"/>
  <c r="AE55" i="4"/>
  <c r="S55" i="4"/>
  <c r="AE53" i="4"/>
  <c r="S53" i="4"/>
  <c r="AE51" i="4"/>
  <c r="S51" i="4"/>
  <c r="AE49" i="4"/>
  <c r="S49" i="4"/>
  <c r="AE47" i="4"/>
  <c r="S47" i="4"/>
  <c r="AE45" i="4"/>
  <c r="S45" i="4"/>
  <c r="AE43" i="4"/>
  <c r="S43" i="4"/>
  <c r="AE41" i="4"/>
  <c r="S41" i="4"/>
  <c r="AE39" i="4"/>
  <c r="S39" i="4"/>
  <c r="AE37" i="4"/>
  <c r="S37" i="4"/>
  <c r="AE35" i="4"/>
  <c r="S35" i="4"/>
  <c r="AE33" i="4"/>
  <c r="S33" i="4"/>
  <c r="AE31" i="4"/>
  <c r="S31" i="4"/>
  <c r="AE29" i="4"/>
  <c r="S29" i="4"/>
  <c r="AE27" i="4"/>
  <c r="S27" i="4"/>
  <c r="AE25" i="4"/>
  <c r="S25" i="4"/>
  <c r="AE23" i="4"/>
  <c r="S23" i="4"/>
  <c r="AE21" i="4"/>
  <c r="S21" i="4"/>
  <c r="S19" i="4"/>
  <c r="S17" i="4"/>
  <c r="S15" i="4"/>
  <c r="S13" i="4"/>
  <c r="S11" i="4"/>
  <c r="S9" i="4"/>
  <c r="S53" i="12"/>
  <c r="Y55" i="12"/>
  <c r="AE53" i="12"/>
  <c r="Y51" i="12"/>
  <c r="AE49" i="12"/>
  <c r="S49" i="12"/>
  <c r="Y47" i="12"/>
  <c r="AE45" i="12"/>
  <c r="S45" i="12"/>
  <c r="Y43" i="12"/>
  <c r="AE41" i="12"/>
  <c r="S41" i="12"/>
  <c r="Y39" i="12"/>
  <c r="AE37" i="12"/>
  <c r="S37" i="12"/>
  <c r="Y35" i="12"/>
  <c r="AE33" i="12"/>
  <c r="S33" i="12"/>
  <c r="Y31" i="12"/>
  <c r="AE29" i="12"/>
  <c r="S29" i="12"/>
  <c r="Y27" i="12"/>
  <c r="AE25" i="12"/>
  <c r="S25" i="12"/>
  <c r="Y23" i="12"/>
  <c r="AE21" i="12"/>
  <c r="S21" i="12"/>
  <c r="Y19" i="12"/>
  <c r="AE17" i="12"/>
  <c r="S17" i="12"/>
  <c r="AE55" i="12"/>
  <c r="S55" i="12"/>
  <c r="Y53" i="12"/>
  <c r="AE51" i="12"/>
  <c r="S51" i="12"/>
  <c r="Y49" i="12"/>
  <c r="AE47" i="12"/>
  <c r="S47" i="12"/>
  <c r="Y45" i="12"/>
  <c r="AE43" i="12"/>
  <c r="S43" i="12"/>
  <c r="Y41" i="12"/>
  <c r="AE39" i="12"/>
  <c r="S39" i="12"/>
  <c r="Y37" i="12"/>
  <c r="AE35" i="12"/>
  <c r="S35" i="12"/>
  <c r="Y33" i="12"/>
  <c r="AE31" i="12"/>
  <c r="S31" i="12"/>
  <c r="Y29" i="12"/>
  <c r="AE27" i="12"/>
  <c r="S27" i="12"/>
  <c r="Y25" i="12"/>
  <c r="AE23" i="12"/>
  <c r="S23" i="12"/>
  <c r="Y21" i="12"/>
  <c r="AE19" i="12"/>
  <c r="S19" i="12"/>
  <c r="Y17" i="12"/>
  <c r="S16" i="12"/>
  <c r="AE108" i="13"/>
  <c r="AE104" i="13"/>
  <c r="Y102" i="13"/>
  <c r="AE100" i="13"/>
  <c r="Y98" i="13"/>
  <c r="AE96" i="13"/>
  <c r="Y94" i="13"/>
  <c r="AE92" i="13"/>
  <c r="Y90" i="13"/>
  <c r="AE88" i="13"/>
  <c r="Y86" i="13"/>
  <c r="AE84" i="13"/>
  <c r="Y82" i="13"/>
  <c r="AE80" i="13"/>
  <c r="S76" i="13"/>
  <c r="S72" i="13"/>
  <c r="Y70" i="13"/>
  <c r="AE68" i="13"/>
  <c r="S68" i="13"/>
  <c r="Y66" i="13"/>
  <c r="AE63" i="13"/>
  <c r="S63" i="13"/>
  <c r="Y57" i="13"/>
  <c r="AE55" i="13"/>
  <c r="S55" i="13"/>
  <c r="Y49" i="13"/>
  <c r="AE47" i="13"/>
  <c r="S47" i="13"/>
  <c r="Y41" i="13"/>
  <c r="AE39" i="13"/>
  <c r="S39" i="13"/>
  <c r="Y33" i="13"/>
  <c r="AE31" i="13"/>
  <c r="S31" i="13"/>
  <c r="Y25" i="13"/>
  <c r="AE23" i="13"/>
  <c r="S23" i="13"/>
  <c r="S108" i="13"/>
  <c r="Y106" i="13"/>
  <c r="S104" i="13"/>
  <c r="S100" i="13"/>
  <c r="S96" i="13"/>
  <c r="S92" i="13"/>
  <c r="S88" i="13"/>
  <c r="S84" i="13"/>
  <c r="S80" i="13"/>
  <c r="Y78" i="13"/>
  <c r="AE76" i="13"/>
  <c r="Y74" i="13"/>
  <c r="AE72" i="13"/>
  <c r="Y108" i="13"/>
  <c r="AE106" i="13"/>
  <c r="S106" i="13"/>
  <c r="Y104" i="13"/>
  <c r="AE102" i="13"/>
  <c r="S102" i="13"/>
  <c r="Y100" i="13"/>
  <c r="AE98" i="13"/>
  <c r="S98" i="13"/>
  <c r="Y96" i="13"/>
  <c r="AE94" i="13"/>
  <c r="S94" i="13"/>
  <c r="Y92" i="13"/>
  <c r="AE90" i="13"/>
  <c r="S90" i="13"/>
  <c r="Y88" i="13"/>
  <c r="AE86" i="13"/>
  <c r="S86" i="13"/>
  <c r="Y84" i="13"/>
  <c r="AE82" i="13"/>
  <c r="S82" i="13"/>
  <c r="Y80" i="13"/>
  <c r="AE78" i="13"/>
  <c r="S78" i="13"/>
  <c r="Y76" i="13"/>
  <c r="AE74" i="13"/>
  <c r="S74" i="13"/>
  <c r="Y72" i="13"/>
  <c r="AE70" i="13"/>
  <c r="S70" i="13"/>
  <c r="Y68" i="13"/>
  <c r="AE66" i="13"/>
  <c r="S66" i="13"/>
  <c r="Y61" i="13"/>
  <c r="AE59" i="13"/>
  <c r="S59" i="13"/>
  <c r="Y53" i="13"/>
  <c r="AE51" i="13"/>
  <c r="S51" i="13"/>
  <c r="Y45" i="13"/>
  <c r="AE43" i="13"/>
  <c r="S43" i="13"/>
  <c r="Y37" i="13"/>
  <c r="AE35" i="13"/>
  <c r="S35" i="13"/>
  <c r="Y29" i="13"/>
  <c r="AE27" i="13"/>
  <c r="S27" i="13"/>
  <c r="Y21" i="13"/>
  <c r="S20" i="13"/>
  <c r="AE19" i="13"/>
  <c r="S19" i="13"/>
  <c r="Y17" i="13"/>
  <c r="AE15" i="13"/>
  <c r="S15" i="13"/>
  <c r="Y13" i="13"/>
  <c r="AE11" i="13"/>
  <c r="S11" i="13"/>
  <c r="Y9" i="13"/>
  <c r="S65" i="13"/>
  <c r="Y63" i="13"/>
  <c r="AE61" i="13"/>
  <c r="S61" i="13"/>
  <c r="Y59" i="13"/>
  <c r="AE57" i="13"/>
  <c r="S57" i="13"/>
  <c r="Y55" i="13"/>
  <c r="AE53" i="13"/>
  <c r="S53" i="13"/>
  <c r="Y51" i="13"/>
  <c r="AE49" i="13"/>
  <c r="S49" i="13"/>
  <c r="Y47" i="13"/>
  <c r="AE45" i="13"/>
  <c r="S45" i="13"/>
  <c r="Y43" i="13"/>
  <c r="AE41" i="13"/>
  <c r="S41" i="13"/>
  <c r="Y39" i="13"/>
  <c r="AE37" i="13"/>
  <c r="S37" i="13"/>
  <c r="Y35" i="13"/>
  <c r="AE33" i="13"/>
  <c r="S33" i="13"/>
  <c r="Y31" i="13"/>
  <c r="AE29" i="13"/>
  <c r="S29" i="13"/>
  <c r="Y27" i="13"/>
  <c r="AE25" i="13"/>
  <c r="S25" i="13"/>
  <c r="Y23" i="13"/>
  <c r="AE21" i="13"/>
  <c r="S21" i="13"/>
  <c r="Y19" i="13"/>
  <c r="AE17" i="13"/>
  <c r="S17" i="13"/>
  <c r="Y15" i="13"/>
  <c r="AE13" i="13"/>
  <c r="S13" i="13"/>
  <c r="Y11" i="13"/>
  <c r="AE9" i="13"/>
  <c r="S9" i="13"/>
  <c r="S90" i="14"/>
  <c r="S65" i="14"/>
  <c r="Y63" i="14"/>
  <c r="AE61" i="14"/>
  <c r="S61" i="14"/>
  <c r="Y59" i="14"/>
  <c r="AE57" i="14"/>
  <c r="S57" i="14"/>
  <c r="Y55" i="14"/>
  <c r="AE53" i="14"/>
  <c r="S53" i="14"/>
  <c r="Y51" i="14"/>
  <c r="AE49" i="14"/>
  <c r="S49" i="14"/>
  <c r="Y47" i="14"/>
  <c r="AE45" i="14"/>
  <c r="S45" i="14"/>
  <c r="Y43" i="14"/>
  <c r="AE41" i="14"/>
  <c r="S41" i="14"/>
  <c r="Y39" i="14"/>
  <c r="AE37" i="14"/>
  <c r="S37" i="14"/>
  <c r="Y35" i="14"/>
  <c r="AE33" i="14"/>
  <c r="AE63" i="14"/>
  <c r="S63" i="14"/>
  <c r="Y61" i="14"/>
  <c r="AE59" i="14"/>
  <c r="S59" i="14"/>
  <c r="Y57" i="14"/>
  <c r="AE55" i="14"/>
  <c r="S55" i="14"/>
  <c r="Y53" i="14"/>
  <c r="AE51" i="14"/>
  <c r="S51" i="14"/>
  <c r="Y49" i="14"/>
  <c r="AE47" i="14"/>
  <c r="S47" i="14"/>
  <c r="Y45" i="14"/>
  <c r="AE43" i="14"/>
  <c r="S43" i="14"/>
  <c r="Y41" i="14"/>
  <c r="AE39" i="14"/>
  <c r="S39" i="14"/>
  <c r="Y37" i="14"/>
  <c r="AE35" i="14"/>
  <c r="S35" i="14"/>
  <c r="Y82" i="5"/>
  <c r="AE80" i="5"/>
  <c r="AE82" i="5"/>
  <c r="S82" i="5"/>
  <c r="S65" i="5"/>
  <c r="Y63" i="5"/>
  <c r="AE61" i="5"/>
  <c r="S61" i="5"/>
  <c r="Y59" i="5"/>
  <c r="AE57" i="5"/>
  <c r="S57" i="5"/>
  <c r="Y55" i="5"/>
  <c r="AE53" i="5"/>
  <c r="S53" i="5"/>
  <c r="Y51" i="5"/>
  <c r="AE49" i="5"/>
  <c r="S49" i="5"/>
  <c r="Y47" i="5"/>
  <c r="AE45" i="5"/>
  <c r="S45" i="5"/>
  <c r="Y43" i="5"/>
  <c r="AE41" i="5"/>
  <c r="S41" i="5"/>
  <c r="Y39" i="5"/>
  <c r="AE37" i="5"/>
  <c r="S37" i="5"/>
  <c r="Y35" i="5"/>
  <c r="AE33" i="5"/>
  <c r="S33" i="5"/>
  <c r="Y31" i="5"/>
  <c r="AE29" i="5"/>
  <c r="S29" i="5"/>
  <c r="Y27" i="5"/>
  <c r="Y26" i="5"/>
  <c r="AE63" i="5"/>
  <c r="S63" i="5"/>
  <c r="Y61" i="5"/>
  <c r="AE59" i="5"/>
  <c r="S59" i="5"/>
  <c r="Y57" i="5"/>
  <c r="AE55" i="5"/>
  <c r="S55" i="5"/>
  <c r="Y53" i="5"/>
  <c r="AE51" i="5"/>
  <c r="S51" i="5"/>
  <c r="Y49" i="5"/>
  <c r="AE47" i="5"/>
  <c r="S47" i="5"/>
  <c r="Y45" i="5"/>
  <c r="AE43" i="5"/>
  <c r="S43" i="5"/>
  <c r="Y41" i="5"/>
  <c r="AE39" i="5"/>
  <c r="S39" i="5"/>
  <c r="Y37" i="5"/>
  <c r="AE35" i="5"/>
  <c r="S35" i="5"/>
  <c r="Y33" i="5"/>
  <c r="AE31" i="5"/>
  <c r="S31" i="5"/>
  <c r="Y29" i="5"/>
  <c r="AE27" i="5"/>
  <c r="S27" i="5"/>
  <c r="AE62" i="4"/>
  <c r="S62" i="4"/>
  <c r="Y60" i="4"/>
  <c r="AE58" i="4"/>
  <c r="S58" i="4"/>
  <c r="S64" i="4"/>
  <c r="Y62" i="4"/>
  <c r="AE60" i="4"/>
  <c r="S60" i="4"/>
  <c r="Y58" i="4"/>
  <c r="S8" i="21" l="1"/>
  <c r="Y8" i="21"/>
  <c r="AE8" i="21"/>
  <c r="S9" i="21"/>
  <c r="Y9" i="21"/>
  <c r="AE9" i="21"/>
  <c r="S10" i="21"/>
  <c r="Y10" i="21"/>
  <c r="AE10" i="21"/>
  <c r="S11" i="21"/>
  <c r="Y11" i="21"/>
  <c r="AE11" i="21"/>
  <c r="S12" i="21"/>
  <c r="Y12" i="21"/>
  <c r="AE12" i="21"/>
  <c r="S13" i="21"/>
  <c r="Y13" i="21"/>
  <c r="AE13" i="21"/>
  <c r="S14" i="21"/>
  <c r="Y14" i="21"/>
  <c r="AE14" i="21"/>
  <c r="S16" i="21"/>
  <c r="Y16" i="21"/>
  <c r="AE16" i="21"/>
  <c r="S18" i="21"/>
  <c r="Y18" i="21"/>
  <c r="AE18" i="21"/>
  <c r="S20" i="21"/>
  <c r="Y20" i="21"/>
  <c r="AE20" i="21"/>
  <c r="S22" i="21"/>
  <c r="Y22" i="21"/>
  <c r="AE22" i="21"/>
  <c r="S24" i="21"/>
  <c r="Y24" i="21"/>
  <c r="AE24" i="21"/>
  <c r="S26" i="21"/>
  <c r="Y26" i="21"/>
  <c r="AE26" i="21"/>
  <c r="S28" i="21"/>
  <c r="Y28" i="21"/>
  <c r="AE28" i="21"/>
  <c r="S30" i="21"/>
  <c r="Y30" i="21"/>
  <c r="AE30" i="21"/>
  <c r="S32" i="21"/>
  <c r="Y32" i="21"/>
  <c r="AE32" i="21"/>
  <c r="S34" i="21"/>
  <c r="Y34" i="21"/>
  <c r="AE34" i="21"/>
  <c r="S36" i="21"/>
  <c r="Y36" i="21"/>
  <c r="AE36" i="21"/>
  <c r="S38" i="21"/>
  <c r="Y38" i="21"/>
  <c r="AE38" i="21"/>
  <c r="S40" i="21"/>
  <c r="Y40" i="21"/>
  <c r="AE40" i="21"/>
  <c r="S42" i="21"/>
  <c r="Y42" i="21"/>
  <c r="AE42" i="21"/>
  <c r="S44" i="21"/>
  <c r="Y44" i="21"/>
  <c r="AE44" i="21"/>
  <c r="S46" i="21"/>
  <c r="Y46" i="21"/>
  <c r="AE46" i="21"/>
  <c r="S48" i="21"/>
  <c r="Y48" i="21"/>
  <c r="AE48" i="21"/>
  <c r="S50" i="21"/>
  <c r="Y50" i="21"/>
  <c r="AE50" i="21"/>
  <c r="S52" i="21"/>
  <c r="Y52" i="21"/>
  <c r="AE52" i="21"/>
  <c r="S54" i="21"/>
  <c r="Y54" i="21"/>
  <c r="AE54" i="21"/>
  <c r="S56" i="21"/>
  <c r="Y56" i="21"/>
  <c r="AE56" i="21"/>
  <c r="S58" i="21"/>
  <c r="Y58" i="21"/>
  <c r="AE58" i="21"/>
  <c r="S60" i="21"/>
  <c r="Y60" i="21"/>
  <c r="AE60" i="21"/>
  <c r="S62" i="21"/>
  <c r="Y62" i="21"/>
  <c r="AE62" i="21"/>
  <c r="S64" i="21"/>
  <c r="Y64" i="21"/>
  <c r="AE64" i="21"/>
  <c r="Y65" i="21"/>
  <c r="AE65" i="21"/>
  <c r="S66" i="21"/>
  <c r="Y66" i="21"/>
  <c r="AE66" i="21"/>
  <c r="S67" i="21"/>
  <c r="Y67" i="21"/>
  <c r="AE67" i="21"/>
  <c r="S68" i="21"/>
  <c r="Y68" i="21"/>
  <c r="AE68" i="21"/>
  <c r="S69" i="21"/>
  <c r="Y69" i="21"/>
  <c r="S70" i="21"/>
  <c r="Y70" i="21"/>
  <c r="AE70" i="21"/>
  <c r="S71" i="21"/>
  <c r="Y71" i="21"/>
  <c r="AE71" i="21"/>
  <c r="S72" i="21"/>
  <c r="Y72" i="21"/>
  <c r="AE72" i="21"/>
  <c r="S73" i="21"/>
  <c r="Y73" i="21"/>
  <c r="AE73" i="21"/>
  <c r="S74" i="21"/>
  <c r="Y74" i="21"/>
  <c r="AE74" i="21"/>
  <c r="S75" i="21"/>
  <c r="Y75" i="21"/>
  <c r="AE75" i="21"/>
  <c r="S76" i="21"/>
  <c r="Y76" i="21"/>
  <c r="AE76" i="21"/>
  <c r="S77" i="21"/>
  <c r="Y77" i="21"/>
  <c r="AE77" i="21"/>
  <c r="S78" i="21"/>
  <c r="Y78" i="21"/>
  <c r="AE78" i="21"/>
  <c r="S79" i="21"/>
  <c r="Y79" i="21"/>
  <c r="AE79" i="21"/>
  <c r="S80" i="21"/>
  <c r="Y80" i="21"/>
  <c r="AE80" i="21"/>
  <c r="S81" i="21"/>
  <c r="Y81" i="21"/>
  <c r="AE81" i="21"/>
  <c r="S82" i="21"/>
  <c r="Y82" i="21"/>
  <c r="AE82" i="21"/>
  <c r="S83" i="21"/>
  <c r="Y83" i="21"/>
  <c r="AE83" i="21"/>
  <c r="S84" i="21"/>
  <c r="Y84" i="21"/>
  <c r="AE84" i="21"/>
  <c r="S85" i="21"/>
  <c r="Y85" i="21"/>
  <c r="AE85" i="21"/>
  <c r="S86" i="21"/>
  <c r="Y86" i="21"/>
  <c r="AE86" i="21"/>
  <c r="S87" i="21"/>
  <c r="Y87" i="21"/>
  <c r="AE87" i="21"/>
  <c r="S88" i="21"/>
  <c r="Y88" i="21"/>
  <c r="AE88" i="21"/>
  <c r="S89" i="21"/>
  <c r="Y89" i="21"/>
  <c r="AE89" i="21"/>
  <c r="S90" i="21"/>
  <c r="Y90" i="21"/>
  <c r="AE90" i="21"/>
  <c r="S91" i="21"/>
  <c r="Y91" i="21"/>
  <c r="AE91" i="21"/>
  <c r="S92" i="21"/>
  <c r="Y92" i="21"/>
  <c r="AE92" i="21"/>
  <c r="S93" i="21"/>
  <c r="Y93" i="21"/>
  <c r="AE93" i="21"/>
  <c r="S94" i="21"/>
  <c r="Y94" i="21"/>
  <c r="AE94" i="21"/>
  <c r="S95" i="21"/>
  <c r="Y95" i="21"/>
  <c r="AE95" i="21"/>
  <c r="S96" i="21"/>
  <c r="Y96" i="21"/>
  <c r="AE96" i="21"/>
  <c r="S97" i="21"/>
  <c r="Y97" i="21"/>
  <c r="AE97" i="21"/>
  <c r="S98" i="21"/>
  <c r="Y98" i="21"/>
  <c r="AE98" i="21"/>
  <c r="S99" i="21"/>
  <c r="Y99" i="21"/>
  <c r="AE99" i="21"/>
  <c r="S100" i="21"/>
  <c r="Y100" i="21"/>
  <c r="AE100" i="21"/>
  <c r="S101" i="21"/>
  <c r="Y101" i="21"/>
  <c r="AE101" i="21"/>
  <c r="S102" i="21"/>
  <c r="Y102" i="21"/>
  <c r="AE102" i="21"/>
  <c r="S103" i="21"/>
  <c r="Y103" i="21"/>
  <c r="AE103" i="21"/>
  <c r="S104" i="21"/>
  <c r="Y104" i="21"/>
  <c r="AE104" i="21"/>
  <c r="S105" i="21"/>
  <c r="Y105" i="21"/>
  <c r="AE105" i="21"/>
  <c r="S106" i="21"/>
  <c r="Y106" i="21"/>
  <c r="AE106" i="21"/>
  <c r="S107" i="21"/>
  <c r="Y107" i="21"/>
  <c r="AE107" i="21"/>
  <c r="S108" i="21"/>
  <c r="Y108" i="21"/>
  <c r="AE108" i="21"/>
  <c r="S109" i="21"/>
  <c r="Y109" i="21"/>
  <c r="AE109" i="21"/>
  <c r="S110" i="21"/>
  <c r="Y110" i="21"/>
  <c r="AE110" i="21"/>
  <c r="S111" i="21"/>
  <c r="Y111" i="21"/>
  <c r="AE111" i="21"/>
  <c r="S112" i="21"/>
  <c r="Y112" i="21"/>
  <c r="AE112" i="21"/>
  <c r="S113" i="21"/>
  <c r="Y113" i="21"/>
  <c r="AE113" i="21"/>
  <c r="S114" i="21"/>
  <c r="Y114" i="21"/>
  <c r="AE114" i="21"/>
  <c r="S115" i="21"/>
  <c r="Y115" i="21"/>
  <c r="AE115" i="21"/>
  <c r="S116" i="21"/>
  <c r="Y116" i="21"/>
  <c r="AE116" i="21"/>
  <c r="S117" i="21"/>
  <c r="Y117" i="21"/>
  <c r="AE117" i="21"/>
  <c r="S118" i="21"/>
  <c r="Y118" i="21"/>
  <c r="AE118" i="21"/>
  <c r="S119" i="21"/>
  <c r="Y119" i="21"/>
  <c r="AE119" i="21"/>
  <c r="S120" i="21"/>
  <c r="Y120" i="21"/>
  <c r="AE120" i="21"/>
  <c r="S121" i="21"/>
  <c r="Y121" i="21"/>
  <c r="AE121" i="21"/>
  <c r="S122" i="21"/>
  <c r="Y122" i="21"/>
  <c r="AE122" i="21"/>
  <c r="S123" i="21"/>
  <c r="Y123" i="21"/>
  <c r="AE123" i="21"/>
  <c r="S124" i="21"/>
  <c r="Y124" i="21"/>
  <c r="AE124" i="21"/>
  <c r="S125" i="21"/>
  <c r="Y125" i="21"/>
  <c r="AE125" i="21"/>
  <c r="S126" i="21"/>
  <c r="Y126" i="21"/>
  <c r="AE126" i="21"/>
  <c r="S127" i="21"/>
  <c r="Y127" i="21"/>
  <c r="AE127" i="21"/>
  <c r="S128" i="21"/>
  <c r="Y128" i="21"/>
  <c r="AE128" i="21"/>
  <c r="S129" i="21"/>
  <c r="Y129" i="21"/>
  <c r="AE129" i="21"/>
  <c r="S130" i="21"/>
  <c r="Y130" i="21"/>
  <c r="AE130" i="21"/>
  <c r="S131" i="21"/>
  <c r="Y131" i="21"/>
  <c r="AE131" i="21"/>
  <c r="S132" i="21"/>
  <c r="Y132" i="21"/>
  <c r="AE132" i="21"/>
  <c r="S133" i="21"/>
  <c r="Y133" i="21"/>
  <c r="AE133" i="21"/>
  <c r="S134" i="21"/>
  <c r="Y134" i="21"/>
  <c r="AE134" i="21"/>
  <c r="S135" i="21"/>
  <c r="Y135" i="21"/>
  <c r="AE135" i="21"/>
  <c r="S136" i="21"/>
  <c r="Y136" i="21"/>
  <c r="AE136" i="21"/>
  <c r="S137" i="21"/>
  <c r="Y137" i="21"/>
  <c r="AE137" i="21"/>
  <c r="S138" i="21"/>
  <c r="Y138" i="21"/>
  <c r="AE138" i="21"/>
  <c r="S139" i="21"/>
  <c r="Y139" i="21"/>
  <c r="AE139" i="21"/>
  <c r="S140" i="21"/>
  <c r="Y140" i="21"/>
  <c r="AE140" i="21"/>
  <c r="S141" i="21"/>
  <c r="Y141" i="21"/>
  <c r="AE141" i="21"/>
  <c r="S142" i="21"/>
  <c r="Y142" i="21"/>
  <c r="AE142" i="21"/>
  <c r="S143" i="21"/>
  <c r="Y143" i="21"/>
  <c r="AE143" i="21"/>
  <c r="S144" i="21"/>
  <c r="Y144" i="21"/>
  <c r="AE144" i="21"/>
  <c r="S145" i="21"/>
  <c r="Y145" i="21"/>
  <c r="AE145" i="21"/>
  <c r="S146" i="21"/>
  <c r="Y146" i="21"/>
  <c r="AE146" i="21"/>
  <c r="S147" i="21"/>
  <c r="Y147" i="21"/>
  <c r="AE147" i="21"/>
  <c r="S148" i="21"/>
  <c r="Y148" i="21"/>
  <c r="AE148" i="21"/>
  <c r="S149" i="21"/>
  <c r="Y149" i="21"/>
  <c r="AE149" i="21"/>
  <c r="S150" i="21"/>
  <c r="Y150" i="21"/>
  <c r="AE150" i="21"/>
  <c r="S151" i="21"/>
  <c r="Y151" i="21"/>
  <c r="AE151" i="21"/>
  <c r="S152" i="21"/>
  <c r="Y152" i="21"/>
  <c r="AE152" i="21"/>
  <c r="S153" i="21"/>
  <c r="Y153" i="21"/>
  <c r="AE153" i="21"/>
  <c r="S154" i="21"/>
  <c r="Y154" i="21"/>
  <c r="AE154" i="21"/>
  <c r="S155" i="21"/>
  <c r="Y155" i="21"/>
  <c r="AE155" i="21"/>
  <c r="S156" i="21"/>
  <c r="Y156" i="21"/>
  <c r="AE156" i="21"/>
  <c r="S157" i="21"/>
  <c r="Y157" i="21"/>
  <c r="AE157" i="21"/>
  <c r="S158" i="21"/>
  <c r="Y158" i="21"/>
  <c r="AE158" i="21"/>
  <c r="S159" i="21"/>
  <c r="Y159" i="21"/>
  <c r="AE159" i="21"/>
  <c r="S160" i="21"/>
  <c r="Y160" i="21"/>
  <c r="AE160" i="21"/>
  <c r="S161" i="21"/>
  <c r="Y161" i="21"/>
  <c r="AE161" i="21"/>
  <c r="S162" i="21"/>
  <c r="Y162" i="21"/>
  <c r="AE162" i="21"/>
  <c r="S163" i="21"/>
  <c r="Y163" i="21"/>
  <c r="AE163" i="21"/>
  <c r="S164" i="21"/>
  <c r="Y164" i="21"/>
  <c r="AE164" i="21"/>
  <c r="S165" i="21"/>
  <c r="Y165" i="21"/>
  <c r="AE165" i="21"/>
  <c r="S166" i="21"/>
  <c r="Y166" i="21"/>
  <c r="AE166" i="21"/>
  <c r="S167" i="21"/>
  <c r="Y167" i="21"/>
  <c r="AE167" i="21"/>
  <c r="S168" i="21"/>
  <c r="Y168" i="21"/>
  <c r="AE168" i="21"/>
  <c r="S169" i="21"/>
  <c r="Y169" i="21"/>
  <c r="AE169" i="21"/>
  <c r="S170" i="21"/>
  <c r="Y170" i="21"/>
  <c r="AE170" i="21"/>
  <c r="S171" i="21"/>
  <c r="Y171" i="21"/>
  <c r="AE171" i="21"/>
  <c r="S172" i="21"/>
  <c r="Y172" i="21"/>
  <c r="AE172" i="21"/>
  <c r="S173" i="21"/>
  <c r="Y173" i="21"/>
  <c r="AE173" i="21"/>
  <c r="S174" i="21"/>
  <c r="Y174" i="21"/>
  <c r="AE174" i="21"/>
  <c r="S175" i="21"/>
  <c r="Y175" i="21"/>
  <c r="AE175" i="21"/>
  <c r="S176" i="21"/>
  <c r="Y176" i="21"/>
  <c r="AE176" i="21"/>
  <c r="S8" i="20"/>
  <c r="Y8" i="20"/>
  <c r="AE8" i="20"/>
  <c r="S10" i="20"/>
  <c r="Y10" i="20"/>
  <c r="AE10" i="20"/>
  <c r="S12" i="20"/>
  <c r="Y12" i="20"/>
  <c r="AE12" i="20"/>
  <c r="S14" i="20"/>
  <c r="Y14" i="20"/>
  <c r="AE14" i="20"/>
  <c r="S16" i="20"/>
  <c r="Y16" i="20"/>
  <c r="AE16" i="20"/>
  <c r="S18" i="20"/>
  <c r="Y18" i="20"/>
  <c r="AE18" i="20"/>
  <c r="S20" i="20"/>
  <c r="Y20" i="20"/>
  <c r="AE20" i="20"/>
  <c r="S22" i="20"/>
  <c r="Y22" i="20"/>
  <c r="AE22" i="20"/>
  <c r="S24" i="20"/>
  <c r="Y24" i="20"/>
  <c r="AE24" i="20"/>
  <c r="S26" i="20"/>
  <c r="Y26" i="20"/>
  <c r="AE26" i="20"/>
  <c r="S28" i="20"/>
  <c r="Y28" i="20"/>
  <c r="AE28" i="20"/>
  <c r="S30" i="20"/>
  <c r="Y30" i="20"/>
  <c r="AE30" i="20"/>
  <c r="S32" i="20"/>
  <c r="Y32" i="20"/>
  <c r="AE32" i="20"/>
  <c r="S34" i="20"/>
  <c r="Y34" i="20"/>
  <c r="AE34" i="20"/>
  <c r="S36" i="20"/>
  <c r="Y36" i="20"/>
  <c r="AE36" i="20"/>
  <c r="S38" i="20"/>
  <c r="Y38" i="20"/>
  <c r="AE38" i="20"/>
  <c r="S40" i="20"/>
  <c r="Y40" i="20"/>
  <c r="AE40" i="20"/>
  <c r="S42" i="20"/>
  <c r="Y42" i="20"/>
  <c r="AE42" i="20"/>
  <c r="S44" i="20"/>
  <c r="Y44" i="20"/>
  <c r="AE44" i="20"/>
  <c r="S46" i="20"/>
  <c r="Y46" i="20"/>
  <c r="AE46" i="20"/>
  <c r="S48" i="20"/>
  <c r="Y48" i="20"/>
  <c r="AE48" i="20"/>
  <c r="S50" i="20"/>
  <c r="Y50" i="20"/>
  <c r="AE50" i="20"/>
  <c r="S52" i="20"/>
  <c r="Y52" i="20"/>
  <c r="AE52" i="20"/>
  <c r="S54" i="20"/>
  <c r="Y54" i="20"/>
  <c r="AE54" i="20"/>
  <c r="S56" i="20"/>
  <c r="Y56" i="20"/>
  <c r="AE56" i="20"/>
  <c r="S58" i="20"/>
  <c r="Y58" i="20"/>
  <c r="AE58" i="20"/>
  <c r="S60" i="20"/>
  <c r="Y60" i="20"/>
  <c r="AE60" i="20"/>
  <c r="S62" i="20"/>
  <c r="Y62" i="20"/>
  <c r="AE62" i="20"/>
  <c r="Y64" i="20"/>
  <c r="AE64" i="20"/>
  <c r="Y65" i="20"/>
  <c r="AE65" i="20"/>
  <c r="S67" i="20"/>
  <c r="Y67" i="20"/>
  <c r="AE67" i="20"/>
  <c r="S69" i="20"/>
  <c r="Y69" i="20"/>
  <c r="AE69" i="20"/>
  <c r="S71" i="20"/>
  <c r="Y71" i="20"/>
  <c r="AE71" i="20"/>
  <c r="S73" i="20"/>
  <c r="Y73" i="20"/>
  <c r="AE73" i="20"/>
  <c r="S75" i="20"/>
  <c r="Y75" i="20"/>
  <c r="AE75" i="20"/>
  <c r="S77" i="20"/>
  <c r="Y77" i="20"/>
  <c r="AE77" i="20"/>
  <c r="S79" i="20"/>
  <c r="Y79" i="20"/>
  <c r="AE79" i="20"/>
  <c r="S81" i="20"/>
  <c r="Y81" i="20"/>
  <c r="AE81" i="20"/>
  <c r="S83" i="20"/>
  <c r="Y83" i="20"/>
  <c r="AE83" i="20"/>
  <c r="S85" i="20"/>
  <c r="Y85" i="20"/>
  <c r="AE85" i="20"/>
  <c r="S87" i="20"/>
  <c r="Y87" i="20"/>
  <c r="AE87" i="20"/>
  <c r="S89" i="20"/>
  <c r="Y89" i="20"/>
  <c r="AE89" i="20"/>
  <c r="S91" i="20"/>
  <c r="Y91" i="20"/>
  <c r="AE91" i="20"/>
  <c r="S93" i="20"/>
  <c r="Y93" i="20"/>
  <c r="AE93" i="20"/>
  <c r="S95" i="20"/>
  <c r="Y95" i="20"/>
  <c r="AE95" i="20"/>
  <c r="S96" i="20"/>
  <c r="Y96" i="20"/>
  <c r="AE96" i="20"/>
  <c r="S97" i="20"/>
  <c r="Y97" i="20"/>
  <c r="AE97" i="20"/>
  <c r="S98" i="20"/>
  <c r="Y98" i="20"/>
  <c r="AE98" i="20"/>
  <c r="S99" i="20"/>
  <c r="Y99" i="20"/>
  <c r="AE99" i="20"/>
  <c r="S100" i="20"/>
  <c r="Y100" i="20"/>
  <c r="AE100" i="20"/>
  <c r="S101" i="20"/>
  <c r="Y101" i="20"/>
  <c r="AE101" i="20"/>
  <c r="S102" i="20"/>
  <c r="Y102" i="20"/>
  <c r="AE102" i="20"/>
  <c r="S103" i="20"/>
  <c r="Y103" i="20"/>
  <c r="AE103" i="20"/>
  <c r="S104" i="20"/>
  <c r="Y104" i="20"/>
  <c r="AE104" i="20"/>
  <c r="S105" i="20"/>
  <c r="Y105" i="20"/>
  <c r="AE105" i="20"/>
  <c r="S106" i="20"/>
  <c r="Y106" i="20"/>
  <c r="AE106" i="20"/>
  <c r="S107" i="20"/>
  <c r="Y107" i="20"/>
  <c r="AE107" i="20"/>
  <c r="S108" i="20"/>
  <c r="Y108" i="20"/>
  <c r="AE108" i="20"/>
  <c r="S109" i="20"/>
  <c r="Y109" i="20"/>
  <c r="AE109" i="20"/>
  <c r="S110" i="20"/>
  <c r="Y110" i="20"/>
  <c r="AE110" i="20"/>
  <c r="S111" i="20"/>
  <c r="Y111" i="20"/>
  <c r="AE111" i="20"/>
  <c r="S112" i="20"/>
  <c r="Y112" i="20"/>
  <c r="AE112" i="20"/>
  <c r="S113" i="20"/>
  <c r="Y113" i="20"/>
  <c r="AE113" i="20"/>
  <c r="S114" i="20"/>
  <c r="Y114" i="20"/>
  <c r="AE114" i="20"/>
  <c r="S115" i="20"/>
  <c r="Y115" i="20"/>
  <c r="AE115" i="20"/>
  <c r="S116" i="20"/>
  <c r="Y116" i="20"/>
  <c r="AE116" i="20"/>
  <c r="S117" i="20"/>
  <c r="Y117" i="20"/>
  <c r="AE117" i="20"/>
  <c r="S118" i="20"/>
  <c r="Y118" i="20"/>
  <c r="AE118" i="20"/>
  <c r="S119" i="20"/>
  <c r="Y119" i="20"/>
  <c r="AE119" i="20"/>
  <c r="S120" i="20"/>
  <c r="Y120" i="20"/>
  <c r="AE120" i="20"/>
  <c r="S121" i="20"/>
  <c r="Y121" i="20"/>
  <c r="AE121" i="20"/>
  <c r="S122" i="20"/>
  <c r="Y122" i="20"/>
  <c r="AE122" i="20"/>
  <c r="S123" i="20"/>
  <c r="Y123" i="20"/>
  <c r="AE123" i="20"/>
  <c r="S124" i="20"/>
  <c r="Y124" i="20"/>
  <c r="AE124" i="20"/>
  <c r="S125" i="20"/>
  <c r="Y125" i="20"/>
  <c r="AE125" i="20"/>
  <c r="S126" i="20"/>
  <c r="Y126" i="20"/>
  <c r="AE126" i="20"/>
  <c r="S127" i="20"/>
  <c r="Y127" i="20"/>
  <c r="AE127" i="20"/>
  <c r="S128" i="20"/>
  <c r="Y128" i="20"/>
  <c r="AE128" i="20"/>
  <c r="S8" i="19"/>
  <c r="Y8" i="19"/>
  <c r="AE8" i="19"/>
  <c r="S9" i="19"/>
  <c r="Y9" i="19"/>
  <c r="AE9" i="19"/>
  <c r="S10" i="19"/>
  <c r="Y10" i="19"/>
  <c r="AE10" i="19"/>
  <c r="S11" i="19"/>
  <c r="Y11" i="19"/>
  <c r="AE11" i="19"/>
  <c r="S12" i="19"/>
  <c r="Y12" i="19"/>
  <c r="AE12" i="19"/>
  <c r="S13" i="19"/>
  <c r="Y13" i="19"/>
  <c r="AE13" i="19"/>
  <c r="S14" i="19"/>
  <c r="Y14" i="19"/>
  <c r="AE14" i="19"/>
  <c r="S15" i="19"/>
  <c r="Y15" i="19"/>
  <c r="AE15" i="19"/>
  <c r="S16" i="19"/>
  <c r="Y16" i="19"/>
  <c r="AE16" i="19"/>
  <c r="S17" i="19"/>
  <c r="Y17" i="19"/>
  <c r="AE17" i="19"/>
  <c r="S18" i="19"/>
  <c r="Y18" i="19"/>
  <c r="AE18" i="19"/>
  <c r="S19" i="19"/>
  <c r="Y19" i="19"/>
  <c r="AE19" i="19"/>
  <c r="S20" i="19"/>
  <c r="Y20" i="19"/>
  <c r="AE20" i="19"/>
  <c r="S21" i="19"/>
  <c r="Y21" i="19"/>
  <c r="AE21" i="19"/>
  <c r="S22" i="19"/>
  <c r="Y22" i="19"/>
  <c r="AE22" i="19"/>
  <c r="S23" i="19"/>
  <c r="Y23" i="19"/>
  <c r="AE23" i="19"/>
  <c r="S24" i="19"/>
  <c r="Y24" i="19"/>
  <c r="AE24" i="19"/>
  <c r="S25" i="19"/>
  <c r="Y25" i="19"/>
  <c r="AE25" i="19"/>
  <c r="S26" i="19"/>
  <c r="Y26" i="19"/>
  <c r="AE26" i="19"/>
  <c r="S27" i="19"/>
  <c r="Y27" i="19"/>
  <c r="AE27" i="19"/>
  <c r="S28" i="19"/>
  <c r="Y28" i="19"/>
  <c r="AE28" i="19"/>
  <c r="S29" i="19"/>
  <c r="Y29" i="19"/>
  <c r="AE29" i="19"/>
  <c r="S30" i="19"/>
  <c r="Y30" i="19"/>
  <c r="AE30" i="19"/>
  <c r="S31" i="19"/>
  <c r="Y31" i="19"/>
  <c r="AE31" i="19"/>
  <c r="S32" i="19"/>
  <c r="Y32" i="19"/>
  <c r="AE32" i="19"/>
  <c r="S33" i="19"/>
  <c r="Y33" i="19"/>
  <c r="AE33" i="19"/>
  <c r="S34" i="19"/>
  <c r="Y34" i="19"/>
  <c r="AE34" i="19"/>
  <c r="S35" i="19"/>
  <c r="Y35" i="19"/>
  <c r="AE35" i="19"/>
  <c r="S36" i="19"/>
  <c r="Y36" i="19"/>
  <c r="AE36" i="19"/>
  <c r="S37" i="19"/>
  <c r="Y37" i="19"/>
  <c r="AE37" i="19"/>
  <c r="S38" i="19"/>
  <c r="Y38" i="19"/>
  <c r="AE38" i="19"/>
  <c r="S39" i="19"/>
  <c r="Y39" i="19"/>
  <c r="AE39" i="19"/>
  <c r="S40" i="19"/>
  <c r="Y40" i="19"/>
  <c r="AE40" i="19"/>
  <c r="S41" i="19"/>
  <c r="Y41" i="19"/>
  <c r="AE41" i="19"/>
  <c r="S42" i="19"/>
  <c r="Y42" i="19"/>
  <c r="AE42" i="19"/>
  <c r="S43" i="19"/>
  <c r="Y43" i="19"/>
  <c r="AE43" i="19"/>
  <c r="S44" i="19"/>
  <c r="Y44" i="19"/>
  <c r="AE44" i="19"/>
  <c r="S45" i="19"/>
  <c r="Y45" i="19"/>
  <c r="AE45" i="19"/>
  <c r="S46" i="19"/>
  <c r="Y46" i="19"/>
  <c r="AE46" i="19"/>
  <c r="S47" i="19"/>
  <c r="Y47" i="19"/>
  <c r="AE47" i="19"/>
  <c r="S48" i="19"/>
  <c r="Y48" i="19"/>
  <c r="AE48" i="19"/>
  <c r="S49" i="19"/>
  <c r="Y49" i="19"/>
  <c r="AE49" i="19"/>
  <c r="S50" i="19"/>
  <c r="Y50" i="19"/>
  <c r="AE50" i="19"/>
  <c r="S51" i="19"/>
  <c r="Y51" i="19"/>
  <c r="AE51" i="19"/>
  <c r="S52" i="19"/>
  <c r="Y52" i="19"/>
  <c r="AE52" i="19"/>
  <c r="S53" i="19"/>
  <c r="Y53" i="19"/>
  <c r="AE53" i="19"/>
  <c r="S54" i="19"/>
  <c r="Y54" i="19"/>
  <c r="AE54" i="19"/>
  <c r="S55" i="19"/>
  <c r="Y55" i="19"/>
  <c r="AE55" i="19"/>
  <c r="S56" i="19"/>
  <c r="Y56" i="19"/>
  <c r="AE56" i="19"/>
  <c r="S57" i="19"/>
  <c r="Y57" i="19"/>
  <c r="AE57" i="19"/>
  <c r="S58" i="19"/>
  <c r="Y58" i="19"/>
  <c r="AE58" i="19"/>
  <c r="S59" i="19"/>
  <c r="Y59" i="19"/>
  <c r="AE59" i="19"/>
  <c r="S60" i="19"/>
  <c r="Y60" i="19"/>
  <c r="AE60" i="19"/>
  <c r="S62" i="19"/>
  <c r="Y62" i="19"/>
  <c r="AE62" i="19"/>
  <c r="S64" i="19"/>
  <c r="Y64" i="19"/>
  <c r="AE64" i="19"/>
  <c r="Y65" i="19"/>
  <c r="AE65" i="19"/>
  <c r="S66" i="19"/>
  <c r="Y66" i="19"/>
  <c r="AE66" i="19"/>
  <c r="S67" i="19"/>
  <c r="Y67" i="19"/>
  <c r="AE67" i="19"/>
  <c r="S68" i="19"/>
  <c r="Y68" i="19"/>
  <c r="AE68" i="19"/>
  <c r="S69" i="19"/>
  <c r="Y69" i="19"/>
  <c r="AE69" i="19"/>
  <c r="S70" i="19"/>
  <c r="Y70" i="19"/>
  <c r="AE70" i="19"/>
  <c r="S71" i="19"/>
  <c r="Y71" i="19"/>
  <c r="AE71" i="19"/>
  <c r="S72" i="19"/>
  <c r="Y72" i="19"/>
  <c r="AE72" i="19"/>
  <c r="S73" i="19"/>
  <c r="Y73" i="19"/>
  <c r="AE73" i="19"/>
  <c r="S74" i="19"/>
  <c r="Y74" i="19"/>
  <c r="AE74" i="19"/>
  <c r="S75" i="19"/>
  <c r="Y75" i="19"/>
  <c r="AE75" i="19"/>
  <c r="S76" i="19"/>
  <c r="Y76" i="19"/>
  <c r="AE76" i="19"/>
  <c r="S77" i="19"/>
  <c r="Y77" i="19"/>
  <c r="AE77" i="19"/>
  <c r="S78" i="19"/>
  <c r="Y78" i="19"/>
  <c r="AE78" i="19"/>
  <c r="S79" i="19"/>
  <c r="Y79" i="19"/>
  <c r="AE79" i="19"/>
  <c r="S80" i="19"/>
  <c r="Y80" i="19"/>
  <c r="AE80" i="19"/>
  <c r="S81" i="19"/>
  <c r="Y81" i="19"/>
  <c r="AE81" i="19"/>
  <c r="S82" i="19"/>
  <c r="Y82" i="19"/>
  <c r="AE82" i="19"/>
  <c r="S83" i="19"/>
  <c r="Y83" i="19"/>
  <c r="AE83" i="19"/>
  <c r="S84" i="19"/>
  <c r="Y84" i="19"/>
  <c r="AE84" i="19"/>
  <c r="S85" i="19"/>
  <c r="Y85" i="19"/>
  <c r="AE85" i="19"/>
  <c r="S86" i="19"/>
  <c r="Y86" i="19"/>
  <c r="AE86" i="19"/>
  <c r="S87" i="19"/>
  <c r="Y87" i="19"/>
  <c r="AE87" i="19"/>
  <c r="S88" i="19"/>
  <c r="Y88" i="19"/>
  <c r="AE88" i="19"/>
  <c r="S89" i="19"/>
  <c r="Y89" i="19"/>
  <c r="AE89" i="19"/>
  <c r="S90" i="19"/>
  <c r="Y90" i="19"/>
  <c r="AE90" i="19"/>
  <c r="S91" i="19"/>
  <c r="Y91" i="19"/>
  <c r="AE91" i="19"/>
  <c r="S92" i="19"/>
  <c r="Y92" i="19"/>
  <c r="AE92" i="19"/>
  <c r="S93" i="19"/>
  <c r="Y93" i="19"/>
  <c r="AE93" i="19"/>
  <c r="S94" i="19"/>
  <c r="Y94" i="19"/>
  <c r="AE94" i="19"/>
  <c r="S95" i="19"/>
  <c r="Y95" i="19"/>
  <c r="AE95" i="19"/>
  <c r="S96" i="19"/>
  <c r="Y96" i="19"/>
  <c r="AE96" i="19"/>
  <c r="S97" i="19"/>
  <c r="Y97" i="19"/>
  <c r="AE97" i="19"/>
  <c r="S98" i="19"/>
  <c r="Y98" i="19"/>
  <c r="AE98" i="19"/>
  <c r="S99" i="19"/>
  <c r="Y99" i="19"/>
  <c r="AE99" i="19"/>
  <c r="S100" i="19"/>
  <c r="Y100" i="19"/>
  <c r="AE100" i="19"/>
  <c r="S101" i="19"/>
  <c r="Y101" i="19"/>
  <c r="AE101" i="19"/>
  <c r="S102" i="19"/>
  <c r="Y102" i="19"/>
  <c r="AE102" i="19"/>
  <c r="S103" i="19"/>
  <c r="Y103" i="19"/>
  <c r="AE103" i="19"/>
  <c r="S104" i="19"/>
  <c r="Y104" i="19"/>
  <c r="AE104" i="19"/>
  <c r="S105" i="19"/>
  <c r="Y105" i="19"/>
  <c r="AE105" i="19"/>
  <c r="S106" i="19"/>
  <c r="Y106" i="19"/>
  <c r="AE106" i="19"/>
  <c r="S107" i="19"/>
  <c r="Y107" i="19"/>
  <c r="AE107" i="19"/>
  <c r="S108" i="19"/>
  <c r="Y108" i="19"/>
  <c r="AE108" i="19"/>
  <c r="S109" i="19"/>
  <c r="Y109" i="19"/>
  <c r="AE109" i="19"/>
  <c r="S110" i="19"/>
  <c r="Y110" i="19"/>
  <c r="AE110" i="19"/>
  <c r="S111" i="19"/>
  <c r="Y111" i="19"/>
  <c r="AE111" i="19"/>
  <c r="S112" i="19"/>
  <c r="Y112" i="19"/>
  <c r="AE112" i="19"/>
  <c r="S113" i="19"/>
  <c r="Y113" i="19"/>
  <c r="AE113" i="19"/>
  <c r="S114" i="19"/>
  <c r="Y114" i="19"/>
  <c r="AE114" i="19"/>
  <c r="S8" i="18"/>
  <c r="Y8" i="18"/>
  <c r="AE8" i="18"/>
  <c r="S9" i="18"/>
  <c r="Y9" i="18"/>
  <c r="AE9" i="18"/>
  <c r="S10" i="18"/>
  <c r="Y10" i="18"/>
  <c r="AE10" i="18"/>
  <c r="S11" i="18"/>
  <c r="Y11" i="18"/>
  <c r="AE11" i="18"/>
  <c r="S12" i="18"/>
  <c r="Y12" i="18"/>
  <c r="AE12" i="18"/>
  <c r="S13" i="18"/>
  <c r="Y13" i="18"/>
  <c r="AE13" i="18"/>
  <c r="S14" i="18"/>
  <c r="Y14" i="18"/>
  <c r="AE14" i="18"/>
  <c r="S15" i="18"/>
  <c r="Y15" i="18"/>
  <c r="AE15" i="18"/>
  <c r="S16" i="18"/>
  <c r="Y16" i="18"/>
  <c r="AE16" i="18"/>
  <c r="S17" i="18"/>
  <c r="Y17" i="18"/>
  <c r="AE17" i="18"/>
  <c r="S18" i="18"/>
  <c r="Y18" i="18"/>
  <c r="AE18" i="18"/>
  <c r="S19" i="18"/>
  <c r="Y19" i="18"/>
  <c r="AE19" i="18"/>
  <c r="S20" i="18"/>
  <c r="Y20" i="18"/>
  <c r="AE20" i="18"/>
  <c r="S21" i="18"/>
  <c r="Y21" i="18"/>
  <c r="AE21" i="18"/>
  <c r="S22" i="18"/>
  <c r="Y22" i="18"/>
  <c r="AE22" i="18"/>
  <c r="S23" i="18"/>
  <c r="Y23" i="18"/>
  <c r="AE23" i="18"/>
  <c r="S24" i="18"/>
  <c r="Y24" i="18"/>
  <c r="AE24" i="18"/>
  <c r="S25" i="18"/>
  <c r="Y25" i="18"/>
  <c r="AE25" i="18"/>
  <c r="S26" i="18"/>
  <c r="Y26" i="18"/>
  <c r="AE26" i="18"/>
  <c r="S27" i="18"/>
  <c r="Y27" i="18"/>
  <c r="AE27" i="18"/>
  <c r="S28" i="18"/>
  <c r="Y28" i="18"/>
  <c r="AE28" i="18"/>
  <c r="S29" i="18"/>
  <c r="Y29" i="18"/>
  <c r="AE29" i="18"/>
  <c r="S30" i="18"/>
  <c r="Y30" i="18"/>
  <c r="AE30" i="18"/>
  <c r="S31" i="18"/>
  <c r="Y31" i="18"/>
  <c r="AE31" i="18"/>
  <c r="S32" i="18"/>
  <c r="Y32" i="18"/>
  <c r="AE32" i="18"/>
  <c r="S33" i="18"/>
  <c r="Y33" i="18"/>
  <c r="AE33" i="18"/>
  <c r="S34" i="18"/>
  <c r="Y34" i="18"/>
  <c r="AE34" i="18"/>
  <c r="S35" i="18"/>
  <c r="Y35" i="18"/>
  <c r="AE35" i="18"/>
  <c r="S36" i="18"/>
  <c r="Y36" i="18"/>
  <c r="AE36" i="18"/>
  <c r="S37" i="18"/>
  <c r="Y37" i="18"/>
  <c r="AE37" i="18"/>
  <c r="S38" i="18"/>
  <c r="Y38" i="18"/>
  <c r="AE38" i="18"/>
  <c r="S39" i="18"/>
  <c r="Y39" i="18"/>
  <c r="AE39" i="18"/>
  <c r="S40" i="18"/>
  <c r="Y40" i="18"/>
  <c r="AE40" i="18"/>
  <c r="S41" i="18"/>
  <c r="Y41" i="18"/>
  <c r="AE41" i="18"/>
  <c r="S42" i="18"/>
  <c r="Y42" i="18"/>
  <c r="AE42" i="18"/>
  <c r="S43" i="18"/>
  <c r="Y43" i="18"/>
  <c r="AE43" i="18"/>
  <c r="S44" i="18"/>
  <c r="Y44" i="18"/>
  <c r="AE44" i="18"/>
  <c r="S45" i="18"/>
  <c r="Y45" i="18"/>
  <c r="AE45" i="18"/>
  <c r="S46" i="18"/>
  <c r="Y46" i="18"/>
  <c r="AE46" i="18"/>
  <c r="S47" i="18"/>
  <c r="Y47" i="18"/>
  <c r="AE47" i="18"/>
  <c r="S48" i="18"/>
  <c r="Y48" i="18"/>
  <c r="AE48" i="18"/>
  <c r="S49" i="18"/>
  <c r="Y49" i="18"/>
  <c r="AE49" i="18"/>
  <c r="S50" i="18"/>
  <c r="Y50" i="18"/>
  <c r="AE50" i="18"/>
  <c r="S51" i="18"/>
  <c r="Y51" i="18"/>
  <c r="AE51" i="18"/>
  <c r="S52" i="18"/>
  <c r="Y52" i="18"/>
  <c r="AE52" i="18"/>
  <c r="S53" i="18"/>
  <c r="Y53" i="18"/>
  <c r="AE53" i="18"/>
  <c r="S54" i="18"/>
  <c r="Y54" i="18"/>
  <c r="AE54" i="18"/>
  <c r="S55" i="18"/>
  <c r="Y55" i="18"/>
  <c r="AE55" i="18"/>
  <c r="S56" i="18"/>
  <c r="Y56" i="18"/>
  <c r="AE56" i="18"/>
  <c r="S57" i="18"/>
  <c r="Y57" i="18"/>
  <c r="AE57" i="18"/>
  <c r="S58" i="18"/>
  <c r="Y58" i="18"/>
  <c r="AE58" i="18"/>
  <c r="S59" i="18"/>
  <c r="Y59" i="18"/>
  <c r="AE59" i="18"/>
  <c r="S60" i="18"/>
  <c r="Y60" i="18"/>
  <c r="AE60" i="18"/>
  <c r="S61" i="18"/>
  <c r="Y61" i="18"/>
  <c r="AE61" i="18"/>
  <c r="Y62" i="18"/>
  <c r="AE62" i="18"/>
  <c r="S64" i="18"/>
  <c r="Y64" i="18"/>
  <c r="AE64" i="18"/>
  <c r="Y65" i="18"/>
  <c r="AE65" i="18"/>
  <c r="S66" i="18"/>
  <c r="Y66" i="18"/>
  <c r="AE66" i="18"/>
  <c r="S67" i="18"/>
  <c r="Y67" i="18"/>
  <c r="AE67" i="18"/>
  <c r="S68" i="18"/>
  <c r="Y68" i="18"/>
  <c r="AE68" i="18"/>
  <c r="S69" i="18"/>
  <c r="Y69" i="18"/>
  <c r="AE69" i="18"/>
  <c r="S70" i="18"/>
  <c r="Y70" i="18"/>
  <c r="AE70" i="18"/>
  <c r="S71" i="18"/>
  <c r="Y71" i="18"/>
  <c r="AE71" i="18"/>
  <c r="S72" i="18"/>
  <c r="Y72" i="18"/>
  <c r="AE72" i="18"/>
  <c r="S73" i="18"/>
  <c r="Y73" i="18"/>
  <c r="AE73" i="18"/>
  <c r="S74" i="18"/>
  <c r="Y74" i="18"/>
  <c r="AE74" i="18"/>
  <c r="S75" i="18"/>
  <c r="Y75" i="18"/>
  <c r="AE75" i="18"/>
  <c r="S76" i="18"/>
  <c r="Y76" i="18"/>
  <c r="AE76" i="18"/>
  <c r="S77" i="18"/>
  <c r="Y77" i="18"/>
  <c r="AE77" i="18"/>
  <c r="S78" i="18"/>
  <c r="Y78" i="18"/>
  <c r="AE78" i="18"/>
  <c r="S79" i="18"/>
  <c r="Y79" i="18"/>
  <c r="AE79" i="18"/>
  <c r="S80" i="18"/>
  <c r="Y80" i="18"/>
  <c r="AE80" i="18"/>
  <c r="S81" i="18"/>
  <c r="Y81" i="18"/>
  <c r="AE81" i="18"/>
  <c r="S82" i="18"/>
  <c r="Y82" i="18"/>
  <c r="AE82" i="18"/>
  <c r="S83" i="18"/>
  <c r="Y83" i="18"/>
  <c r="AE83" i="18"/>
  <c r="S84" i="18"/>
  <c r="Y84" i="18"/>
  <c r="AE84" i="18"/>
  <c r="S85" i="18"/>
  <c r="Y85" i="18"/>
  <c r="AE85" i="18"/>
  <c r="S86" i="18"/>
  <c r="Y86" i="18"/>
  <c r="AE86" i="18"/>
  <c r="S87" i="18"/>
  <c r="Y87" i="18"/>
  <c r="AE87" i="18"/>
  <c r="S88" i="18"/>
  <c r="Y88" i="18"/>
  <c r="AE88" i="18"/>
  <c r="S89" i="18"/>
  <c r="Y89" i="18"/>
  <c r="AE89" i="18"/>
  <c r="S90" i="18"/>
  <c r="Y90" i="18"/>
  <c r="AE90" i="18"/>
  <c r="S91" i="18"/>
  <c r="Y91" i="18"/>
  <c r="AE91" i="18"/>
  <c r="S92" i="18"/>
  <c r="Y92" i="18"/>
  <c r="AE92" i="18"/>
  <c r="S93" i="18"/>
  <c r="Y93" i="18"/>
  <c r="AE93" i="18"/>
  <c r="S94" i="18"/>
  <c r="Y94" i="18"/>
  <c r="AE94" i="18"/>
  <c r="S95" i="18"/>
  <c r="Y95" i="18"/>
  <c r="AE95" i="18"/>
  <c r="S96" i="18"/>
  <c r="Y96" i="18"/>
  <c r="AE96" i="18"/>
  <c r="S97" i="18"/>
  <c r="Y97" i="18"/>
  <c r="AE97" i="18"/>
  <c r="S98" i="18"/>
  <c r="Y98" i="18"/>
  <c r="AE98" i="18"/>
  <c r="S99" i="18"/>
  <c r="Y99" i="18"/>
  <c r="AE99" i="18"/>
  <c r="S100" i="18"/>
  <c r="Y100" i="18"/>
  <c r="AE100" i="18"/>
  <c r="S101" i="18"/>
  <c r="Y101" i="18"/>
  <c r="AE101" i="18"/>
  <c r="S102" i="18"/>
  <c r="Y102" i="18"/>
  <c r="AE102" i="18"/>
  <c r="S103" i="18"/>
  <c r="Y103" i="18"/>
  <c r="AE103" i="18"/>
  <c r="S104" i="18"/>
  <c r="Y104" i="18"/>
  <c r="AE104" i="18"/>
  <c r="S105" i="18"/>
  <c r="Y105" i="18"/>
  <c r="AE105" i="18"/>
  <c r="S106" i="18"/>
  <c r="Y106" i="18"/>
  <c r="AE106" i="18"/>
  <c r="S107" i="18"/>
  <c r="Y107" i="18"/>
  <c r="AE107" i="18"/>
  <c r="S108" i="18"/>
  <c r="Y108" i="18"/>
  <c r="AE108" i="18"/>
  <c r="S109" i="18"/>
  <c r="Y109" i="18"/>
  <c r="AE109" i="18"/>
  <c r="S110" i="18"/>
  <c r="Y110" i="18"/>
  <c r="AE110" i="18"/>
  <c r="S111" i="18"/>
  <c r="Y111" i="18"/>
  <c r="AE111" i="18"/>
  <c r="S112" i="18"/>
  <c r="Y112" i="18"/>
  <c r="AE112" i="18"/>
  <c r="S113" i="18"/>
  <c r="Y113" i="18"/>
  <c r="AE113" i="18"/>
  <c r="S114" i="18"/>
  <c r="Y114" i="18"/>
  <c r="AE114" i="18"/>
  <c r="S115" i="18"/>
  <c r="Y115" i="18"/>
  <c r="AE115" i="18"/>
  <c r="S116" i="18"/>
  <c r="Y116" i="18"/>
  <c r="AE116" i="18"/>
  <c r="S117" i="18"/>
  <c r="Y117" i="18"/>
  <c r="S119" i="18"/>
  <c r="Y119" i="18"/>
  <c r="AE119" i="18"/>
  <c r="S120" i="18"/>
  <c r="Y120" i="18"/>
  <c r="AE120" i="18"/>
  <c r="S121" i="18"/>
  <c r="Y121" i="18"/>
  <c r="AE121" i="18"/>
  <c r="S122" i="18"/>
  <c r="Y122" i="18"/>
  <c r="AE122" i="18"/>
  <c r="S123" i="18"/>
  <c r="Y123" i="18"/>
  <c r="AE123" i="18"/>
  <c r="S124" i="18"/>
  <c r="Y124" i="18"/>
  <c r="AE124" i="18"/>
  <c r="S125" i="18"/>
  <c r="Y125" i="18"/>
  <c r="AE125" i="18"/>
  <c r="S126" i="18"/>
  <c r="Y126" i="18"/>
  <c r="AE126" i="18"/>
  <c r="S127" i="18"/>
  <c r="Y127" i="18"/>
  <c r="AE127" i="18"/>
  <c r="S128" i="18"/>
  <c r="Y128" i="18"/>
  <c r="AE128" i="18"/>
  <c r="S129" i="18"/>
  <c r="Y129" i="18"/>
  <c r="AE129" i="18"/>
  <c r="S130" i="18"/>
  <c r="Y130" i="18"/>
  <c r="AE130" i="18"/>
  <c r="S131" i="18"/>
  <c r="Y131" i="18"/>
  <c r="AE131" i="18"/>
  <c r="S132" i="18"/>
  <c r="Y132" i="18"/>
  <c r="AE132" i="18"/>
  <c r="S133" i="18"/>
  <c r="Y133" i="18"/>
  <c r="AE133" i="18"/>
  <c r="S134" i="18"/>
  <c r="Y134" i="18"/>
  <c r="AE134" i="18"/>
  <c r="S135" i="18"/>
  <c r="Y135" i="18"/>
  <c r="AE135" i="18"/>
  <c r="S136" i="18"/>
  <c r="Y136" i="18"/>
  <c r="AE136" i="18"/>
  <c r="S137" i="18"/>
  <c r="Y137" i="18"/>
  <c r="AE137" i="18"/>
  <c r="S138" i="18"/>
  <c r="Y138" i="18"/>
  <c r="AE138" i="18"/>
  <c r="S139" i="18"/>
  <c r="Y139" i="18"/>
  <c r="AE139" i="18"/>
  <c r="S140" i="18"/>
  <c r="Y140" i="18"/>
  <c r="AE140" i="18"/>
  <c r="S141" i="18"/>
  <c r="Y141" i="18"/>
  <c r="AE141" i="18"/>
  <c r="S142" i="18"/>
  <c r="Y142" i="18"/>
  <c r="AE142" i="18"/>
  <c r="S143" i="18"/>
  <c r="Y143" i="18"/>
  <c r="AE143" i="18"/>
  <c r="S144" i="18"/>
  <c r="Y144" i="18"/>
  <c r="AE144" i="18"/>
  <c r="S145" i="18"/>
  <c r="Y145" i="18"/>
  <c r="AE145" i="18"/>
  <c r="S146" i="18"/>
  <c r="Y146" i="18"/>
  <c r="AE146" i="18"/>
  <c r="S147" i="18"/>
  <c r="Y147" i="18"/>
  <c r="AE147" i="18"/>
  <c r="S148" i="18"/>
  <c r="Y148" i="18"/>
  <c r="AE148" i="18"/>
  <c r="S149" i="18"/>
  <c r="Y149" i="18"/>
  <c r="AE149" i="18"/>
  <c r="S150" i="18"/>
  <c r="Y150" i="18"/>
  <c r="AE150" i="18"/>
  <c r="S151" i="18"/>
  <c r="Y151" i="18"/>
  <c r="AE151" i="18"/>
  <c r="S152" i="18"/>
  <c r="Y152" i="18"/>
  <c r="AE152" i="18"/>
  <c r="S153" i="18"/>
  <c r="Y153" i="18"/>
  <c r="AE153" i="18"/>
  <c r="S154" i="18"/>
  <c r="Y154" i="18"/>
  <c r="AE154" i="18"/>
  <c r="S155" i="18"/>
  <c r="Y155" i="18"/>
  <c r="AE155" i="18"/>
  <c r="S156" i="18"/>
  <c r="Y156" i="18"/>
  <c r="AE156" i="18"/>
  <c r="S157" i="18"/>
  <c r="Y157" i="18"/>
  <c r="AE157" i="18"/>
  <c r="S158" i="18"/>
  <c r="Y158" i="18"/>
  <c r="AE158" i="18"/>
  <c r="S159" i="18"/>
  <c r="Y159" i="18"/>
  <c r="AE159" i="18"/>
  <c r="S160" i="18"/>
  <c r="Y160" i="18"/>
  <c r="AE160" i="18"/>
  <c r="S161" i="18"/>
  <c r="Y161" i="18"/>
  <c r="AE161" i="18"/>
  <c r="S162" i="18"/>
  <c r="Y162" i="18"/>
  <c r="AE162" i="18"/>
  <c r="S163" i="18"/>
  <c r="Y163" i="18"/>
  <c r="AE163" i="18"/>
  <c r="S164" i="18"/>
  <c r="Y164" i="18"/>
  <c r="AE164" i="18"/>
  <c r="S165" i="18"/>
  <c r="Y165" i="18"/>
  <c r="AE165" i="18"/>
  <c r="S166" i="18"/>
  <c r="Y166" i="18"/>
  <c r="AE166" i="18"/>
  <c r="S167" i="18"/>
  <c r="Y167" i="18"/>
  <c r="AE167" i="18"/>
  <c r="S168" i="18"/>
  <c r="Y168" i="18"/>
  <c r="AE168" i="18"/>
  <c r="S169" i="18"/>
  <c r="Y169" i="18"/>
  <c r="AE169" i="18"/>
  <c r="S170" i="18"/>
  <c r="Y170" i="18"/>
  <c r="AE170" i="18"/>
  <c r="S171" i="18"/>
  <c r="Y171" i="18"/>
  <c r="AE171" i="18"/>
  <c r="S172" i="18"/>
  <c r="Y172" i="18"/>
  <c r="AE172" i="18"/>
  <c r="S173" i="18"/>
  <c r="Y173" i="18"/>
  <c r="AE173" i="18"/>
  <c r="S174" i="18"/>
  <c r="Y174" i="18"/>
  <c r="AE174" i="18"/>
  <c r="S175" i="18"/>
  <c r="Y175" i="18"/>
  <c r="AE175" i="18"/>
  <c r="S176" i="18"/>
  <c r="Y176" i="18"/>
  <c r="AE176" i="18"/>
  <c r="S177" i="18"/>
  <c r="Y177" i="18"/>
  <c r="AE177" i="18"/>
  <c r="S178" i="18"/>
  <c r="Y178" i="18"/>
  <c r="AE178" i="18"/>
  <c r="S179" i="18"/>
  <c r="Y179" i="18"/>
  <c r="AE179" i="18"/>
  <c r="S180" i="18"/>
  <c r="Y180" i="18"/>
  <c r="AE180" i="18"/>
  <c r="S181" i="18"/>
  <c r="Y181" i="18"/>
  <c r="AE181" i="18"/>
  <c r="S182" i="18"/>
  <c r="Y182" i="18"/>
  <c r="AE182" i="18"/>
  <c r="S183" i="18"/>
  <c r="Y183" i="18"/>
  <c r="AE183" i="18"/>
  <c r="S184" i="18"/>
  <c r="Y184" i="18"/>
  <c r="AE184" i="18"/>
  <c r="S185" i="18"/>
  <c r="Y185" i="18"/>
  <c r="AE185" i="18"/>
  <c r="S186" i="18"/>
  <c r="Y186" i="18"/>
  <c r="AE186" i="18"/>
  <c r="S187" i="18"/>
  <c r="Y187" i="18"/>
  <c r="AE187" i="18"/>
  <c r="S188" i="18"/>
  <c r="Y188" i="18"/>
  <c r="AE188" i="18"/>
  <c r="S189" i="18"/>
  <c r="Y189" i="18"/>
  <c r="AE189" i="18"/>
  <c r="S190" i="18"/>
  <c r="Y190" i="18"/>
  <c r="AE190" i="18"/>
  <c r="S191" i="18"/>
  <c r="Y191" i="18"/>
  <c r="AE191" i="18"/>
  <c r="S192" i="18"/>
  <c r="Y192" i="18"/>
  <c r="AE192" i="18"/>
  <c r="S193" i="18"/>
  <c r="Y193" i="18"/>
  <c r="AE193" i="18"/>
  <c r="S194" i="18"/>
  <c r="Y194" i="18"/>
  <c r="AE194" i="18"/>
  <c r="S195" i="18"/>
  <c r="Y195" i="18"/>
  <c r="AE195" i="18"/>
  <c r="S196" i="18"/>
  <c r="Y196" i="18"/>
  <c r="AE196" i="18"/>
  <c r="S197" i="18"/>
  <c r="Y197" i="18"/>
  <c r="AE197" i="18"/>
  <c r="S198" i="18"/>
  <c r="Y198" i="18"/>
  <c r="AE198" i="18"/>
  <c r="S199" i="18"/>
  <c r="Y199" i="18"/>
  <c r="AE199" i="18"/>
  <c r="S200" i="18"/>
  <c r="Y200" i="18"/>
  <c r="AE200" i="18"/>
  <c r="S201" i="18"/>
  <c r="Y201" i="18"/>
  <c r="AE201" i="18"/>
  <c r="S202" i="18"/>
  <c r="Y202" i="18"/>
  <c r="AE202" i="18"/>
  <c r="S203" i="18"/>
  <c r="Y203" i="18"/>
  <c r="AE203" i="18"/>
  <c r="S204" i="18"/>
  <c r="Y204" i="18"/>
  <c r="AE204" i="18"/>
  <c r="S205" i="18"/>
  <c r="Y205" i="18"/>
  <c r="AE205" i="18"/>
  <c r="S206" i="18"/>
  <c r="Y206" i="18"/>
  <c r="AE206" i="18"/>
  <c r="S207" i="18"/>
  <c r="Y207" i="18"/>
  <c r="AE207" i="18"/>
  <c r="S208" i="18"/>
  <c r="Y208" i="18"/>
  <c r="AE208" i="18"/>
  <c r="S209" i="18"/>
  <c r="Y209" i="18"/>
  <c r="AE209" i="18"/>
  <c r="S210" i="18"/>
  <c r="Y210" i="18"/>
  <c r="AE210" i="18"/>
  <c r="S211" i="18"/>
  <c r="Y211" i="18"/>
  <c r="AE211" i="18"/>
  <c r="S212" i="18"/>
  <c r="Y212" i="18"/>
  <c r="AE212" i="18"/>
  <c r="S213" i="18"/>
  <c r="Y213" i="18"/>
  <c r="AE213" i="18"/>
  <c r="S214" i="18"/>
  <c r="Y214" i="18"/>
  <c r="AE214" i="18"/>
  <c r="S215" i="18"/>
  <c r="Y215" i="18"/>
  <c r="AE215" i="18"/>
  <c r="S216" i="18"/>
  <c r="Y216" i="18"/>
  <c r="AE216" i="18"/>
  <c r="S217" i="18"/>
  <c r="Y217" i="18"/>
  <c r="AE217" i="18"/>
  <c r="S218" i="18"/>
  <c r="Y218" i="18"/>
  <c r="AE218" i="18"/>
  <c r="S219" i="18"/>
  <c r="Y219" i="18"/>
  <c r="AE219" i="18"/>
  <c r="S221" i="18"/>
  <c r="Y221" i="18"/>
  <c r="AE221" i="18"/>
  <c r="S223" i="18"/>
  <c r="Y223" i="18"/>
  <c r="AE223" i="18"/>
  <c r="S225" i="18"/>
  <c r="Y225" i="18"/>
  <c r="AE225" i="18"/>
  <c r="S227" i="18"/>
  <c r="Y227" i="18"/>
  <c r="AE227" i="18"/>
  <c r="S229" i="18"/>
  <c r="Y229" i="18"/>
  <c r="AE229" i="18"/>
  <c r="S231" i="18"/>
  <c r="Y231" i="18"/>
  <c r="AE231" i="18"/>
  <c r="S232" i="18"/>
  <c r="Y232" i="18"/>
  <c r="AE232" i="18"/>
  <c r="S233" i="18"/>
  <c r="Y233" i="18"/>
  <c r="AE233" i="18"/>
  <c r="S234" i="18"/>
  <c r="Y234" i="18"/>
  <c r="AE234" i="18"/>
  <c r="S235" i="18"/>
  <c r="Y235" i="18"/>
  <c r="AE235" i="18"/>
  <c r="S236" i="18"/>
  <c r="Y236" i="18"/>
  <c r="AE236" i="18"/>
  <c r="S237" i="18"/>
  <c r="Y237" i="18"/>
  <c r="AE237" i="18"/>
  <c r="S238" i="18"/>
  <c r="Y238" i="18"/>
  <c r="AE238" i="18"/>
  <c r="S239" i="18"/>
  <c r="Y239" i="18"/>
  <c r="AE239" i="18"/>
  <c r="S240" i="18"/>
  <c r="Y240" i="18"/>
  <c r="AE240" i="18"/>
  <c r="S241" i="18"/>
  <c r="Y241" i="18"/>
  <c r="AE241" i="18"/>
  <c r="S242" i="18"/>
  <c r="Y242" i="18"/>
  <c r="AE242" i="18"/>
  <c r="S243" i="18"/>
  <c r="Y243" i="18"/>
  <c r="AE243" i="18"/>
  <c r="S244" i="18"/>
  <c r="Y244" i="18"/>
  <c r="AE244" i="18"/>
  <c r="S245" i="18"/>
  <c r="Y245" i="18"/>
  <c r="AE245" i="18"/>
  <c r="S246" i="18"/>
  <c r="Y246" i="18"/>
  <c r="AE246" i="18"/>
  <c r="S247" i="18"/>
  <c r="Y247" i="18"/>
  <c r="AE247" i="18"/>
  <c r="S248" i="18"/>
  <c r="Y248" i="18"/>
  <c r="AE248" i="18"/>
  <c r="S249" i="18"/>
  <c r="Y249" i="18"/>
  <c r="AE249" i="18"/>
  <c r="S250" i="18"/>
  <c r="Y250" i="18"/>
  <c r="AE250" i="18"/>
  <c r="S251" i="18"/>
  <c r="Y251" i="18"/>
  <c r="AE251" i="18"/>
  <c r="S252" i="18"/>
  <c r="Y252" i="18"/>
  <c r="AE252" i="18"/>
  <c r="S253" i="18"/>
  <c r="Y253" i="18"/>
  <c r="AE253" i="18"/>
  <c r="S254" i="18"/>
  <c r="Y254" i="18"/>
  <c r="AE254" i="18"/>
  <c r="S255" i="18"/>
  <c r="Y255" i="18"/>
  <c r="AE255" i="18"/>
  <c r="S256" i="18"/>
  <c r="Y256" i="18"/>
  <c r="AE256" i="18"/>
  <c r="S257" i="18"/>
  <c r="Y257" i="18"/>
  <c r="AE257" i="18"/>
  <c r="S258" i="18"/>
  <c r="Y258" i="18"/>
  <c r="AE258" i="18"/>
  <c r="S259" i="18"/>
  <c r="Y259" i="18"/>
  <c r="AE259" i="18"/>
  <c r="S260" i="18"/>
  <c r="Y260" i="18"/>
  <c r="AE260" i="18"/>
  <c r="S261" i="18"/>
  <c r="Y261" i="18"/>
  <c r="AE261" i="18"/>
  <c r="S262" i="18"/>
  <c r="Y262" i="18"/>
  <c r="AE262" i="18"/>
  <c r="S263" i="18"/>
  <c r="Y263" i="18"/>
  <c r="AE263" i="18"/>
  <c r="S264" i="18"/>
  <c r="Y264" i="18"/>
  <c r="AE264" i="18"/>
  <c r="S265" i="18"/>
  <c r="Y265" i="18"/>
  <c r="AE265" i="18"/>
  <c r="S266" i="18"/>
  <c r="Y266" i="18"/>
  <c r="AE266" i="18"/>
  <c r="S267" i="18"/>
  <c r="Y267" i="18"/>
  <c r="AE267" i="18"/>
  <c r="S268" i="18"/>
  <c r="Y268" i="18"/>
  <c r="AE268" i="18"/>
  <c r="S269" i="18"/>
  <c r="Y269" i="18"/>
  <c r="AE269" i="18"/>
  <c r="S270" i="18"/>
  <c r="Y270" i="18"/>
  <c r="AE270" i="18"/>
  <c r="S271" i="18"/>
  <c r="Y271" i="18"/>
  <c r="AE271" i="18"/>
  <c r="S272" i="18"/>
  <c r="Y272" i="18"/>
  <c r="AE272" i="18"/>
  <c r="S273" i="18"/>
  <c r="Y273" i="18"/>
  <c r="AE273" i="18"/>
  <c r="S274" i="18"/>
  <c r="Y274" i="18"/>
  <c r="AE274" i="18"/>
  <c r="S275" i="18"/>
  <c r="Y275" i="18"/>
  <c r="AE275" i="18"/>
  <c r="S276" i="18"/>
  <c r="Y276" i="18"/>
  <c r="AE276" i="18"/>
  <c r="S277" i="18"/>
  <c r="Y277" i="18"/>
  <c r="AE277" i="18"/>
  <c r="S278" i="18"/>
  <c r="Y278" i="18"/>
  <c r="AE278" i="18"/>
  <c r="S8" i="17"/>
  <c r="Y8" i="17"/>
  <c r="AE8" i="17"/>
  <c r="S9" i="17"/>
  <c r="Y9" i="17"/>
  <c r="AE9" i="17"/>
  <c r="S10" i="17"/>
  <c r="Y10" i="17"/>
  <c r="AE10" i="17"/>
  <c r="S11" i="17"/>
  <c r="Y11" i="17"/>
  <c r="AE11" i="17"/>
  <c r="S12" i="17"/>
  <c r="Y12" i="17"/>
  <c r="AE12" i="17"/>
  <c r="S13" i="17"/>
  <c r="Y13" i="17"/>
  <c r="AE13" i="17"/>
  <c r="S14" i="17"/>
  <c r="Y14" i="17"/>
  <c r="AE14" i="17"/>
  <c r="S15" i="17"/>
  <c r="Y15" i="17"/>
  <c r="AE15" i="17"/>
  <c r="S16" i="17"/>
  <c r="Y16" i="17"/>
  <c r="AE16" i="17"/>
  <c r="S17" i="17"/>
  <c r="Y17" i="17"/>
  <c r="AE17" i="17"/>
  <c r="S18" i="17"/>
  <c r="Y18" i="17"/>
  <c r="AE18" i="17"/>
  <c r="S19" i="17"/>
  <c r="Y19" i="17"/>
  <c r="AE19" i="17"/>
  <c r="S20" i="17"/>
  <c r="Y20" i="17"/>
  <c r="AE20" i="17"/>
  <c r="S21" i="17"/>
  <c r="Y21" i="17"/>
  <c r="AE21" i="17"/>
  <c r="S22" i="17"/>
  <c r="Y22" i="17"/>
  <c r="AE22" i="17"/>
  <c r="S23" i="17"/>
  <c r="Y23" i="17"/>
  <c r="AE23" i="17"/>
  <c r="S24" i="17"/>
  <c r="Y24" i="17"/>
  <c r="AE24" i="17"/>
  <c r="S25" i="17"/>
  <c r="Y25" i="17"/>
  <c r="AE25" i="17"/>
  <c r="S26" i="17"/>
  <c r="Y26" i="17"/>
  <c r="AE26" i="17"/>
  <c r="S27" i="17"/>
  <c r="Y27" i="17"/>
  <c r="AE27" i="17"/>
  <c r="S28" i="17"/>
  <c r="Y28" i="17"/>
  <c r="AE28" i="17"/>
  <c r="S29" i="17"/>
  <c r="Y29" i="17"/>
  <c r="AE29" i="17"/>
  <c r="S30" i="17"/>
  <c r="Y30" i="17"/>
  <c r="AE30" i="17"/>
  <c r="S31" i="17"/>
  <c r="Y31" i="17"/>
  <c r="AE31" i="17"/>
  <c r="S32" i="17"/>
  <c r="Y32" i="17"/>
  <c r="AE32" i="17"/>
  <c r="S33" i="17"/>
  <c r="Y33" i="17"/>
  <c r="AE33" i="17"/>
  <c r="S34" i="17"/>
  <c r="Y34" i="17"/>
  <c r="AE34" i="17"/>
  <c r="S35" i="17"/>
  <c r="Y35" i="17"/>
  <c r="AE35" i="17"/>
  <c r="S36" i="17"/>
  <c r="Y36" i="17"/>
  <c r="AE36" i="17"/>
  <c r="S37" i="17"/>
  <c r="Y37" i="17"/>
  <c r="AE37" i="17"/>
  <c r="S38" i="17"/>
  <c r="Y38" i="17"/>
  <c r="AE38" i="17"/>
  <c r="S39" i="17"/>
  <c r="Y39" i="17"/>
  <c r="AE39" i="17"/>
  <c r="S40" i="17"/>
  <c r="Y40" i="17"/>
  <c r="AE40" i="17"/>
  <c r="S41" i="17"/>
  <c r="Y41" i="17"/>
  <c r="AE41" i="17"/>
  <c r="S42" i="17"/>
  <c r="Y42" i="17"/>
  <c r="AE42" i="17"/>
  <c r="S43" i="17"/>
  <c r="Y43" i="17"/>
  <c r="AE43" i="17"/>
  <c r="S44" i="17"/>
  <c r="Y44" i="17"/>
  <c r="AE44" i="17"/>
  <c r="S45" i="17"/>
  <c r="Y45" i="17"/>
  <c r="AE45" i="17"/>
  <c r="S46" i="17"/>
  <c r="Y46" i="17"/>
  <c r="AE46" i="17"/>
  <c r="S47" i="17"/>
  <c r="Y47" i="17"/>
  <c r="AE47" i="17"/>
  <c r="S48" i="17"/>
  <c r="Y48" i="17"/>
  <c r="AE48" i="17"/>
  <c r="S49" i="17"/>
  <c r="S50" i="17"/>
  <c r="Y50" i="17"/>
  <c r="AE50" i="17"/>
  <c r="S52" i="17"/>
  <c r="Y52" i="17"/>
  <c r="AE52" i="17"/>
  <c r="S54" i="17"/>
  <c r="Y54" i="17"/>
  <c r="AE54" i="17"/>
  <c r="S56" i="17"/>
  <c r="Y56" i="17"/>
  <c r="AE56" i="17"/>
  <c r="S58" i="17"/>
  <c r="Y58" i="17"/>
  <c r="AE58" i="17"/>
  <c r="S60" i="17"/>
  <c r="Y60" i="17"/>
  <c r="AE60" i="17"/>
  <c r="S62" i="17"/>
  <c r="Y62" i="17"/>
  <c r="AE62" i="17"/>
  <c r="S64" i="17"/>
  <c r="Y64" i="17"/>
  <c r="AE64" i="17"/>
  <c r="Y65" i="17"/>
  <c r="AE65" i="17"/>
  <c r="S66" i="17"/>
  <c r="Y66" i="17"/>
  <c r="AE66" i="17"/>
  <c r="S67" i="17"/>
  <c r="Y67" i="17"/>
  <c r="AE67" i="17"/>
  <c r="S68" i="17"/>
  <c r="Y68" i="17"/>
  <c r="AE68" i="17"/>
  <c r="S69" i="17"/>
  <c r="Y69" i="17"/>
  <c r="AE69" i="17"/>
  <c r="S70" i="17"/>
  <c r="Y70" i="17"/>
  <c r="AE70" i="17"/>
  <c r="S71" i="17"/>
  <c r="Y71" i="17"/>
  <c r="AE71" i="17"/>
  <c r="S72" i="17"/>
  <c r="Y72" i="17"/>
  <c r="AE72" i="17"/>
  <c r="S73" i="17"/>
  <c r="Y73" i="17"/>
  <c r="AE73" i="17"/>
  <c r="S74" i="17"/>
  <c r="Y74" i="17"/>
  <c r="AE74" i="17"/>
  <c r="S75" i="17"/>
  <c r="Y75" i="17"/>
  <c r="AE75" i="17"/>
  <c r="S76" i="17"/>
  <c r="Y76" i="17"/>
  <c r="AE76" i="17"/>
  <c r="S77" i="17"/>
  <c r="Y77" i="17"/>
  <c r="AE77" i="17"/>
  <c r="S78" i="17"/>
  <c r="Y78" i="17"/>
  <c r="AE78" i="17"/>
  <c r="S79" i="17"/>
  <c r="Y79" i="17"/>
  <c r="AE79" i="17"/>
  <c r="S80" i="17"/>
  <c r="Y80" i="17"/>
  <c r="AE80" i="17"/>
  <c r="S81" i="17"/>
  <c r="Y81" i="17"/>
  <c r="AE81" i="17"/>
  <c r="S82" i="17"/>
  <c r="Y82" i="17"/>
  <c r="AE82" i="17"/>
  <c r="S83" i="17"/>
  <c r="Y83" i="17"/>
  <c r="AE83" i="17"/>
  <c r="S84" i="17"/>
  <c r="Y84" i="17"/>
  <c r="AE84" i="17"/>
  <c r="S85" i="17"/>
  <c r="Y85" i="17"/>
  <c r="AE85" i="17"/>
  <c r="S86" i="17"/>
  <c r="Y86" i="17"/>
  <c r="AE86" i="17"/>
  <c r="S87" i="17"/>
  <c r="Y87" i="17"/>
  <c r="AE87" i="17"/>
  <c r="S88" i="17"/>
  <c r="Y88" i="17"/>
  <c r="AE88" i="17"/>
  <c r="S89" i="17"/>
  <c r="Y89" i="17"/>
  <c r="AE89" i="17"/>
  <c r="S90" i="17"/>
  <c r="Y90" i="17"/>
  <c r="AE90" i="17"/>
  <c r="S91" i="17"/>
  <c r="Y91" i="17"/>
  <c r="AE91" i="17"/>
  <c r="S92" i="17"/>
  <c r="Y92" i="17"/>
  <c r="AE92" i="17"/>
  <c r="S93" i="17"/>
  <c r="Y93" i="17"/>
  <c r="AE93" i="17"/>
  <c r="S94" i="17"/>
  <c r="Y94" i="17"/>
  <c r="AE94" i="17"/>
  <c r="S95" i="17"/>
  <c r="Y95" i="17"/>
  <c r="AE95" i="17"/>
  <c r="S96" i="17"/>
  <c r="Y96" i="17"/>
  <c r="AE96" i="17"/>
  <c r="S97" i="17"/>
  <c r="Y97" i="17"/>
  <c r="AE97" i="17"/>
  <c r="S98" i="17"/>
  <c r="Y98" i="17"/>
  <c r="AE98" i="17"/>
  <c r="S99" i="17"/>
  <c r="Y99" i="17"/>
  <c r="AE99" i="17"/>
  <c r="S100" i="17"/>
  <c r="Y100" i="17"/>
  <c r="AE100" i="17"/>
  <c r="S101" i="17"/>
  <c r="Y101" i="17"/>
  <c r="AE101" i="17"/>
  <c r="S102" i="17"/>
  <c r="Y102" i="17"/>
  <c r="AE102" i="17"/>
  <c r="S103" i="17"/>
  <c r="Y103" i="17"/>
  <c r="AE103" i="17"/>
  <c r="S104" i="17"/>
  <c r="Y104" i="17"/>
  <c r="AE104" i="17"/>
  <c r="S105" i="17"/>
  <c r="Y105" i="17"/>
  <c r="AE105" i="17"/>
  <c r="Y106" i="17"/>
  <c r="AE106" i="17"/>
  <c r="Y107" i="17"/>
  <c r="AE107" i="17"/>
  <c r="S108" i="17"/>
  <c r="Y108" i="17"/>
  <c r="AE108" i="17"/>
  <c r="S109" i="17"/>
  <c r="Y109" i="17"/>
  <c r="AE109" i="17"/>
  <c r="S110" i="17"/>
  <c r="Y110" i="17"/>
  <c r="AE110" i="17"/>
  <c r="S111" i="17"/>
  <c r="Y111" i="17"/>
  <c r="AE111" i="17"/>
  <c r="S112" i="17"/>
  <c r="Y112" i="17"/>
  <c r="AE112" i="17"/>
  <c r="S113" i="17"/>
  <c r="Y113" i="17"/>
  <c r="AE113" i="17"/>
  <c r="S114" i="17"/>
  <c r="Y114" i="17"/>
  <c r="AE114" i="17"/>
  <c r="S115" i="17"/>
  <c r="Y115" i="17"/>
  <c r="AE115" i="17"/>
  <c r="S116" i="17"/>
  <c r="Y116" i="17"/>
  <c r="AE116" i="17"/>
  <c r="S117" i="17"/>
  <c r="Y117" i="17"/>
  <c r="AE117" i="17"/>
  <c r="S118" i="17"/>
  <c r="Y118" i="17"/>
  <c r="AE118" i="17"/>
  <c r="S119" i="17"/>
  <c r="Y119" i="17"/>
  <c r="AE119" i="17"/>
  <c r="S120" i="17"/>
  <c r="Y120" i="17"/>
  <c r="AE120" i="17"/>
  <c r="S121" i="17"/>
  <c r="Y121" i="17"/>
  <c r="AE121" i="17"/>
  <c r="S122" i="17"/>
  <c r="Y122" i="17"/>
  <c r="AE122" i="17"/>
  <c r="S123" i="17"/>
  <c r="Y123" i="17"/>
  <c r="AE123" i="17"/>
  <c r="S124" i="17"/>
  <c r="Y124" i="17"/>
  <c r="AE124" i="17"/>
  <c r="S125" i="17"/>
  <c r="Y125" i="17"/>
  <c r="AE125" i="17"/>
  <c r="S126" i="17"/>
  <c r="Y126" i="17"/>
  <c r="AE126" i="17"/>
  <c r="S127" i="17"/>
  <c r="Y127" i="17"/>
  <c r="AE127" i="17"/>
  <c r="S128" i="17"/>
  <c r="Y128" i="17"/>
  <c r="AE128" i="17"/>
  <c r="S129" i="17"/>
  <c r="Y129" i="17"/>
  <c r="AE129" i="17"/>
  <c r="S130" i="17"/>
  <c r="Y130" i="17"/>
  <c r="AE130" i="17"/>
  <c r="S131" i="17"/>
  <c r="Y131" i="17"/>
  <c r="AE131" i="17"/>
  <c r="S132" i="17"/>
  <c r="Y132" i="17"/>
  <c r="AE132" i="17"/>
  <c r="S133" i="17"/>
  <c r="Y133" i="17"/>
  <c r="AE133" i="17"/>
  <c r="S134" i="17"/>
  <c r="Y134" i="17"/>
  <c r="AE134" i="17"/>
  <c r="S135" i="17"/>
  <c r="Y135" i="17"/>
  <c r="AE135" i="17"/>
  <c r="S136" i="17"/>
  <c r="Y136" i="17"/>
  <c r="AE136" i="17"/>
  <c r="S137" i="17"/>
  <c r="Y137" i="17"/>
  <c r="AE137" i="17"/>
  <c r="S138" i="17"/>
  <c r="Y138" i="17"/>
  <c r="AE138" i="17"/>
  <c r="S139" i="17"/>
  <c r="Y139" i="17"/>
  <c r="AE139" i="17"/>
  <c r="S140" i="17"/>
  <c r="Y140" i="17"/>
  <c r="AE140" i="17"/>
  <c r="S141" i="17"/>
  <c r="Y141" i="17"/>
  <c r="AE141" i="17"/>
  <c r="S142" i="17"/>
  <c r="Y142" i="17"/>
  <c r="AE142" i="17"/>
  <c r="S143" i="17"/>
  <c r="Y143" i="17"/>
  <c r="AE143" i="17"/>
  <c r="S144" i="17"/>
  <c r="Y144" i="17"/>
  <c r="AE144" i="17"/>
  <c r="S145" i="17"/>
  <c r="Y145" i="17"/>
  <c r="AE145" i="17"/>
  <c r="S146" i="17"/>
  <c r="Y146" i="17"/>
  <c r="AE146" i="17"/>
  <c r="S147" i="17"/>
  <c r="Y147" i="17"/>
  <c r="AE147" i="17"/>
  <c r="S148" i="17"/>
  <c r="Y148" i="17"/>
  <c r="AE148" i="17"/>
  <c r="S149" i="17"/>
  <c r="Y149" i="17"/>
  <c r="AE149" i="17"/>
  <c r="S150" i="17"/>
  <c r="Y150" i="17"/>
  <c r="AE150" i="17"/>
  <c r="S151" i="17"/>
  <c r="Y151" i="17"/>
  <c r="AE151" i="17"/>
  <c r="S152" i="17"/>
  <c r="Y152" i="17"/>
  <c r="AE152" i="17"/>
  <c r="S153" i="17"/>
  <c r="Y153" i="17"/>
  <c r="AE153" i="17"/>
  <c r="S154" i="17"/>
  <c r="Y154" i="17"/>
  <c r="AE154" i="17"/>
  <c r="S155" i="17"/>
  <c r="Y155" i="17"/>
  <c r="AE155" i="17"/>
  <c r="S156" i="17"/>
  <c r="Y156" i="17"/>
  <c r="AE156" i="17"/>
  <c r="S157" i="17"/>
  <c r="Y157" i="17"/>
  <c r="AE157" i="17"/>
  <c r="S158" i="17"/>
  <c r="Y158" i="17"/>
  <c r="AE158" i="17"/>
  <c r="S159" i="17"/>
  <c r="Y159" i="17"/>
  <c r="AE159" i="17"/>
  <c r="S160" i="17"/>
  <c r="Y160" i="17"/>
  <c r="AE160" i="17"/>
  <c r="S161" i="17"/>
  <c r="Y161" i="17"/>
  <c r="AE161" i="17"/>
  <c r="S162" i="17"/>
  <c r="Y162" i="17"/>
  <c r="AE162" i="17"/>
  <c r="S163" i="17"/>
  <c r="Y163" i="17"/>
  <c r="AE163" i="17"/>
  <c r="S164" i="17"/>
  <c r="Y164" i="17"/>
  <c r="AE164" i="17"/>
  <c r="S165" i="17"/>
  <c r="Y165" i="17"/>
  <c r="AE165" i="17"/>
  <c r="S166" i="17"/>
  <c r="Y166" i="17"/>
  <c r="AE166" i="17"/>
  <c r="S167" i="17"/>
  <c r="Y167" i="17"/>
  <c r="AE167" i="17"/>
  <c r="S168" i="17"/>
  <c r="Y168" i="17"/>
  <c r="AE168" i="17"/>
  <c r="S169" i="17"/>
  <c r="Y169" i="17"/>
  <c r="AE169" i="17"/>
  <c r="S170" i="17"/>
  <c r="Y170" i="17"/>
  <c r="AE170" i="17"/>
  <c r="S171" i="17"/>
  <c r="Y171" i="17"/>
  <c r="AE171" i="17"/>
  <c r="S172" i="17"/>
  <c r="Y172" i="17"/>
  <c r="AE172" i="17"/>
  <c r="S173" i="17"/>
  <c r="Y173" i="17"/>
  <c r="AE173" i="17"/>
  <c r="S174" i="17"/>
  <c r="Y174" i="17"/>
  <c r="AE174" i="17"/>
  <c r="S175" i="17"/>
  <c r="Y175" i="17"/>
  <c r="AE175" i="17"/>
  <c r="S176" i="17"/>
  <c r="Y176" i="17"/>
  <c r="AE176" i="17"/>
  <c r="S177" i="17"/>
  <c r="Y177" i="17"/>
  <c r="AE177" i="17"/>
  <c r="S178" i="17"/>
  <c r="Y178" i="17"/>
  <c r="AE178" i="17"/>
  <c r="S179" i="17"/>
  <c r="Y179" i="17"/>
  <c r="AE179" i="17"/>
  <c r="S180" i="17"/>
  <c r="Y180" i="17"/>
  <c r="AE180" i="17"/>
  <c r="S181" i="17"/>
  <c r="Y181" i="17"/>
  <c r="AE181" i="17"/>
  <c r="S182" i="17"/>
  <c r="Y182" i="17"/>
  <c r="AE182" i="17"/>
  <c r="S183" i="17"/>
  <c r="Y183" i="17"/>
  <c r="AE183" i="17"/>
  <c r="S184" i="17"/>
  <c r="S185" i="17"/>
  <c r="Y185" i="17"/>
  <c r="AE185" i="17"/>
  <c r="S187" i="17"/>
  <c r="Y187" i="17"/>
  <c r="AE187" i="17"/>
  <c r="S189" i="17"/>
  <c r="Y189" i="17"/>
  <c r="AE189" i="17"/>
  <c r="S191" i="17"/>
  <c r="Y191" i="17"/>
  <c r="AE191" i="17"/>
  <c r="S193" i="17"/>
  <c r="Y193" i="17"/>
  <c r="AE193" i="17"/>
  <c r="S195" i="17"/>
  <c r="Y195" i="17"/>
  <c r="AE195" i="17"/>
  <c r="S197" i="17"/>
  <c r="Y197" i="17"/>
  <c r="AE197" i="17"/>
  <c r="S199" i="17"/>
  <c r="Y199" i="17"/>
  <c r="AE199" i="17"/>
  <c r="S201" i="17"/>
  <c r="Y201" i="17"/>
  <c r="AE201" i="17"/>
  <c r="S203" i="17"/>
  <c r="Y203" i="17"/>
  <c r="AE203" i="17"/>
  <c r="S205" i="17"/>
  <c r="Y205" i="17"/>
  <c r="AE205" i="17"/>
  <c r="S207" i="17"/>
  <c r="Y207" i="17"/>
  <c r="AE207" i="17"/>
  <c r="S209" i="17"/>
  <c r="Y209" i="17"/>
  <c r="AE209" i="17"/>
  <c r="S211" i="17"/>
  <c r="Y211" i="17"/>
  <c r="AE211" i="17"/>
  <c r="S213" i="17"/>
  <c r="Y213" i="17"/>
  <c r="AE213" i="17"/>
  <c r="S215" i="17"/>
  <c r="Y215" i="17"/>
  <c r="AE215" i="17"/>
  <c r="S217" i="17"/>
  <c r="Y217" i="17"/>
  <c r="AE217" i="17"/>
  <c r="S219" i="17"/>
  <c r="Y219" i="17"/>
  <c r="AE219" i="17"/>
  <c r="Y220" i="17"/>
  <c r="AE220" i="17"/>
  <c r="S221" i="17"/>
  <c r="Y221" i="17"/>
  <c r="AE221" i="17"/>
  <c r="S222" i="17"/>
  <c r="Y222" i="17"/>
  <c r="AE222" i="17"/>
  <c r="S223" i="17"/>
  <c r="Y223" i="17"/>
  <c r="AE223" i="17"/>
  <c r="S224" i="17"/>
  <c r="Y224" i="17"/>
  <c r="AE224" i="17"/>
  <c r="S225" i="17"/>
  <c r="Y225" i="17"/>
  <c r="AE225" i="17"/>
  <c r="S226" i="17"/>
  <c r="Y226" i="17"/>
  <c r="AE226" i="17"/>
  <c r="S227" i="17"/>
  <c r="Y227" i="17"/>
  <c r="AE227" i="17"/>
  <c r="S228" i="17"/>
  <c r="Y228" i="17"/>
  <c r="AE228" i="17"/>
  <c r="S229" i="17"/>
  <c r="Y229" i="17"/>
  <c r="AE229" i="17"/>
  <c r="S230" i="17"/>
  <c r="Y230" i="17"/>
  <c r="AE230" i="17"/>
  <c r="S231" i="17"/>
  <c r="Y231" i="17"/>
  <c r="AE231" i="17"/>
  <c r="S232" i="17"/>
  <c r="Y232" i="17"/>
  <c r="AE232" i="17"/>
  <c r="S233" i="17"/>
  <c r="Y233" i="17"/>
  <c r="AE233" i="17"/>
  <c r="S234" i="17"/>
  <c r="Y234" i="17"/>
  <c r="AE234" i="17"/>
  <c r="S235" i="17"/>
  <c r="Y235" i="17"/>
  <c r="AE235" i="17"/>
  <c r="S236" i="17"/>
  <c r="Y236" i="17"/>
  <c r="AE236" i="17"/>
  <c r="S237" i="17"/>
  <c r="Y237" i="17"/>
  <c r="AE237" i="17"/>
  <c r="S238" i="17"/>
  <c r="Y238" i="17"/>
  <c r="AE238" i="17"/>
  <c r="S239" i="17"/>
  <c r="Y239" i="17"/>
  <c r="AE239" i="17"/>
  <c r="S240" i="17"/>
  <c r="Y240" i="17"/>
  <c r="AE240" i="17"/>
  <c r="S241" i="17"/>
  <c r="Y241" i="17"/>
  <c r="AE241" i="17"/>
  <c r="S242" i="17"/>
  <c r="Y242" i="17"/>
  <c r="AE242" i="17"/>
  <c r="S243" i="17"/>
  <c r="Y243" i="17"/>
  <c r="AE243" i="17"/>
  <c r="S244" i="17"/>
  <c r="Y244" i="17"/>
  <c r="AE244" i="17"/>
  <c r="S245" i="17"/>
  <c r="Y245" i="17"/>
  <c r="AE245" i="17"/>
  <c r="S246" i="17"/>
  <c r="Y246" i="17"/>
  <c r="AE246" i="17"/>
  <c r="S247" i="17"/>
  <c r="Y247" i="17"/>
  <c r="AE247" i="17"/>
  <c r="S248" i="17"/>
  <c r="Y248" i="17"/>
  <c r="AE248" i="17"/>
  <c r="S249" i="17"/>
  <c r="Y249" i="17"/>
  <c r="AE249" i="17"/>
  <c r="S250" i="17"/>
  <c r="Y250" i="17"/>
  <c r="AE250" i="17"/>
  <c r="S251" i="17"/>
  <c r="Y251" i="17"/>
  <c r="AE251" i="17"/>
  <c r="S252" i="17"/>
  <c r="Y252" i="17"/>
  <c r="AE252" i="17"/>
  <c r="S253" i="17"/>
  <c r="Y253" i="17"/>
  <c r="AE253" i="17"/>
  <c r="S254" i="17"/>
  <c r="Y254" i="17"/>
  <c r="AE254" i="17"/>
  <c r="S255" i="17"/>
  <c r="Y255" i="17"/>
  <c r="AE255" i="17"/>
  <c r="S256" i="17"/>
  <c r="Y256" i="17"/>
  <c r="AE256" i="17"/>
  <c r="S257" i="17"/>
  <c r="Y257" i="17"/>
  <c r="AE257" i="17"/>
  <c r="S258" i="17"/>
  <c r="Y258" i="17"/>
  <c r="AE258" i="17"/>
  <c r="S259" i="17"/>
  <c r="Y259" i="17"/>
  <c r="AE259" i="17"/>
  <c r="S260" i="17"/>
  <c r="Y260" i="17"/>
  <c r="AE260" i="17"/>
  <c r="S261" i="17"/>
  <c r="Y261" i="17"/>
  <c r="AE261" i="17"/>
  <c r="S262" i="17"/>
  <c r="Y262" i="17"/>
  <c r="AE262" i="17"/>
  <c r="S263" i="17"/>
  <c r="Y263" i="17"/>
  <c r="AE263" i="17"/>
  <c r="S264" i="17"/>
  <c r="Y264" i="17"/>
  <c r="AE264" i="17"/>
  <c r="S265" i="17"/>
  <c r="Y265" i="17"/>
  <c r="AE265" i="17"/>
  <c r="S266" i="17"/>
  <c r="Y266" i="17"/>
  <c r="AE266" i="17"/>
  <c r="S267" i="17"/>
  <c r="Y267" i="17"/>
  <c r="AE267" i="17"/>
  <c r="S268" i="17"/>
  <c r="Y268" i="17"/>
  <c r="AE268" i="17"/>
  <c r="S269" i="17"/>
  <c r="Y269" i="17"/>
  <c r="AE269" i="17"/>
  <c r="S270" i="17"/>
  <c r="Y270" i="17"/>
  <c r="AE270" i="17"/>
  <c r="S271" i="17"/>
  <c r="Y271" i="17"/>
  <c r="AE271" i="17"/>
  <c r="S272" i="17"/>
  <c r="Y272" i="17"/>
  <c r="AE272" i="17"/>
  <c r="S273" i="17"/>
  <c r="Y273" i="17"/>
  <c r="AE273" i="17"/>
  <c r="S274" i="17"/>
  <c r="Y274" i="17"/>
  <c r="AE274" i="17"/>
  <c r="S275" i="17"/>
  <c r="Y275" i="17"/>
  <c r="AE275" i="17"/>
  <c r="S276" i="17"/>
  <c r="Y276" i="17"/>
  <c r="AE276" i="17"/>
  <c r="S277" i="17"/>
  <c r="Y277" i="17"/>
  <c r="AE277" i="17"/>
  <c r="S278" i="17"/>
  <c r="Y278" i="17"/>
  <c r="AE278" i="17"/>
  <c r="S279" i="17"/>
  <c r="Y279" i="17"/>
  <c r="AE279" i="17"/>
  <c r="S280" i="17"/>
  <c r="Y280" i="17"/>
  <c r="AE280" i="17"/>
  <c r="S281" i="17"/>
  <c r="Y281" i="17"/>
  <c r="AE281" i="17"/>
  <c r="S282" i="17"/>
  <c r="Y282" i="17"/>
  <c r="AE282" i="17"/>
  <c r="S283" i="17"/>
  <c r="Y283" i="17"/>
  <c r="AE283" i="17"/>
  <c r="S284" i="17"/>
  <c r="Y284" i="17"/>
  <c r="AE284" i="17"/>
  <c r="S285" i="17"/>
  <c r="Y285" i="17"/>
  <c r="AE285" i="17"/>
  <c r="S286" i="17"/>
  <c r="Y286" i="17"/>
  <c r="AE286" i="17"/>
  <c r="S287" i="17"/>
  <c r="Y287" i="17"/>
  <c r="AE287" i="17"/>
  <c r="S288" i="17"/>
  <c r="Y288" i="17"/>
  <c r="AE288" i="17"/>
  <c r="S289" i="17"/>
  <c r="Y289" i="17"/>
  <c r="AE289" i="17"/>
  <c r="S290" i="17"/>
  <c r="Y290" i="17"/>
  <c r="AE290" i="17"/>
  <c r="S291" i="17"/>
  <c r="Y291" i="17"/>
  <c r="AE291" i="17"/>
  <c r="S292" i="17"/>
  <c r="Y292" i="17"/>
  <c r="AE292" i="17"/>
  <c r="S293" i="17"/>
  <c r="Y293" i="17"/>
  <c r="AE293" i="17"/>
  <c r="S294" i="17"/>
  <c r="Y294" i="17"/>
  <c r="AE294" i="17"/>
  <c r="Y295" i="17"/>
  <c r="AE295" i="17"/>
  <c r="S297" i="17"/>
  <c r="Y297" i="17"/>
  <c r="AE297" i="17"/>
  <c r="S298" i="17"/>
  <c r="Y298" i="17"/>
  <c r="AE298" i="17"/>
  <c r="S299" i="17"/>
  <c r="Y299" i="17"/>
  <c r="AE299" i="17"/>
  <c r="S300" i="17"/>
  <c r="Y300" i="17"/>
  <c r="AE300" i="17"/>
  <c r="Y237" i="16" l="1"/>
  <c r="AE243" i="16"/>
  <c r="AE241" i="16"/>
  <c r="AE196" i="16"/>
  <c r="AE194" i="16"/>
  <c r="AE182" i="16"/>
  <c r="AE180" i="16"/>
  <c r="AE178" i="16"/>
  <c r="AE176" i="16"/>
  <c r="AE174" i="16"/>
  <c r="AE172" i="16"/>
  <c r="AE170" i="16"/>
  <c r="AE168" i="16"/>
  <c r="AE166" i="16"/>
  <c r="AE164" i="16"/>
  <c r="AE162" i="16"/>
  <c r="AE160" i="16"/>
  <c r="AE158" i="16"/>
  <c r="AE156" i="16"/>
  <c r="AE154" i="16"/>
  <c r="AE152" i="16"/>
  <c r="AE150" i="16"/>
  <c r="AE148" i="16"/>
  <c r="AE146" i="16"/>
  <c r="AE114" i="16"/>
  <c r="AE112" i="16"/>
  <c r="AE110" i="16"/>
  <c r="AE306" i="16"/>
  <c r="AE304" i="16"/>
  <c r="AE302" i="16"/>
  <c r="AE300" i="16"/>
  <c r="AE298" i="16"/>
  <c r="AE296" i="16"/>
  <c r="AE294" i="16"/>
  <c r="AE292" i="16"/>
  <c r="AE290" i="16"/>
  <c r="AE288" i="16"/>
  <c r="AE286" i="16"/>
  <c r="AE284" i="16"/>
  <c r="AE282" i="16"/>
  <c r="AE280" i="16"/>
  <c r="AE278" i="16"/>
  <c r="AE276" i="16"/>
  <c r="AE274" i="16"/>
  <c r="AE272" i="16"/>
  <c r="AE270" i="16"/>
  <c r="AE268" i="16"/>
  <c r="AE266" i="16"/>
  <c r="AE264" i="16"/>
  <c r="AE262" i="16"/>
  <c r="AE260" i="16"/>
  <c r="AE258" i="16"/>
  <c r="AE256" i="16"/>
  <c r="AE254" i="16"/>
  <c r="AE252" i="16"/>
  <c r="AE250" i="16"/>
  <c r="AE248" i="16"/>
  <c r="AE246" i="16"/>
  <c r="AE244" i="16"/>
  <c r="AE239" i="16"/>
  <c r="AE237" i="16"/>
  <c r="AE235" i="16"/>
  <c r="AE233" i="16"/>
  <c r="AE231" i="16"/>
  <c r="AE229" i="16"/>
  <c r="AE224" i="16"/>
  <c r="AE222" i="16"/>
  <c r="AE220" i="16"/>
  <c r="AE218" i="16"/>
  <c r="AE216" i="16"/>
  <c r="AE214" i="16"/>
  <c r="AE212" i="16"/>
  <c r="AE210" i="16"/>
  <c r="AE208" i="16"/>
  <c r="AE206" i="16"/>
  <c r="AE204" i="16"/>
  <c r="AE202" i="16"/>
  <c r="AE200" i="16"/>
  <c r="AE198" i="16"/>
  <c r="AE192" i="16"/>
  <c r="AE190" i="16"/>
  <c r="AE188" i="16"/>
  <c r="AE186" i="16"/>
  <c r="AE184" i="16"/>
  <c r="AE305" i="16"/>
  <c r="AE303" i="16"/>
  <c r="AE301" i="16"/>
  <c r="AE299" i="16"/>
  <c r="AE297" i="16"/>
  <c r="AE295" i="16"/>
  <c r="AE293" i="16"/>
  <c r="AE291" i="16"/>
  <c r="AE289" i="16"/>
  <c r="AE287" i="16"/>
  <c r="AE285" i="16"/>
  <c r="AE283" i="16"/>
  <c r="AE281" i="16"/>
  <c r="AE279" i="16"/>
  <c r="AE277" i="16"/>
  <c r="AE275" i="16"/>
  <c r="AE273" i="16"/>
  <c r="AE271" i="16"/>
  <c r="AE269" i="16"/>
  <c r="AE267" i="16"/>
  <c r="AE265" i="16"/>
  <c r="AE263" i="16"/>
  <c r="AE261" i="16"/>
  <c r="AE259" i="16"/>
  <c r="AE257" i="16"/>
  <c r="AE255" i="16"/>
  <c r="AE253" i="16"/>
  <c r="AE251" i="16"/>
  <c r="AE249" i="16"/>
  <c r="AE247" i="16"/>
  <c r="AE245" i="16"/>
  <c r="AE242" i="16"/>
  <c r="AE240" i="16"/>
  <c r="AE238" i="16"/>
  <c r="AE236" i="16"/>
  <c r="AE234" i="16"/>
  <c r="AE232" i="16"/>
  <c r="AE230" i="16"/>
  <c r="AE227" i="16"/>
  <c r="AE225" i="16"/>
  <c r="AE223" i="16"/>
  <c r="AE221" i="16"/>
  <c r="AE219" i="16"/>
  <c r="AE217" i="16"/>
  <c r="AE215" i="16"/>
  <c r="AE213" i="16"/>
  <c r="AE211" i="16"/>
  <c r="AE209" i="16"/>
  <c r="AE207" i="16"/>
  <c r="AE205" i="16"/>
  <c r="AE203" i="16"/>
  <c r="AE201" i="16"/>
  <c r="AE199" i="16"/>
  <c r="AE197" i="16"/>
  <c r="AE195" i="16"/>
  <c r="AE193" i="16"/>
  <c r="AE191" i="16"/>
  <c r="AE189" i="16"/>
  <c r="AE108" i="16"/>
  <c r="AE106" i="16"/>
  <c r="AE104" i="16"/>
  <c r="AE102" i="16"/>
  <c r="AE100" i="16"/>
  <c r="AE98" i="16"/>
  <c r="AE96" i="16"/>
  <c r="AE94" i="16"/>
  <c r="AE92" i="16"/>
  <c r="AE90" i="16"/>
  <c r="AE88" i="16"/>
  <c r="AE86" i="16"/>
  <c r="AE84" i="16"/>
  <c r="AE82" i="16"/>
  <c r="AE80" i="16"/>
  <c r="AE78" i="16"/>
  <c r="AE76" i="16"/>
  <c r="AE74" i="16"/>
  <c r="AE72" i="16"/>
  <c r="AE70" i="16"/>
  <c r="AE68" i="16"/>
  <c r="AE66" i="16"/>
  <c r="AE57" i="16"/>
  <c r="AE55" i="16"/>
  <c r="AE53" i="16"/>
  <c r="AE51" i="16"/>
  <c r="AE49" i="16"/>
  <c r="AE47" i="16"/>
  <c r="AE45" i="16"/>
  <c r="AE43" i="16"/>
  <c r="AE41" i="16"/>
  <c r="AE39" i="16"/>
  <c r="AE37" i="16"/>
  <c r="AE35" i="16"/>
  <c r="AE33" i="16"/>
  <c r="AE31" i="16"/>
  <c r="AE29" i="16"/>
  <c r="AE27" i="16"/>
  <c r="AE25" i="16"/>
  <c r="AE23" i="16"/>
  <c r="AE21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187" i="16"/>
  <c r="AE185" i="16"/>
  <c r="AE183" i="16"/>
  <c r="AE181" i="16"/>
  <c r="AE179" i="16"/>
  <c r="AE177" i="16"/>
  <c r="AE175" i="16"/>
  <c r="AE173" i="16"/>
  <c r="AE171" i="16"/>
  <c r="AE169" i="16"/>
  <c r="AE167" i="16"/>
  <c r="AE165" i="16"/>
  <c r="AE163" i="16"/>
  <c r="AE161" i="16"/>
  <c r="AE159" i="16"/>
  <c r="AE157" i="16"/>
  <c r="AE155" i="16"/>
  <c r="AE153" i="16"/>
  <c r="AE151" i="16"/>
  <c r="AE149" i="16"/>
  <c r="AE147" i="16"/>
  <c r="AE145" i="16"/>
  <c r="AE143" i="16"/>
  <c r="AE141" i="16"/>
  <c r="AE139" i="16"/>
  <c r="AE137" i="16"/>
  <c r="AE135" i="16"/>
  <c r="AE133" i="16"/>
  <c r="AE131" i="16"/>
  <c r="AE129" i="16"/>
  <c r="AE127" i="16"/>
  <c r="AE125" i="16"/>
  <c r="AE123" i="16"/>
  <c r="AE121" i="16"/>
  <c r="AE119" i="16"/>
  <c r="AE117" i="16"/>
  <c r="AE113" i="16"/>
  <c r="AE111" i="16"/>
  <c r="AE109" i="16"/>
  <c r="AE107" i="16"/>
  <c r="AE105" i="16"/>
  <c r="AE103" i="16"/>
  <c r="AE101" i="16"/>
  <c r="AE99" i="16"/>
  <c r="AE97" i="16"/>
  <c r="AE95" i="16"/>
  <c r="AE93" i="16"/>
  <c r="AE91" i="16"/>
  <c r="AE89" i="16"/>
  <c r="AE87" i="16"/>
  <c r="AE85" i="16"/>
  <c r="AE83" i="16"/>
  <c r="AE81" i="16"/>
  <c r="AE79" i="16"/>
  <c r="AE77" i="16"/>
  <c r="AE75" i="16"/>
  <c r="AE73" i="16"/>
  <c r="AE71" i="16"/>
  <c r="AE69" i="16"/>
  <c r="AE67" i="16"/>
  <c r="AE65" i="16"/>
  <c r="AE64" i="16"/>
  <c r="AE63" i="16"/>
  <c r="AE61" i="16"/>
  <c r="AE59" i="16"/>
  <c r="AE58" i="16"/>
  <c r="AE56" i="16"/>
  <c r="AE54" i="16"/>
  <c r="AE52" i="16"/>
  <c r="AE50" i="16"/>
  <c r="AE48" i="16"/>
  <c r="AE46" i="16"/>
  <c r="AE44" i="16"/>
  <c r="AE42" i="16"/>
  <c r="AE40" i="16"/>
  <c r="AE38" i="16"/>
  <c r="AE36" i="16"/>
  <c r="AE34" i="16"/>
  <c r="AE32" i="16"/>
  <c r="AE30" i="16"/>
  <c r="AE28" i="16"/>
  <c r="AE26" i="16"/>
  <c r="AE24" i="16"/>
  <c r="AE22" i="16"/>
  <c r="AE20" i="16"/>
  <c r="Y306" i="16"/>
  <c r="Y304" i="16"/>
  <c r="Y302" i="16"/>
  <c r="Y284" i="16"/>
  <c r="Y274" i="16"/>
  <c r="Y262" i="16"/>
  <c r="Y260" i="16"/>
  <c r="Y258" i="16"/>
  <c r="Y256" i="16"/>
  <c r="Y254" i="16"/>
  <c r="Y252" i="16"/>
  <c r="Y250" i="16"/>
  <c r="Y248" i="16"/>
  <c r="Y246" i="16"/>
  <c r="Y244" i="16"/>
  <c r="Y243" i="16"/>
  <c r="Y241" i="16"/>
  <c r="Y239" i="16"/>
  <c r="Y235" i="16"/>
  <c r="Y233" i="16"/>
  <c r="Y231" i="16"/>
  <c r="Y222" i="16"/>
  <c r="Y220" i="16"/>
  <c r="Y218" i="16"/>
  <c r="Y214" i="16"/>
  <c r="Y212" i="16"/>
  <c r="Y210" i="16"/>
  <c r="Y208" i="16"/>
  <c r="Y198" i="16"/>
  <c r="Y196" i="16"/>
  <c r="Y194" i="16"/>
  <c r="Y192" i="16"/>
  <c r="Y305" i="16"/>
  <c r="Y303" i="16"/>
  <c r="Y301" i="16"/>
  <c r="Y299" i="16"/>
  <c r="Y297" i="16"/>
  <c r="Y295" i="16"/>
  <c r="Y293" i="16"/>
  <c r="Y291" i="16"/>
  <c r="Y289" i="16"/>
  <c r="Y287" i="16"/>
  <c r="Y285" i="16"/>
  <c r="Y283" i="16"/>
  <c r="Y281" i="16"/>
  <c r="Y279" i="16"/>
  <c r="Y277" i="16"/>
  <c r="Y275" i="16"/>
  <c r="Y273" i="16"/>
  <c r="Y271" i="16"/>
  <c r="Y269" i="16"/>
  <c r="Y267" i="16"/>
  <c r="Y265" i="16"/>
  <c r="Y263" i="16"/>
  <c r="Y261" i="16"/>
  <c r="Y259" i="16"/>
  <c r="Y257" i="16"/>
  <c r="Y255" i="16"/>
  <c r="Y253" i="16"/>
  <c r="Y251" i="16"/>
  <c r="Y249" i="16"/>
  <c r="Y247" i="16"/>
  <c r="Y245" i="16"/>
  <c r="Y242" i="16"/>
  <c r="Y240" i="16"/>
  <c r="Y238" i="16"/>
  <c r="Y236" i="16"/>
  <c r="Y234" i="16"/>
  <c r="Y232" i="16"/>
  <c r="Y230" i="16"/>
  <c r="Y227" i="16"/>
  <c r="Y225" i="16"/>
  <c r="Y223" i="16"/>
  <c r="Y221" i="16"/>
  <c r="Y219" i="16"/>
  <c r="Y217" i="16"/>
  <c r="Y215" i="16"/>
  <c r="Y213" i="16"/>
  <c r="Y211" i="16"/>
  <c r="Y209" i="16"/>
  <c r="Y207" i="16"/>
  <c r="Y205" i="16"/>
  <c r="Y203" i="16"/>
  <c r="Y201" i="16"/>
  <c r="Y199" i="16"/>
  <c r="Y197" i="16"/>
  <c r="Y195" i="16"/>
  <c r="Y193" i="16"/>
  <c r="Y191" i="16"/>
  <c r="Y189" i="16"/>
  <c r="Y187" i="16"/>
  <c r="Y185" i="16"/>
  <c r="Y183" i="16"/>
  <c r="Y300" i="16"/>
  <c r="Y298" i="16"/>
  <c r="Y296" i="16"/>
  <c r="Y294" i="16"/>
  <c r="Y292" i="16"/>
  <c r="Y290" i="16"/>
  <c r="Y288" i="16"/>
  <c r="Y286" i="16"/>
  <c r="Y282" i="16"/>
  <c r="Y280" i="16"/>
  <c r="Y278" i="16"/>
  <c r="Y276" i="16"/>
  <c r="Y272" i="16"/>
  <c r="Y270" i="16"/>
  <c r="Y268" i="16"/>
  <c r="Y266" i="16"/>
  <c r="Y264" i="16"/>
  <c r="Y229" i="16"/>
  <c r="Y224" i="16"/>
  <c r="Y216" i="16"/>
  <c r="Y206" i="16"/>
  <c r="Y204" i="16"/>
  <c r="Y202" i="16"/>
  <c r="Y200" i="16"/>
  <c r="Y190" i="16"/>
  <c r="Y188" i="16"/>
  <c r="Y186" i="16"/>
  <c r="Y184" i="16"/>
  <c r="Y182" i="16"/>
  <c r="Y180" i="16"/>
  <c r="Y178" i="16"/>
  <c r="Y176" i="16"/>
  <c r="Y174" i="16"/>
  <c r="Y172" i="16"/>
  <c r="Y170" i="16"/>
  <c r="Y168" i="16"/>
  <c r="Y166" i="16"/>
  <c r="Y164" i="16"/>
  <c r="Y162" i="16"/>
  <c r="Y160" i="16"/>
  <c r="Y158" i="16"/>
  <c r="Y156" i="16"/>
  <c r="Y154" i="16"/>
  <c r="Y152" i="16"/>
  <c r="Y150" i="16"/>
  <c r="Y148" i="16"/>
  <c r="Y146" i="16"/>
  <c r="Y181" i="16"/>
  <c r="Y179" i="16"/>
  <c r="Y177" i="16"/>
  <c r="Y175" i="16"/>
  <c r="Y173" i="16"/>
  <c r="Y171" i="16"/>
  <c r="Y169" i="16"/>
  <c r="Y167" i="16"/>
  <c r="Y165" i="16"/>
  <c r="Y163" i="16"/>
  <c r="Y161" i="16"/>
  <c r="Y159" i="16"/>
  <c r="Y157" i="16"/>
  <c r="Y155" i="16"/>
  <c r="Y153" i="16"/>
  <c r="Y151" i="16"/>
  <c r="Y149" i="16"/>
  <c r="Y147" i="16"/>
  <c r="Y145" i="16"/>
  <c r="Y143" i="16"/>
  <c r="Y141" i="16"/>
  <c r="Y139" i="16"/>
  <c r="Y137" i="16"/>
  <c r="Y135" i="16"/>
  <c r="Y133" i="16"/>
  <c r="Y131" i="16"/>
  <c r="Y129" i="16"/>
  <c r="Y127" i="16"/>
  <c r="Y125" i="16"/>
  <c r="Y123" i="16"/>
  <c r="Y121" i="16"/>
  <c r="Y119" i="16"/>
  <c r="Y117" i="16"/>
  <c r="Y115" i="16"/>
  <c r="Y113" i="16"/>
  <c r="Y111" i="16"/>
  <c r="Y109" i="16"/>
  <c r="Y107" i="16"/>
  <c r="Y105" i="16"/>
  <c r="Y103" i="16"/>
  <c r="Y101" i="16"/>
  <c r="Y99" i="16"/>
  <c r="Y97" i="16"/>
  <c r="Y95" i="16"/>
  <c r="Y93" i="16"/>
  <c r="Y91" i="16"/>
  <c r="Y89" i="16"/>
  <c r="Y87" i="16"/>
  <c r="Y85" i="16"/>
  <c r="Y83" i="16"/>
  <c r="Y81" i="16"/>
  <c r="Y79" i="16"/>
  <c r="Y77" i="16"/>
  <c r="Y75" i="16"/>
  <c r="Y73" i="16"/>
  <c r="Y71" i="16"/>
  <c r="Y69" i="16"/>
  <c r="Y67" i="16"/>
  <c r="Y65" i="16"/>
  <c r="Y64" i="16"/>
  <c r="Y63" i="16"/>
  <c r="Y61" i="16"/>
  <c r="Y59" i="16"/>
  <c r="Y58" i="16"/>
  <c r="Y56" i="16"/>
  <c r="Y54" i="16"/>
  <c r="Y52" i="16"/>
  <c r="Y50" i="16"/>
  <c r="Y48" i="16"/>
  <c r="Y46" i="16"/>
  <c r="Y44" i="16"/>
  <c r="Y42" i="16"/>
  <c r="Y40" i="16"/>
  <c r="Y38" i="16"/>
  <c r="Y36" i="16"/>
  <c r="Y34" i="16"/>
  <c r="Y32" i="16"/>
  <c r="Y30" i="16"/>
  <c r="Y28" i="16"/>
  <c r="Y26" i="16"/>
  <c r="Y24" i="16"/>
  <c r="Y22" i="16"/>
  <c r="Y20" i="16"/>
  <c r="Y17" i="16"/>
  <c r="Y9" i="16"/>
  <c r="Y114" i="16"/>
  <c r="Y112" i="16"/>
  <c r="Y110" i="16"/>
  <c r="Y108" i="16"/>
  <c r="Y106" i="16"/>
  <c r="Y104" i="16"/>
  <c r="Y102" i="16"/>
  <c r="Y100" i="16"/>
  <c r="Y98" i="16"/>
  <c r="Y96" i="16"/>
  <c r="Y94" i="16"/>
  <c r="Y92" i="16"/>
  <c r="Y90" i="16"/>
  <c r="Y88" i="16"/>
  <c r="Y86" i="16"/>
  <c r="Y84" i="16"/>
  <c r="Y82" i="16"/>
  <c r="Y80" i="16"/>
  <c r="Y78" i="16"/>
  <c r="Y76" i="16"/>
  <c r="Y74" i="16"/>
  <c r="Y72" i="16"/>
  <c r="Y70" i="16"/>
  <c r="Y68" i="16"/>
  <c r="Y66" i="16"/>
  <c r="Y57" i="16"/>
  <c r="Y55" i="16"/>
  <c r="Y53" i="16"/>
  <c r="Y51" i="16"/>
  <c r="Y49" i="16"/>
  <c r="Y47" i="16"/>
  <c r="Y45" i="16"/>
  <c r="Y43" i="16"/>
  <c r="Y41" i="16"/>
  <c r="Y39" i="16"/>
  <c r="Y37" i="16"/>
  <c r="Y35" i="16"/>
  <c r="Y33" i="16"/>
  <c r="Y31" i="16"/>
  <c r="Y29" i="16"/>
  <c r="Y27" i="16"/>
  <c r="Y25" i="16"/>
  <c r="Y23" i="16"/>
  <c r="Y21" i="16"/>
  <c r="Y19" i="16"/>
  <c r="Y18" i="16"/>
  <c r="Y16" i="16"/>
  <c r="Y15" i="16"/>
  <c r="Y14" i="16"/>
  <c r="Y13" i="16"/>
  <c r="Y12" i="16"/>
  <c r="Y11" i="16"/>
  <c r="Y10" i="16"/>
  <c r="Y8" i="16"/>
  <c r="S306" i="16"/>
  <c r="S304" i="16"/>
  <c r="S302" i="16"/>
  <c r="S300" i="16"/>
  <c r="S298" i="16"/>
  <c r="S296" i="16"/>
  <c r="S276" i="16"/>
  <c r="S274" i="16"/>
  <c r="S272" i="16"/>
  <c r="S270" i="16"/>
  <c r="S268" i="16"/>
  <c r="S266" i="16"/>
  <c r="S252" i="16"/>
  <c r="S250" i="16"/>
  <c r="S248" i="16"/>
  <c r="S246" i="16"/>
  <c r="S244" i="16"/>
  <c r="S239" i="16"/>
  <c r="S237" i="16"/>
  <c r="S235" i="16"/>
  <c r="S233" i="16"/>
  <c r="S231" i="16"/>
  <c r="S229" i="16"/>
  <c r="S224" i="16"/>
  <c r="S222" i="16"/>
  <c r="S220" i="16"/>
  <c r="S206" i="16"/>
  <c r="S204" i="16"/>
  <c r="S202" i="16"/>
  <c r="S200" i="16"/>
  <c r="S186" i="16"/>
  <c r="S184" i="16"/>
  <c r="S182" i="16"/>
  <c r="S180" i="16"/>
  <c r="S178" i="16"/>
  <c r="S176" i="16"/>
  <c r="S174" i="16"/>
  <c r="S172" i="16"/>
  <c r="S170" i="16"/>
  <c r="S168" i="16"/>
  <c r="S166" i="16"/>
  <c r="S164" i="16"/>
  <c r="S162" i="16"/>
  <c r="S160" i="16"/>
  <c r="S158" i="16"/>
  <c r="S156" i="16"/>
  <c r="S154" i="16"/>
  <c r="S152" i="16"/>
  <c r="S150" i="16"/>
  <c r="S148" i="16"/>
  <c r="S146" i="16"/>
  <c r="S114" i="16"/>
  <c r="S112" i="16"/>
  <c r="S110" i="16"/>
  <c r="S108" i="16"/>
  <c r="S294" i="16"/>
  <c r="S292" i="16"/>
  <c r="S290" i="16"/>
  <c r="S288" i="16"/>
  <c r="S286" i="16"/>
  <c r="S284" i="16"/>
  <c r="S282" i="16"/>
  <c r="S280" i="16"/>
  <c r="S278" i="16"/>
  <c r="S264" i="16"/>
  <c r="S262" i="16"/>
  <c r="S260" i="16"/>
  <c r="S258" i="16"/>
  <c r="S256" i="16"/>
  <c r="S254" i="16"/>
  <c r="S243" i="16"/>
  <c r="S241" i="16"/>
  <c r="S218" i="16"/>
  <c r="S216" i="16"/>
  <c r="S214" i="16"/>
  <c r="S212" i="16"/>
  <c r="S210" i="16"/>
  <c r="S208" i="16"/>
  <c r="S198" i="16"/>
  <c r="S196" i="16"/>
  <c r="S194" i="16"/>
  <c r="S192" i="16"/>
  <c r="S190" i="16"/>
  <c r="S188" i="16"/>
  <c r="S305" i="16"/>
  <c r="S303" i="16"/>
  <c r="S301" i="16"/>
  <c r="S299" i="16"/>
  <c r="S297" i="16"/>
  <c r="S295" i="16"/>
  <c r="S293" i="16"/>
  <c r="S291" i="16"/>
  <c r="S289" i="16"/>
  <c r="S287" i="16"/>
  <c r="S285" i="16"/>
  <c r="S283" i="16"/>
  <c r="S281" i="16"/>
  <c r="S279" i="16"/>
  <c r="S277" i="16"/>
  <c r="S275" i="16"/>
  <c r="S273" i="16"/>
  <c r="S271" i="16"/>
  <c r="S269" i="16"/>
  <c r="S267" i="16"/>
  <c r="S265" i="16"/>
  <c r="S263" i="16"/>
  <c r="S261" i="16"/>
  <c r="S259" i="16"/>
  <c r="S257" i="16"/>
  <c r="S255" i="16"/>
  <c r="S253" i="16"/>
  <c r="S251" i="16"/>
  <c r="S249" i="16"/>
  <c r="S247" i="16"/>
  <c r="S245" i="16"/>
  <c r="S242" i="16"/>
  <c r="S240" i="16"/>
  <c r="S238" i="16"/>
  <c r="S236" i="16"/>
  <c r="S234" i="16"/>
  <c r="S232" i="16"/>
  <c r="S230" i="16"/>
  <c r="S227" i="16"/>
  <c r="S225" i="16"/>
  <c r="S223" i="16"/>
  <c r="S221" i="16"/>
  <c r="S219" i="16"/>
  <c r="S217" i="16"/>
  <c r="S215" i="16"/>
  <c r="S213" i="16"/>
  <c r="S211" i="16"/>
  <c r="S209" i="16"/>
  <c r="S207" i="16"/>
  <c r="S205" i="16"/>
  <c r="S203" i="16"/>
  <c r="S201" i="16"/>
  <c r="S199" i="16"/>
  <c r="S197" i="16"/>
  <c r="S195" i="16"/>
  <c r="S193" i="16"/>
  <c r="S191" i="16"/>
  <c r="S189" i="16"/>
  <c r="S187" i="16"/>
  <c r="S185" i="16"/>
  <c r="S183" i="16"/>
  <c r="S181" i="16"/>
  <c r="S179" i="16"/>
  <c r="S106" i="16"/>
  <c r="S104" i="16"/>
  <c r="S102" i="16"/>
  <c r="S100" i="16"/>
  <c r="S98" i="16"/>
  <c r="S96" i="16"/>
  <c r="S94" i="16"/>
  <c r="S92" i="16"/>
  <c r="S90" i="16"/>
  <c r="S88" i="16"/>
  <c r="S86" i="16"/>
  <c r="S84" i="16"/>
  <c r="S82" i="16"/>
  <c r="S80" i="16"/>
  <c r="S78" i="16"/>
  <c r="S76" i="16"/>
  <c r="S74" i="16"/>
  <c r="S72" i="16"/>
  <c r="S70" i="16"/>
  <c r="S68" i="16"/>
  <c r="S66" i="16"/>
  <c r="S57" i="16"/>
  <c r="S55" i="16"/>
  <c r="S53" i="16"/>
  <c r="S51" i="16"/>
  <c r="S49" i="16"/>
  <c r="S47" i="16"/>
  <c r="S45" i="16"/>
  <c r="S43" i="16"/>
  <c r="S41" i="16"/>
  <c r="S39" i="16"/>
  <c r="S37" i="16"/>
  <c r="S35" i="16"/>
  <c r="S33" i="16"/>
  <c r="S31" i="16"/>
  <c r="S29" i="16"/>
  <c r="S27" i="16"/>
  <c r="S25" i="16"/>
  <c r="S23" i="16"/>
  <c r="S21" i="16"/>
  <c r="S19" i="16"/>
  <c r="S18" i="16"/>
  <c r="S16" i="16"/>
  <c r="S14" i="16"/>
  <c r="S12" i="16"/>
  <c r="S10" i="16"/>
  <c r="S8" i="16"/>
  <c r="S177" i="16"/>
  <c r="S175" i="16"/>
  <c r="S173" i="16"/>
  <c r="S171" i="16"/>
  <c r="S169" i="16"/>
  <c r="S167" i="16"/>
  <c r="S165" i="16"/>
  <c r="S163" i="16"/>
  <c r="S161" i="16"/>
  <c r="S159" i="16"/>
  <c r="S157" i="16"/>
  <c r="S155" i="16"/>
  <c r="S153" i="16"/>
  <c r="S151" i="16"/>
  <c r="S149" i="16"/>
  <c r="S147" i="16"/>
  <c r="S145" i="16"/>
  <c r="S143" i="16"/>
  <c r="S141" i="16"/>
  <c r="S139" i="16"/>
  <c r="S137" i="16"/>
  <c r="S135" i="16"/>
  <c r="S133" i="16"/>
  <c r="S131" i="16"/>
  <c r="S129" i="16"/>
  <c r="S127" i="16"/>
  <c r="S125" i="16"/>
  <c r="S123" i="16"/>
  <c r="S121" i="16"/>
  <c r="S119" i="16"/>
  <c r="S117" i="16"/>
  <c r="S115" i="16"/>
  <c r="S113" i="16"/>
  <c r="S111" i="16"/>
  <c r="S109" i="16"/>
  <c r="S107" i="16"/>
  <c r="S105" i="16"/>
  <c r="S103" i="16"/>
  <c r="S101" i="16"/>
  <c r="S99" i="16"/>
  <c r="S97" i="16"/>
  <c r="S95" i="16"/>
  <c r="S93" i="16"/>
  <c r="S91" i="16"/>
  <c r="S89" i="16"/>
  <c r="S87" i="16"/>
  <c r="S85" i="16"/>
  <c r="S83" i="16"/>
  <c r="S81" i="16"/>
  <c r="S79" i="16"/>
  <c r="S77" i="16"/>
  <c r="S75" i="16"/>
  <c r="S73" i="16"/>
  <c r="S71" i="16"/>
  <c r="S69" i="16"/>
  <c r="S67" i="16"/>
  <c r="S65" i="16"/>
  <c r="S63" i="16"/>
  <c r="S61" i="16"/>
  <c r="S59" i="16"/>
  <c r="S58" i="16"/>
  <c r="S56" i="16"/>
  <c r="S54" i="16"/>
  <c r="S52" i="16"/>
  <c r="S50" i="16"/>
  <c r="S48" i="16"/>
  <c r="S46" i="16"/>
  <c r="S44" i="16"/>
  <c r="S42" i="16"/>
  <c r="S40" i="16"/>
  <c r="S38" i="16"/>
  <c r="S36" i="16"/>
  <c r="S34" i="16"/>
  <c r="S32" i="16"/>
  <c r="S30" i="16"/>
  <c r="S28" i="16"/>
  <c r="S26" i="16"/>
  <c r="S24" i="16"/>
  <c r="S22" i="16"/>
  <c r="S20" i="16"/>
  <c r="S17" i="16"/>
  <c r="S15" i="16"/>
  <c r="S13" i="16"/>
  <c r="S11" i="16"/>
  <c r="S9" i="16"/>
  <c r="AE228" i="16"/>
  <c r="S228" i="16"/>
  <c r="Y226" i="16"/>
  <c r="Y228" i="16"/>
  <c r="AE226" i="16"/>
  <c r="S226" i="16"/>
  <c r="AE144" i="16"/>
  <c r="S144" i="16"/>
  <c r="Y142" i="16"/>
  <c r="AE140" i="16"/>
  <c r="S140" i="16"/>
  <c r="Y138" i="16"/>
  <c r="AE136" i="16"/>
  <c r="S136" i="16"/>
  <c r="Y134" i="16"/>
  <c r="AE132" i="16"/>
  <c r="S132" i="16"/>
  <c r="Y130" i="16"/>
  <c r="AE128" i="16"/>
  <c r="S128" i="16"/>
  <c r="Y126" i="16"/>
  <c r="AE124" i="16"/>
  <c r="S124" i="16"/>
  <c r="Y122" i="16"/>
  <c r="AE120" i="16"/>
  <c r="S120" i="16"/>
  <c r="Y118" i="16"/>
  <c r="AE116" i="16"/>
  <c r="S116" i="16"/>
  <c r="Y144" i="16"/>
  <c r="AE142" i="16"/>
  <c r="S142" i="16"/>
  <c r="Y140" i="16"/>
  <c r="AE138" i="16"/>
  <c r="S138" i="16"/>
  <c r="Y136" i="16"/>
  <c r="AE134" i="16"/>
  <c r="S134" i="16"/>
  <c r="Y132" i="16"/>
  <c r="AE130" i="16"/>
  <c r="S130" i="16"/>
  <c r="Y128" i="16"/>
  <c r="AE126" i="16"/>
  <c r="S126" i="16"/>
  <c r="Y124" i="16"/>
  <c r="AE122" i="16"/>
  <c r="S122" i="16"/>
  <c r="Y120" i="16"/>
  <c r="AE118" i="16"/>
  <c r="S118" i="16"/>
  <c r="Y116" i="16"/>
  <c r="AE115" i="16"/>
  <c r="AE62" i="16"/>
  <c r="S62" i="16"/>
  <c r="Y60" i="16"/>
  <c r="S64" i="16"/>
  <c r="Y62" i="16"/>
  <c r="AE60" i="16"/>
  <c r="S60" i="16"/>
  <c r="AE69" i="21"/>
  <c r="AE63" i="21"/>
  <c r="S63" i="21"/>
  <c r="Y61" i="21"/>
  <c r="AE59" i="21"/>
  <c r="S59" i="21"/>
  <c r="Y57" i="21"/>
  <c r="AE55" i="21"/>
  <c r="S55" i="21"/>
  <c r="Y53" i="21"/>
  <c r="AE51" i="21"/>
  <c r="S51" i="21"/>
  <c r="Y49" i="21"/>
  <c r="AE47" i="21"/>
  <c r="S47" i="21"/>
  <c r="Y45" i="21"/>
  <c r="AE43" i="21"/>
  <c r="S43" i="21"/>
  <c r="Y41" i="21"/>
  <c r="AE39" i="21"/>
  <c r="S39" i="21"/>
  <c r="Y37" i="21"/>
  <c r="AE35" i="21"/>
  <c r="S35" i="21"/>
  <c r="Y33" i="21"/>
  <c r="AE31" i="21"/>
  <c r="S31" i="21"/>
  <c r="Y29" i="21"/>
  <c r="AE27" i="21"/>
  <c r="S27" i="21"/>
  <c r="Y25" i="21"/>
  <c r="AE23" i="21"/>
  <c r="S23" i="21"/>
  <c r="Y21" i="21"/>
  <c r="AE19" i="21"/>
  <c r="S19" i="21"/>
  <c r="Y17" i="21"/>
  <c r="AE15" i="21"/>
  <c r="S15" i="21"/>
  <c r="S65" i="21"/>
  <c r="Y63" i="21"/>
  <c r="AE61" i="21"/>
  <c r="S61" i="21"/>
  <c r="Y59" i="21"/>
  <c r="AE57" i="21"/>
  <c r="S57" i="21"/>
  <c r="Y55" i="21"/>
  <c r="AE53" i="21"/>
  <c r="S53" i="21"/>
  <c r="Y51" i="21"/>
  <c r="AE49" i="21"/>
  <c r="S49" i="21"/>
  <c r="Y47" i="21"/>
  <c r="AE45" i="21"/>
  <c r="S45" i="21"/>
  <c r="Y43" i="21"/>
  <c r="AE41" i="21"/>
  <c r="S41" i="21"/>
  <c r="Y39" i="21"/>
  <c r="AE37" i="21"/>
  <c r="S37" i="21"/>
  <c r="Y35" i="21"/>
  <c r="AE33" i="21"/>
  <c r="S33" i="21"/>
  <c r="Y31" i="21"/>
  <c r="AE29" i="21"/>
  <c r="S29" i="21"/>
  <c r="Y27" i="21"/>
  <c r="AE25" i="21"/>
  <c r="S25" i="21"/>
  <c r="Y23" i="21"/>
  <c r="AE21" i="21"/>
  <c r="S21" i="21"/>
  <c r="Y19" i="21"/>
  <c r="AE17" i="21"/>
  <c r="S17" i="21"/>
  <c r="Y15" i="21"/>
  <c r="AE94" i="20"/>
  <c r="S94" i="20"/>
  <c r="Y92" i="20"/>
  <c r="AE90" i="20"/>
  <c r="S90" i="20"/>
  <c r="Y88" i="20"/>
  <c r="AE86" i="20"/>
  <c r="S86" i="20"/>
  <c r="Y84" i="20"/>
  <c r="AE82" i="20"/>
  <c r="S82" i="20"/>
  <c r="Y80" i="20"/>
  <c r="AE78" i="20"/>
  <c r="S78" i="20"/>
  <c r="Y76" i="20"/>
  <c r="AE74" i="20"/>
  <c r="S74" i="20"/>
  <c r="Y72" i="20"/>
  <c r="AE70" i="20"/>
  <c r="S70" i="20"/>
  <c r="Y68" i="20"/>
  <c r="AE66" i="20"/>
  <c r="S66" i="20"/>
  <c r="Y94" i="20"/>
  <c r="AE92" i="20"/>
  <c r="S92" i="20"/>
  <c r="Y90" i="20"/>
  <c r="AE88" i="20"/>
  <c r="S88" i="20"/>
  <c r="Y86" i="20"/>
  <c r="AE84" i="20"/>
  <c r="S84" i="20"/>
  <c r="Y82" i="20"/>
  <c r="AE80" i="20"/>
  <c r="S80" i="20"/>
  <c r="Y78" i="20"/>
  <c r="AE76" i="20"/>
  <c r="S76" i="20"/>
  <c r="Y74" i="20"/>
  <c r="AE72" i="20"/>
  <c r="S72" i="20"/>
  <c r="Y70" i="20"/>
  <c r="AE68" i="20"/>
  <c r="S68" i="20"/>
  <c r="Y66" i="20"/>
  <c r="S64" i="20"/>
  <c r="AE63" i="20"/>
  <c r="S63" i="20"/>
  <c r="Y61" i="20"/>
  <c r="AE59" i="20"/>
  <c r="S59" i="20"/>
  <c r="Y57" i="20"/>
  <c r="AE55" i="20"/>
  <c r="S55" i="20"/>
  <c r="Y53" i="20"/>
  <c r="AE51" i="20"/>
  <c r="S51" i="20"/>
  <c r="Y49" i="20"/>
  <c r="AE47" i="20"/>
  <c r="S47" i="20"/>
  <c r="Y45" i="20"/>
  <c r="AE43" i="20"/>
  <c r="S43" i="20"/>
  <c r="Y41" i="20"/>
  <c r="AE39" i="20"/>
  <c r="S39" i="20"/>
  <c r="Y37" i="20"/>
  <c r="AE35" i="20"/>
  <c r="S35" i="20"/>
  <c r="Y33" i="20"/>
  <c r="AE31" i="20"/>
  <c r="S31" i="20"/>
  <c r="Y29" i="20"/>
  <c r="AE27" i="20"/>
  <c r="S27" i="20"/>
  <c r="Y25" i="20"/>
  <c r="AE23" i="20"/>
  <c r="S23" i="20"/>
  <c r="Y21" i="20"/>
  <c r="AE19" i="20"/>
  <c r="S19" i="20"/>
  <c r="Y17" i="20"/>
  <c r="AE15" i="20"/>
  <c r="S15" i="20"/>
  <c r="Y13" i="20"/>
  <c r="AE11" i="20"/>
  <c r="S11" i="20"/>
  <c r="Y9" i="20"/>
  <c r="S65" i="20"/>
  <c r="Y63" i="20"/>
  <c r="AE61" i="20"/>
  <c r="S61" i="20"/>
  <c r="Y59" i="20"/>
  <c r="AE57" i="20"/>
  <c r="S57" i="20"/>
  <c r="Y55" i="20"/>
  <c r="AE53" i="20"/>
  <c r="S53" i="20"/>
  <c r="Y51" i="20"/>
  <c r="AE49" i="20"/>
  <c r="S49" i="20"/>
  <c r="Y47" i="20"/>
  <c r="AE45" i="20"/>
  <c r="S45" i="20"/>
  <c r="Y43" i="20"/>
  <c r="AE41" i="20"/>
  <c r="S41" i="20"/>
  <c r="Y39" i="20"/>
  <c r="AE37" i="20"/>
  <c r="S37" i="20"/>
  <c r="Y35" i="20"/>
  <c r="AE33" i="20"/>
  <c r="S33" i="20"/>
  <c r="Y31" i="20"/>
  <c r="AE29" i="20"/>
  <c r="S29" i="20"/>
  <c r="Y27" i="20"/>
  <c r="AE25" i="20"/>
  <c r="S25" i="20"/>
  <c r="Y23" i="20"/>
  <c r="AE21" i="20"/>
  <c r="S21" i="20"/>
  <c r="Y19" i="20"/>
  <c r="AE17" i="20"/>
  <c r="S17" i="20"/>
  <c r="Y15" i="20"/>
  <c r="AE13" i="20"/>
  <c r="S13" i="20"/>
  <c r="Y11" i="20"/>
  <c r="AE9" i="20"/>
  <c r="S9" i="20"/>
  <c r="S65" i="19"/>
  <c r="Y63" i="19"/>
  <c r="AE61" i="19"/>
  <c r="S61" i="19"/>
  <c r="AE63" i="19"/>
  <c r="S63" i="19"/>
  <c r="Y61" i="19"/>
  <c r="Y230" i="18"/>
  <c r="AE228" i="18"/>
  <c r="S228" i="18"/>
  <c r="Y226" i="18"/>
  <c r="AE224" i="18"/>
  <c r="S224" i="18"/>
  <c r="Y222" i="18"/>
  <c r="AE220" i="18"/>
  <c r="S220" i="18"/>
  <c r="AE230" i="18"/>
  <c r="S230" i="18"/>
  <c r="Y228" i="18"/>
  <c r="AE226" i="18"/>
  <c r="S226" i="18"/>
  <c r="Y224" i="18"/>
  <c r="AE222" i="18"/>
  <c r="S222" i="18"/>
  <c r="Y220" i="18"/>
  <c r="AE118" i="18"/>
  <c r="S118" i="18"/>
  <c r="Y118" i="18"/>
  <c r="AE117" i="18"/>
  <c r="AE63" i="18"/>
  <c r="S63" i="18"/>
  <c r="S65" i="18"/>
  <c r="Y63" i="18"/>
  <c r="S62" i="18"/>
  <c r="AE296" i="17"/>
  <c r="S296" i="17"/>
  <c r="Y296" i="17"/>
  <c r="S295" i="17"/>
  <c r="S220" i="17"/>
  <c r="Y218" i="17"/>
  <c r="AE216" i="17"/>
  <c r="S216" i="17"/>
  <c r="Y214" i="17"/>
  <c r="AE212" i="17"/>
  <c r="S212" i="17"/>
  <c r="Y210" i="17"/>
  <c r="AE208" i="17"/>
  <c r="S208" i="17"/>
  <c r="Y206" i="17"/>
  <c r="AE204" i="17"/>
  <c r="S204" i="17"/>
  <c r="Y202" i="17"/>
  <c r="AE200" i="17"/>
  <c r="S200" i="17"/>
  <c r="Y198" i="17"/>
  <c r="AE196" i="17"/>
  <c r="S196" i="17"/>
  <c r="Y194" i="17"/>
  <c r="AE192" i="17"/>
  <c r="S192" i="17"/>
  <c r="Y190" i="17"/>
  <c r="AE188" i="17"/>
  <c r="S188" i="17"/>
  <c r="Y186" i="17"/>
  <c r="AE184" i="17"/>
  <c r="AE218" i="17"/>
  <c r="S218" i="17"/>
  <c r="Y216" i="17"/>
  <c r="AE214" i="17"/>
  <c r="S214" i="17"/>
  <c r="Y212" i="17"/>
  <c r="AE210" i="17"/>
  <c r="S210" i="17"/>
  <c r="Y208" i="17"/>
  <c r="AE206" i="17"/>
  <c r="S206" i="17"/>
  <c r="Y204" i="17"/>
  <c r="AE202" i="17"/>
  <c r="S202" i="17"/>
  <c r="Y200" i="17"/>
  <c r="AE198" i="17"/>
  <c r="S198" i="17"/>
  <c r="Y196" i="17"/>
  <c r="AE194" i="17"/>
  <c r="S194" i="17"/>
  <c r="Y192" i="17"/>
  <c r="AE190" i="17"/>
  <c r="S190" i="17"/>
  <c r="Y188" i="17"/>
  <c r="AE186" i="17"/>
  <c r="S186" i="17"/>
  <c r="Y184" i="17"/>
  <c r="S107" i="17"/>
  <c r="S106" i="17"/>
  <c r="S65" i="17"/>
  <c r="Y63" i="17"/>
  <c r="AE61" i="17"/>
  <c r="S61" i="17"/>
  <c r="Y59" i="17"/>
  <c r="AE57" i="17"/>
  <c r="S57" i="17"/>
  <c r="Y55" i="17"/>
  <c r="AE53" i="17"/>
  <c r="S53" i="17"/>
  <c r="Y51" i="17"/>
  <c r="AE49" i="17"/>
  <c r="AE63" i="17"/>
  <c r="S63" i="17"/>
  <c r="Y61" i="17"/>
  <c r="AE59" i="17"/>
  <c r="S59" i="17"/>
  <c r="Y57" i="17"/>
  <c r="AE55" i="17"/>
  <c r="S55" i="17"/>
  <c r="Y53" i="17"/>
  <c r="AE51" i="17"/>
  <c r="S51" i="17"/>
  <c r="Y49" i="17"/>
  <c r="S8" i="22" l="1"/>
  <c r="Y8" i="22"/>
  <c r="AE8" i="22"/>
  <c r="S9" i="22"/>
  <c r="Y9" i="22"/>
  <c r="AE9" i="22"/>
  <c r="S10" i="22"/>
  <c r="Y10" i="22"/>
  <c r="AE10" i="22"/>
  <c r="S11" i="22"/>
  <c r="Y11" i="22"/>
  <c r="AE11" i="22"/>
  <c r="S12" i="22"/>
  <c r="Y12" i="22"/>
  <c r="AE12" i="22"/>
  <c r="S13" i="22"/>
  <c r="Y13" i="22"/>
  <c r="AE13" i="22"/>
  <c r="S14" i="22"/>
  <c r="Y14" i="22"/>
  <c r="AE14" i="22"/>
  <c r="S15" i="22"/>
  <c r="Y15" i="22"/>
  <c r="AE15" i="22"/>
  <c r="S16" i="22"/>
  <c r="Y16" i="22"/>
  <c r="AE16" i="22"/>
  <c r="S17" i="22"/>
  <c r="Y17" i="22"/>
  <c r="AE17" i="22"/>
  <c r="S18" i="22"/>
  <c r="Y18" i="22"/>
  <c r="AE18" i="22"/>
  <c r="S19" i="22"/>
  <c r="Y19" i="22"/>
  <c r="AE19" i="22"/>
  <c r="S20" i="22"/>
  <c r="Y20" i="22"/>
  <c r="AE20" i="22"/>
  <c r="S21" i="22"/>
  <c r="Y21" i="22"/>
  <c r="AE21" i="22"/>
  <c r="S22" i="22"/>
  <c r="Y22" i="22"/>
  <c r="AE22" i="22"/>
  <c r="S23" i="22"/>
  <c r="Y23" i="22"/>
  <c r="AE23" i="22"/>
  <c r="S24" i="22"/>
  <c r="Y24" i="22"/>
  <c r="AE24" i="22"/>
  <c r="S25" i="22"/>
  <c r="Y25" i="22"/>
  <c r="AE25" i="22"/>
  <c r="S26" i="22"/>
  <c r="Y26" i="22"/>
  <c r="AE26" i="22"/>
  <c r="S27" i="22"/>
  <c r="Y27" i="22"/>
  <c r="AE27" i="22"/>
  <c r="S28" i="22"/>
  <c r="Y28" i="22"/>
  <c r="AE28" i="22"/>
  <c r="S29" i="22"/>
  <c r="Y29" i="22"/>
  <c r="AE29" i="22"/>
  <c r="S30" i="22"/>
  <c r="Y30" i="22"/>
  <c r="AE30" i="22"/>
  <c r="S31" i="22"/>
  <c r="Y31" i="22"/>
  <c r="AE31" i="22"/>
  <c r="S32" i="22"/>
  <c r="Y32" i="22"/>
  <c r="AE32" i="22"/>
  <c r="S33" i="22"/>
  <c r="Y33" i="22"/>
  <c r="AE33" i="22"/>
  <c r="S34" i="22"/>
  <c r="Y34" i="22"/>
  <c r="AE34" i="22"/>
  <c r="S35" i="22"/>
  <c r="Y35" i="22"/>
  <c r="AE35" i="22"/>
  <c r="S36" i="22"/>
  <c r="Y36" i="22"/>
  <c r="AE36" i="22"/>
  <c r="S8" i="23"/>
  <c r="Y8" i="23"/>
  <c r="AE8" i="23"/>
  <c r="S9" i="23"/>
  <c r="Y9" i="23"/>
  <c r="AE9" i="23"/>
  <c r="S10" i="23"/>
  <c r="Y10" i="23"/>
  <c r="AE10" i="23"/>
  <c r="S11" i="23"/>
  <c r="Y11" i="23"/>
  <c r="AE11" i="23"/>
  <c r="S12" i="23"/>
  <c r="Y12" i="23"/>
  <c r="AE12" i="23"/>
  <c r="S13" i="23"/>
  <c r="Y13" i="23"/>
  <c r="AE13" i="23"/>
  <c r="S14" i="23"/>
  <c r="Y14" i="23"/>
  <c r="AE14" i="23"/>
  <c r="S15" i="23"/>
  <c r="Y15" i="23"/>
  <c r="AE15" i="23"/>
  <c r="S16" i="23"/>
  <c r="Y16" i="23"/>
  <c r="AE16" i="23"/>
  <c r="S17" i="23"/>
  <c r="Y17" i="23"/>
  <c r="AE17" i="23"/>
  <c r="S18" i="23"/>
  <c r="Y18" i="23"/>
  <c r="AE18" i="23"/>
  <c r="S19" i="23"/>
  <c r="Y19" i="23"/>
  <c r="AE19" i="23"/>
  <c r="S20" i="23"/>
  <c r="Y20" i="23"/>
  <c r="AE20" i="23"/>
  <c r="S21" i="23"/>
  <c r="Y21" i="23"/>
  <c r="AE21" i="23"/>
  <c r="S22" i="23"/>
  <c r="Y22" i="23"/>
  <c r="AE22" i="23"/>
  <c r="S23" i="23"/>
  <c r="Y23" i="23"/>
  <c r="AE23" i="23"/>
  <c r="S24" i="23"/>
  <c r="Y24" i="23"/>
  <c r="AE24" i="23"/>
  <c r="S25" i="23"/>
  <c r="Y25" i="23"/>
  <c r="AE25" i="23"/>
  <c r="S26" i="23"/>
  <c r="Y26" i="23"/>
  <c r="AE26" i="23"/>
  <c r="S27" i="23"/>
  <c r="Y27" i="23"/>
  <c r="AE27" i="23"/>
  <c r="S28" i="23"/>
  <c r="Y28" i="23"/>
  <c r="AE28" i="23"/>
  <c r="S29" i="23"/>
  <c r="Y29" i="23"/>
  <c r="AE29" i="23"/>
  <c r="S30" i="23"/>
  <c r="Y30" i="23"/>
  <c r="AE30" i="23"/>
  <c r="S31" i="23"/>
  <c r="Y31" i="23"/>
  <c r="AE31" i="23"/>
  <c r="S32" i="23"/>
  <c r="Y32" i="23"/>
  <c r="AE32" i="23"/>
  <c r="S33" i="23"/>
  <c r="Y33" i="23"/>
  <c r="AE33" i="23"/>
  <c r="S34" i="23"/>
  <c r="Y34" i="23"/>
  <c r="AE34" i="23"/>
  <c r="S35" i="23"/>
  <c r="Y35" i="23"/>
  <c r="AE35" i="23"/>
  <c r="S36" i="23"/>
  <c r="Y36" i="23"/>
  <c r="AE36" i="23"/>
  <c r="S37" i="23"/>
  <c r="Y37" i="23"/>
  <c r="AE37" i="23"/>
  <c r="S38" i="23"/>
  <c r="Y38" i="23"/>
  <c r="AE38" i="23"/>
  <c r="S39" i="23"/>
  <c r="Y39" i="23"/>
  <c r="AE39" i="23"/>
  <c r="U8" i="3"/>
  <c r="AA8" i="3"/>
  <c r="AG8" i="3"/>
  <c r="U9" i="3"/>
  <c r="AA9" i="3"/>
  <c r="AG9" i="3"/>
  <c r="U10" i="3"/>
  <c r="AA10" i="3"/>
  <c r="AG10" i="3"/>
  <c r="U11" i="3"/>
  <c r="AA11" i="3"/>
  <c r="AG11" i="3"/>
  <c r="U12" i="3"/>
  <c r="AA12" i="3"/>
  <c r="AG12" i="3"/>
  <c r="U13" i="3"/>
  <c r="AA13" i="3"/>
  <c r="AG13" i="3"/>
  <c r="U14" i="3"/>
  <c r="AA14" i="3"/>
  <c r="AG14" i="3"/>
  <c r="U15" i="3"/>
  <c r="AA15" i="3"/>
  <c r="AG15" i="3"/>
  <c r="U16" i="3"/>
  <c r="AA16" i="3"/>
  <c r="AG16" i="3"/>
  <c r="U17" i="3"/>
  <c r="AA17" i="3"/>
  <c r="AG17" i="3"/>
  <c r="U18" i="3"/>
  <c r="AA18" i="3"/>
  <c r="AG18" i="3"/>
  <c r="U19" i="3"/>
  <c r="AA19" i="3"/>
  <c r="AG19" i="3"/>
  <c r="U20" i="3"/>
  <c r="AA20" i="3"/>
  <c r="AG20" i="3"/>
  <c r="U21" i="3"/>
  <c r="AA21" i="3"/>
  <c r="AG21" i="3"/>
  <c r="U22" i="3"/>
  <c r="AA22" i="3"/>
  <c r="AG22" i="3"/>
  <c r="U23" i="3"/>
  <c r="AA23" i="3"/>
  <c r="AG23" i="3"/>
  <c r="U24" i="3"/>
  <c r="AA24" i="3"/>
  <c r="AG24" i="3"/>
  <c r="U25" i="3"/>
  <c r="AA25" i="3"/>
  <c r="AG25" i="3"/>
  <c r="U26" i="3"/>
  <c r="AA26" i="3"/>
  <c r="AG26" i="3"/>
  <c r="U27" i="3"/>
  <c r="AA27" i="3"/>
  <c r="AG27" i="3"/>
  <c r="U28" i="3"/>
  <c r="AA28" i="3"/>
  <c r="AG28" i="3"/>
  <c r="U29" i="3"/>
  <c r="AA29" i="3"/>
  <c r="AG29" i="3"/>
  <c r="U30" i="3"/>
  <c r="AA30" i="3"/>
  <c r="AG30" i="3"/>
  <c r="U31" i="3"/>
  <c r="AA31" i="3"/>
  <c r="AG31" i="3"/>
  <c r="U32" i="3"/>
  <c r="AA32" i="3"/>
  <c r="AG32" i="3"/>
  <c r="U33" i="3"/>
  <c r="AA33" i="3"/>
  <c r="AG33" i="3"/>
  <c r="U34" i="3"/>
  <c r="AA34" i="3"/>
  <c r="AG34" i="3"/>
  <c r="U35" i="3"/>
  <c r="AA35" i="3"/>
  <c r="AG35" i="3"/>
  <c r="U36" i="3"/>
  <c r="AA36" i="3"/>
  <c r="AG36" i="3"/>
  <c r="U37" i="3"/>
  <c r="AA37" i="3"/>
  <c r="AG37" i="3"/>
  <c r="U38" i="3"/>
  <c r="AA38" i="3"/>
  <c r="AG38" i="3"/>
  <c r="U39" i="3"/>
  <c r="AA39" i="3"/>
  <c r="AG39" i="3"/>
  <c r="U40" i="3"/>
  <c r="AA40" i="3"/>
  <c r="AG40" i="3"/>
  <c r="U41" i="3"/>
  <c r="AA41" i="3"/>
  <c r="AG41" i="3"/>
  <c r="U42" i="3"/>
  <c r="AA42" i="3"/>
  <c r="AG42" i="3"/>
  <c r="U43" i="3"/>
  <c r="AA43" i="3"/>
  <c r="AG43" i="3"/>
  <c r="U44" i="3"/>
  <c r="AA44" i="3"/>
  <c r="AG44" i="3"/>
  <c r="U45" i="3"/>
  <c r="AA45" i="3"/>
  <c r="AG45" i="3"/>
  <c r="U46" i="3"/>
  <c r="AA46" i="3"/>
  <c r="AG46" i="3"/>
  <c r="U47" i="3"/>
  <c r="AA47" i="3"/>
  <c r="AG47" i="3"/>
  <c r="U48" i="3"/>
  <c r="AA48" i="3"/>
  <c r="AG48" i="3"/>
  <c r="U49" i="3"/>
  <c r="AA49" i="3"/>
  <c r="AG49" i="3"/>
  <c r="U50" i="3"/>
  <c r="AA50" i="3"/>
  <c r="AG50" i="3"/>
  <c r="U51" i="3"/>
  <c r="AA51" i="3"/>
  <c r="AG51" i="3"/>
  <c r="U52" i="3"/>
  <c r="AA52" i="3"/>
  <c r="AG52" i="3"/>
  <c r="U53" i="3"/>
  <c r="AA53" i="3"/>
  <c r="AG53" i="3"/>
  <c r="U54" i="3"/>
  <c r="AA54" i="3"/>
  <c r="AG54" i="3"/>
  <c r="U55" i="3"/>
  <c r="AA55" i="3"/>
  <c r="AG55" i="3"/>
  <c r="U56" i="3"/>
  <c r="AA56" i="3"/>
  <c r="AG56" i="3"/>
  <c r="U57" i="3"/>
  <c r="AA57" i="3"/>
  <c r="AG57" i="3"/>
  <c r="U58" i="3"/>
  <c r="AA58" i="3"/>
  <c r="AG58" i="3"/>
  <c r="U59" i="3"/>
  <c r="AA59" i="3"/>
  <c r="AG59" i="3"/>
  <c r="U60" i="3"/>
  <c r="AA60" i="3"/>
  <c r="AG60" i="3"/>
  <c r="U61" i="3"/>
  <c r="AA61" i="3"/>
  <c r="AG61" i="3"/>
  <c r="U62" i="3"/>
  <c r="AA62" i="3"/>
  <c r="AG62" i="3"/>
  <c r="U63" i="3"/>
  <c r="AA63" i="3"/>
  <c r="AG63" i="3"/>
  <c r="U64" i="3"/>
  <c r="AA64" i="3"/>
  <c r="AG64" i="3"/>
  <c r="AA65" i="3"/>
  <c r="AG65" i="3"/>
  <c r="U66" i="3"/>
  <c r="AA66" i="3"/>
  <c r="AG66" i="3"/>
  <c r="U67" i="3"/>
  <c r="AA67" i="3"/>
  <c r="AG67" i="3"/>
  <c r="U68" i="3"/>
  <c r="AA68" i="3"/>
  <c r="AG68" i="3"/>
  <c r="U69" i="3"/>
  <c r="AA69" i="3"/>
  <c r="AG69" i="3"/>
  <c r="U70" i="3"/>
  <c r="AA70" i="3"/>
  <c r="AG70" i="3"/>
  <c r="U71" i="3"/>
  <c r="AA71" i="3"/>
  <c r="AG71" i="3"/>
  <c r="U72" i="3"/>
  <c r="AA72" i="3"/>
  <c r="AG72" i="3"/>
  <c r="U73" i="3"/>
  <c r="AA73" i="3"/>
  <c r="AG73" i="3"/>
  <c r="U74" i="3"/>
  <c r="AA74" i="3"/>
  <c r="AG74" i="3"/>
  <c r="U75" i="3"/>
  <c r="AA75" i="3"/>
  <c r="AG75" i="3"/>
  <c r="U76" i="3"/>
  <c r="AA76" i="3"/>
  <c r="AG76" i="3"/>
  <c r="U77" i="3"/>
  <c r="AA77" i="3"/>
  <c r="AG77" i="3"/>
  <c r="U78" i="3"/>
  <c r="AA78" i="3"/>
  <c r="AG78" i="3"/>
  <c r="U79" i="3"/>
  <c r="AA79" i="3"/>
  <c r="AG79" i="3"/>
  <c r="U80" i="3"/>
  <c r="AA80" i="3"/>
  <c r="AG80" i="3"/>
  <c r="U81" i="3"/>
  <c r="AA81" i="3"/>
  <c r="AG81" i="3"/>
  <c r="U82" i="3"/>
  <c r="AA82" i="3"/>
  <c r="AG82" i="3"/>
  <c r="U83" i="3"/>
  <c r="AA83" i="3"/>
  <c r="AG83" i="3"/>
  <c r="U84" i="3"/>
  <c r="AA84" i="3"/>
  <c r="AG84" i="3"/>
  <c r="U85" i="3"/>
  <c r="AA85" i="3"/>
  <c r="AG85" i="3"/>
  <c r="U86" i="3"/>
  <c r="AA86" i="3"/>
  <c r="AG86" i="3"/>
  <c r="U87" i="3"/>
  <c r="AA87" i="3"/>
  <c r="AG87" i="3"/>
  <c r="U88" i="3"/>
  <c r="AA88" i="3"/>
  <c r="AG88" i="3"/>
  <c r="U89" i="3"/>
  <c r="AA89" i="3"/>
  <c r="AG89" i="3"/>
  <c r="U90" i="3"/>
  <c r="AA90" i="3"/>
  <c r="AG90" i="3"/>
  <c r="U91" i="3"/>
  <c r="AA91" i="3"/>
  <c r="AG91" i="3"/>
  <c r="U92" i="3"/>
  <c r="AA92" i="3"/>
  <c r="AG92" i="3"/>
  <c r="U93" i="3"/>
  <c r="AA93" i="3"/>
  <c r="AG93" i="3"/>
  <c r="U94" i="3"/>
  <c r="AA94" i="3"/>
  <c r="AG94" i="3"/>
  <c r="U95" i="3"/>
  <c r="AA95" i="3"/>
  <c r="AG95" i="3"/>
  <c r="U96" i="3"/>
  <c r="AA96" i="3"/>
  <c r="AG96" i="3"/>
  <c r="U97" i="3"/>
  <c r="AA97" i="3"/>
  <c r="AG97" i="3"/>
  <c r="U98" i="3"/>
  <c r="AA98" i="3"/>
  <c r="AG98" i="3"/>
  <c r="U99" i="3"/>
  <c r="AA99" i="3"/>
  <c r="AG99" i="3"/>
  <c r="U100" i="3"/>
  <c r="AA100" i="3"/>
  <c r="AG100" i="3"/>
  <c r="U101" i="3"/>
  <c r="AA101" i="3"/>
  <c r="AG101" i="3"/>
  <c r="U102" i="3"/>
  <c r="AA102" i="3"/>
  <c r="AG102" i="3"/>
  <c r="U103" i="3"/>
  <c r="AA103" i="3"/>
  <c r="AG103" i="3"/>
  <c r="U104" i="3"/>
  <c r="AA104" i="3"/>
  <c r="AG104" i="3"/>
  <c r="U105" i="3"/>
  <c r="AA105" i="3"/>
  <c r="AG105" i="3"/>
  <c r="U106" i="3"/>
  <c r="AA106" i="3"/>
  <c r="AG106" i="3"/>
  <c r="U107" i="3"/>
  <c r="AA107" i="3"/>
  <c r="AG107" i="3"/>
  <c r="U108" i="3"/>
  <c r="AA108" i="3"/>
  <c r="AG108" i="3"/>
  <c r="U109" i="3"/>
  <c r="AA109" i="3"/>
  <c r="AG109" i="3"/>
  <c r="U110" i="3"/>
  <c r="AA110" i="3"/>
  <c r="AG110" i="3"/>
  <c r="U111" i="3"/>
  <c r="AA111" i="3"/>
  <c r="AG111" i="3"/>
  <c r="U112" i="3"/>
  <c r="AA112" i="3"/>
  <c r="AG112" i="3"/>
  <c r="U113" i="3"/>
  <c r="AA113" i="3"/>
  <c r="AG113" i="3"/>
  <c r="U114" i="3"/>
  <c r="AA114" i="3"/>
  <c r="AG114" i="3"/>
  <c r="U115" i="3"/>
  <c r="AA115" i="3"/>
  <c r="AG115" i="3"/>
  <c r="U116" i="3"/>
  <c r="AA116" i="3"/>
  <c r="AG116" i="3"/>
  <c r="U117" i="3"/>
  <c r="AA117" i="3"/>
  <c r="AG117" i="3"/>
  <c r="U118" i="3"/>
  <c r="AA118" i="3"/>
  <c r="AG118" i="3"/>
  <c r="U119" i="3"/>
  <c r="AG119" i="3"/>
  <c r="U121" i="3"/>
  <c r="AA121" i="3"/>
  <c r="AG121" i="3"/>
  <c r="U123" i="3"/>
  <c r="AA123" i="3"/>
  <c r="AG123" i="3"/>
  <c r="U125" i="3"/>
  <c r="AA125" i="3"/>
  <c r="AG125" i="3"/>
  <c r="U127" i="3"/>
  <c r="AA127" i="3"/>
  <c r="AG127" i="3"/>
  <c r="U129" i="3"/>
  <c r="AA129" i="3"/>
  <c r="AG129" i="3"/>
  <c r="U131" i="3"/>
  <c r="AA131" i="3"/>
  <c r="AG131" i="3"/>
  <c r="U132" i="3"/>
  <c r="AA132" i="3"/>
  <c r="AG132" i="3"/>
  <c r="U133" i="3"/>
  <c r="AA133" i="3"/>
  <c r="AG133" i="3"/>
  <c r="U134" i="3"/>
  <c r="AA134" i="3"/>
  <c r="AG134" i="3"/>
  <c r="U135" i="3"/>
  <c r="AA135" i="3"/>
  <c r="AG135" i="3"/>
  <c r="U136" i="3"/>
  <c r="AA136" i="3"/>
  <c r="AG136" i="3"/>
  <c r="U137" i="3"/>
  <c r="AA137" i="3"/>
  <c r="AG137" i="3"/>
  <c r="U138" i="3"/>
  <c r="AA138" i="3"/>
  <c r="AG138" i="3"/>
  <c r="U139" i="3"/>
  <c r="AA139" i="3"/>
  <c r="AG139" i="3"/>
  <c r="U140" i="3"/>
  <c r="AA140" i="3"/>
  <c r="AG140" i="3"/>
  <c r="U141" i="3"/>
  <c r="AA141" i="3"/>
  <c r="AG141" i="3"/>
  <c r="U142" i="3"/>
  <c r="AA142" i="3"/>
  <c r="AG142" i="3"/>
  <c r="U143" i="3"/>
  <c r="AA143" i="3"/>
  <c r="AG143" i="3"/>
  <c r="U144" i="3"/>
  <c r="AA144" i="3"/>
  <c r="AG144" i="3"/>
  <c r="U145" i="3"/>
  <c r="AA145" i="3"/>
  <c r="AG145" i="3"/>
  <c r="U146" i="3"/>
  <c r="AA146" i="3"/>
  <c r="AG146" i="3"/>
  <c r="U147" i="3"/>
  <c r="AA147" i="3"/>
  <c r="AG147" i="3"/>
  <c r="U148" i="3"/>
  <c r="AA148" i="3"/>
  <c r="AG148" i="3"/>
  <c r="U149" i="3"/>
  <c r="AA149" i="3"/>
  <c r="AG149" i="3"/>
  <c r="U150" i="3"/>
  <c r="AA150" i="3"/>
  <c r="AG150" i="3"/>
  <c r="U151" i="3"/>
  <c r="AA151" i="3"/>
  <c r="AG151" i="3"/>
  <c r="U152" i="3"/>
  <c r="AA152" i="3"/>
  <c r="AG152" i="3"/>
  <c r="U153" i="3"/>
  <c r="AA153" i="3"/>
  <c r="AG153" i="3"/>
  <c r="U154" i="3"/>
  <c r="AA154" i="3"/>
  <c r="AG154" i="3"/>
  <c r="U155" i="3"/>
  <c r="AA155" i="3"/>
  <c r="AG155" i="3"/>
  <c r="U156" i="3"/>
  <c r="AA156" i="3"/>
  <c r="AG156" i="3"/>
  <c r="U157" i="3"/>
  <c r="AA157" i="3"/>
  <c r="AG157" i="3"/>
  <c r="U158" i="3"/>
  <c r="AA158" i="3"/>
  <c r="AG158" i="3"/>
  <c r="U159" i="3"/>
  <c r="AA159" i="3"/>
  <c r="AG159" i="3"/>
  <c r="U160" i="3"/>
  <c r="AA160" i="3"/>
  <c r="AG160" i="3"/>
  <c r="U161" i="3"/>
  <c r="AA161" i="3"/>
  <c r="AG161" i="3"/>
  <c r="U162" i="3"/>
  <c r="AA162" i="3"/>
  <c r="AG162" i="3"/>
  <c r="U163" i="3"/>
  <c r="AA163" i="3"/>
  <c r="AG163" i="3"/>
  <c r="U164" i="3"/>
  <c r="AA164" i="3"/>
  <c r="AG164" i="3"/>
  <c r="U165" i="3"/>
  <c r="AA165" i="3"/>
  <c r="AG165" i="3"/>
  <c r="U166" i="3"/>
  <c r="AA166" i="3"/>
  <c r="AG166" i="3"/>
  <c r="U167" i="3"/>
  <c r="AA167" i="3"/>
  <c r="AG167" i="3"/>
  <c r="U168" i="3"/>
  <c r="AA168" i="3"/>
  <c r="AG168" i="3"/>
  <c r="U169" i="3"/>
  <c r="AA169" i="3"/>
  <c r="AG169" i="3"/>
  <c r="U170" i="3"/>
  <c r="AA170" i="3"/>
  <c r="AG170" i="3"/>
  <c r="U171" i="3"/>
  <c r="AA171" i="3"/>
  <c r="AG171" i="3"/>
  <c r="U172" i="3"/>
  <c r="AA172" i="3"/>
  <c r="AG172" i="3"/>
  <c r="U173" i="3"/>
  <c r="AA173" i="3"/>
  <c r="AG173" i="3"/>
  <c r="U174" i="3"/>
  <c r="AA174" i="3"/>
  <c r="AG174" i="3"/>
  <c r="U175" i="3"/>
  <c r="AA175" i="3"/>
  <c r="AG175" i="3"/>
  <c r="U176" i="3"/>
  <c r="AA176" i="3"/>
  <c r="AG176" i="3"/>
  <c r="U177" i="3"/>
  <c r="AA177" i="3"/>
  <c r="AG177" i="3"/>
  <c r="U178" i="3"/>
  <c r="AA178" i="3"/>
  <c r="AG178" i="3"/>
  <c r="U179" i="3"/>
  <c r="AA179" i="3"/>
  <c r="AG179" i="3"/>
  <c r="U180" i="3"/>
  <c r="AA180" i="3"/>
  <c r="AG180" i="3"/>
  <c r="U181" i="3"/>
  <c r="AA181" i="3"/>
  <c r="AG181" i="3"/>
  <c r="U182" i="3"/>
  <c r="AA182" i="3"/>
  <c r="AG182" i="3"/>
  <c r="U183" i="3"/>
  <c r="AA183" i="3"/>
  <c r="AG183" i="3"/>
  <c r="U184" i="3"/>
  <c r="AA184" i="3"/>
  <c r="AG184" i="3"/>
  <c r="U185" i="3"/>
  <c r="AA185" i="3"/>
  <c r="AG185" i="3"/>
  <c r="U186" i="3"/>
  <c r="AA186" i="3"/>
  <c r="AG186" i="3"/>
  <c r="U187" i="3"/>
  <c r="AA187" i="3"/>
  <c r="AG187" i="3"/>
  <c r="U188" i="3"/>
  <c r="AA188" i="3"/>
  <c r="AG188" i="3"/>
  <c r="U189" i="3"/>
  <c r="AA189" i="3"/>
  <c r="AG189" i="3"/>
  <c r="U190" i="3"/>
  <c r="AA190" i="3"/>
  <c r="AG190" i="3"/>
  <c r="U191" i="3"/>
  <c r="AA191" i="3"/>
  <c r="AG191" i="3"/>
  <c r="U192" i="3"/>
  <c r="AA192" i="3"/>
  <c r="AG192" i="3"/>
  <c r="U193" i="3"/>
  <c r="AA193" i="3"/>
  <c r="AG193" i="3"/>
  <c r="U194" i="3"/>
  <c r="AA194" i="3"/>
  <c r="AG194" i="3"/>
  <c r="U195" i="3"/>
  <c r="AA195" i="3"/>
  <c r="AG195" i="3"/>
  <c r="U196" i="3"/>
  <c r="AA196" i="3"/>
  <c r="AG196" i="3"/>
  <c r="U197" i="3"/>
  <c r="AA197" i="3"/>
  <c r="AG197" i="3"/>
  <c r="U198" i="3"/>
  <c r="AA198" i="3"/>
  <c r="AG198" i="3"/>
  <c r="U199" i="3"/>
  <c r="AA199" i="3"/>
  <c r="AG199" i="3"/>
  <c r="U200" i="3"/>
  <c r="AA200" i="3"/>
  <c r="AG200" i="3"/>
  <c r="U201" i="3"/>
  <c r="AA201" i="3"/>
  <c r="AG201" i="3"/>
  <c r="U202" i="3"/>
  <c r="AA202" i="3"/>
  <c r="AG202" i="3"/>
  <c r="U203" i="3"/>
  <c r="AA203" i="3"/>
  <c r="AG203" i="3"/>
  <c r="U204" i="3"/>
  <c r="AA204" i="3"/>
  <c r="AG204" i="3"/>
  <c r="U205" i="3"/>
  <c r="AA205" i="3"/>
  <c r="AG205" i="3"/>
  <c r="U206" i="3"/>
  <c r="AA206" i="3"/>
  <c r="AG206" i="3"/>
  <c r="U207" i="3"/>
  <c r="AA207" i="3"/>
  <c r="AG207" i="3"/>
  <c r="U208" i="3"/>
  <c r="AA208" i="3"/>
  <c r="AG208" i="3"/>
  <c r="U209" i="3"/>
  <c r="AA209" i="3"/>
  <c r="AG209" i="3"/>
  <c r="U210" i="3"/>
  <c r="AA210" i="3"/>
  <c r="AG210" i="3"/>
  <c r="U211" i="3"/>
  <c r="AA211" i="3"/>
  <c r="AG211" i="3"/>
  <c r="U212" i="3"/>
  <c r="AA212" i="3"/>
  <c r="AG212" i="3"/>
  <c r="U213" i="3"/>
  <c r="AA213" i="3"/>
  <c r="AG213" i="3"/>
  <c r="U214" i="3"/>
  <c r="AA214" i="3"/>
  <c r="AG214" i="3"/>
  <c r="U215" i="3"/>
  <c r="AA215" i="3"/>
  <c r="AG215" i="3"/>
  <c r="U216" i="3"/>
  <c r="AA216" i="3"/>
  <c r="AG216" i="3"/>
  <c r="U217" i="3"/>
  <c r="AA217" i="3"/>
  <c r="AG217" i="3"/>
  <c r="U218" i="3"/>
  <c r="AA218" i="3"/>
  <c r="AG218" i="3"/>
  <c r="U219" i="3"/>
  <c r="AA219" i="3"/>
  <c r="AG219" i="3"/>
  <c r="U220" i="3"/>
  <c r="AA220" i="3"/>
  <c r="AG220" i="3"/>
  <c r="U221" i="3"/>
  <c r="AA221" i="3"/>
  <c r="AG221" i="3"/>
  <c r="U222" i="3"/>
  <c r="AA222" i="3"/>
  <c r="AG222" i="3"/>
  <c r="U223" i="3"/>
  <c r="AA223" i="3"/>
  <c r="AG223" i="3"/>
  <c r="U224" i="3"/>
  <c r="AA224" i="3"/>
  <c r="AG224" i="3"/>
  <c r="U225" i="3"/>
  <c r="AA225" i="3"/>
  <c r="AG225" i="3"/>
  <c r="U226" i="3"/>
  <c r="AA226" i="3"/>
  <c r="AG226" i="3"/>
  <c r="U227" i="3"/>
  <c r="AA227" i="3"/>
  <c r="AG227" i="3"/>
  <c r="U228" i="3"/>
  <c r="AA228" i="3"/>
  <c r="AG228" i="3"/>
  <c r="U229" i="3"/>
  <c r="AA229" i="3"/>
  <c r="AG229" i="3"/>
  <c r="U230" i="3"/>
  <c r="AA230" i="3"/>
  <c r="AG230" i="3"/>
  <c r="U231" i="3"/>
  <c r="U232" i="3"/>
  <c r="AA232" i="3"/>
  <c r="AG232" i="3"/>
  <c r="U233" i="3"/>
  <c r="AA233" i="3"/>
  <c r="AG233" i="3"/>
  <c r="U234" i="3"/>
  <c r="AA234" i="3"/>
  <c r="AG234" i="3"/>
  <c r="U235" i="3"/>
  <c r="AA235" i="3"/>
  <c r="AG235" i="3"/>
  <c r="U236" i="3"/>
  <c r="AA236" i="3"/>
  <c r="AG236" i="3"/>
  <c r="U237" i="3"/>
  <c r="AA237" i="3"/>
  <c r="AG237" i="3"/>
  <c r="U238" i="3"/>
  <c r="AA238" i="3"/>
  <c r="AG238" i="3"/>
  <c r="U239" i="3"/>
  <c r="AA239" i="3"/>
  <c r="AG239" i="3"/>
  <c r="U240" i="3"/>
  <c r="AA240" i="3"/>
  <c r="AG240" i="3"/>
  <c r="U241" i="3"/>
  <c r="AA241" i="3"/>
  <c r="AG241" i="3"/>
  <c r="U242" i="3"/>
  <c r="AA242" i="3"/>
  <c r="AG242" i="3"/>
  <c r="U243" i="3"/>
  <c r="AA243" i="3"/>
  <c r="AG243" i="3"/>
  <c r="U244" i="3"/>
  <c r="AA244" i="3"/>
  <c r="AG244" i="3"/>
  <c r="U245" i="3"/>
  <c r="AA245" i="3"/>
  <c r="AG245" i="3"/>
  <c r="U246" i="3"/>
  <c r="AA246" i="3"/>
  <c r="AG246" i="3"/>
  <c r="U247" i="3"/>
  <c r="AA247" i="3"/>
  <c r="AG247" i="3"/>
  <c r="U248" i="3"/>
  <c r="AA248" i="3"/>
  <c r="AG248" i="3"/>
  <c r="U249" i="3"/>
  <c r="AA249" i="3"/>
  <c r="AG249" i="3"/>
  <c r="U250" i="3"/>
  <c r="AA250" i="3"/>
  <c r="AG250" i="3"/>
  <c r="U251" i="3"/>
  <c r="AA251" i="3"/>
  <c r="AG251" i="3"/>
  <c r="U252" i="3"/>
  <c r="AA252" i="3"/>
  <c r="AG252" i="3"/>
  <c r="U253" i="3"/>
  <c r="AA253" i="3"/>
  <c r="AG253" i="3"/>
  <c r="U254" i="3"/>
  <c r="AA254" i="3"/>
  <c r="AG254" i="3"/>
  <c r="U255" i="3"/>
  <c r="AA255" i="3"/>
  <c r="AG255" i="3"/>
  <c r="U256" i="3"/>
  <c r="AA256" i="3"/>
  <c r="AG256" i="3"/>
  <c r="U257" i="3"/>
  <c r="AA257" i="3"/>
  <c r="AG257" i="3"/>
  <c r="U258" i="3"/>
  <c r="AA258" i="3"/>
  <c r="AG258" i="3"/>
  <c r="U259" i="3"/>
  <c r="AA259" i="3"/>
  <c r="AG259" i="3"/>
  <c r="U260" i="3"/>
  <c r="AA260" i="3"/>
  <c r="AG260" i="3"/>
  <c r="U261" i="3"/>
  <c r="AA261" i="3"/>
  <c r="AG261" i="3"/>
  <c r="U262" i="3"/>
  <c r="AA262" i="3"/>
  <c r="AG262" i="3"/>
  <c r="U263" i="3"/>
  <c r="AA263" i="3"/>
  <c r="AG263" i="3"/>
  <c r="U264" i="3"/>
  <c r="AA264" i="3"/>
  <c r="AG264" i="3"/>
  <c r="U265" i="3"/>
  <c r="AA265" i="3"/>
  <c r="AG265" i="3"/>
  <c r="U266" i="3"/>
  <c r="AA266" i="3"/>
  <c r="AG266" i="3"/>
  <c r="U267" i="3"/>
  <c r="AA267" i="3"/>
  <c r="AG267" i="3"/>
  <c r="U268" i="3"/>
  <c r="AA268" i="3"/>
  <c r="AG268" i="3"/>
  <c r="U269" i="3"/>
  <c r="AA269" i="3"/>
  <c r="AG269" i="3"/>
  <c r="U270" i="3"/>
  <c r="AA270" i="3"/>
  <c r="AG270" i="3"/>
  <c r="U271" i="3"/>
  <c r="AA271" i="3"/>
  <c r="AG271" i="3"/>
  <c r="U272" i="3"/>
  <c r="AA272" i="3"/>
  <c r="AG272" i="3"/>
  <c r="U273" i="3"/>
  <c r="AA273" i="3"/>
  <c r="AG273" i="3"/>
  <c r="U274" i="3"/>
  <c r="AA274" i="3"/>
  <c r="AG274" i="3"/>
  <c r="U275" i="3"/>
  <c r="AA275" i="3"/>
  <c r="AG275" i="3"/>
  <c r="U276" i="3"/>
  <c r="AA276" i="3"/>
  <c r="AG276" i="3"/>
  <c r="U277" i="3"/>
  <c r="AA277" i="3"/>
  <c r="AG277" i="3"/>
  <c r="U278" i="3"/>
  <c r="AA278" i="3"/>
  <c r="AG278" i="3"/>
  <c r="U279" i="3"/>
  <c r="AA279" i="3"/>
  <c r="AG279" i="3"/>
  <c r="U280" i="3"/>
  <c r="AA280" i="3"/>
  <c r="AG280" i="3"/>
  <c r="U281" i="3"/>
  <c r="AA281" i="3"/>
  <c r="AG281" i="3"/>
  <c r="U282" i="3"/>
  <c r="AA282" i="3"/>
  <c r="AG282" i="3"/>
  <c r="U283" i="3"/>
  <c r="AA283" i="3"/>
  <c r="AG283" i="3"/>
  <c r="U284" i="3"/>
  <c r="AA284" i="3"/>
  <c r="AG284" i="3"/>
  <c r="U285" i="3"/>
  <c r="AA285" i="3"/>
  <c r="AG285" i="3"/>
  <c r="U286" i="3"/>
  <c r="AA286" i="3"/>
  <c r="AG286" i="3"/>
  <c r="U287" i="3"/>
  <c r="AA287" i="3"/>
  <c r="AG287" i="3"/>
  <c r="U288" i="3"/>
  <c r="AA288" i="3"/>
  <c r="AG288" i="3"/>
  <c r="U289" i="3"/>
  <c r="AA289" i="3"/>
  <c r="AG289" i="3"/>
  <c r="U290" i="3"/>
  <c r="AA290" i="3"/>
  <c r="AG290" i="3"/>
  <c r="U291" i="3"/>
  <c r="AA291" i="3"/>
  <c r="AG291" i="3"/>
  <c r="U292" i="3"/>
  <c r="AA292" i="3"/>
  <c r="AG292" i="3"/>
  <c r="U293" i="3"/>
  <c r="AA293" i="3"/>
  <c r="AG293" i="3"/>
  <c r="U294" i="3"/>
  <c r="AA294" i="3"/>
  <c r="AG294" i="3"/>
  <c r="U295" i="3"/>
  <c r="AA295" i="3"/>
  <c r="AG295" i="3"/>
  <c r="U296" i="3"/>
  <c r="AA296" i="3"/>
  <c r="AG296" i="3"/>
  <c r="U297" i="3"/>
  <c r="AA297" i="3"/>
  <c r="AG297" i="3"/>
  <c r="U298" i="3"/>
  <c r="AA298" i="3"/>
  <c r="AG298" i="3"/>
  <c r="U299" i="3"/>
  <c r="AA299" i="3"/>
  <c r="AG299" i="3"/>
  <c r="U300" i="3"/>
  <c r="AA300" i="3"/>
  <c r="AG300" i="3"/>
  <c r="U301" i="3"/>
  <c r="AA301" i="3"/>
  <c r="AG301" i="3"/>
  <c r="U302" i="3"/>
  <c r="AA302" i="3"/>
  <c r="AG302" i="3"/>
  <c r="U303" i="3"/>
  <c r="AA303" i="3"/>
  <c r="AG303" i="3"/>
  <c r="U304" i="3"/>
  <c r="AA304" i="3"/>
  <c r="AG304" i="3"/>
  <c r="U305" i="3"/>
  <c r="AA305" i="3"/>
  <c r="AG305" i="3"/>
  <c r="U306" i="3"/>
  <c r="AA306" i="3"/>
  <c r="AG306" i="3"/>
  <c r="U307" i="3"/>
  <c r="AA307" i="3"/>
  <c r="AG307" i="3"/>
  <c r="U308" i="3"/>
  <c r="AA308" i="3"/>
  <c r="AG308" i="3"/>
  <c r="U309" i="3"/>
  <c r="AA309" i="3"/>
  <c r="AG309" i="3"/>
  <c r="U310" i="3"/>
  <c r="AA310" i="3"/>
  <c r="AG310" i="3"/>
  <c r="U311" i="3"/>
  <c r="AA311" i="3"/>
  <c r="AG311" i="3"/>
  <c r="U312" i="3"/>
  <c r="AA312" i="3"/>
  <c r="AG312" i="3"/>
  <c r="U313" i="3"/>
  <c r="AA313" i="3"/>
  <c r="AG313" i="3"/>
  <c r="U314" i="3"/>
  <c r="AA314" i="3"/>
  <c r="AG314" i="3"/>
  <c r="U315" i="3"/>
  <c r="AA315" i="3"/>
  <c r="AG315" i="3"/>
  <c r="U316" i="3"/>
  <c r="AA316" i="3"/>
  <c r="AG316" i="3"/>
  <c r="U317" i="3"/>
  <c r="AA317" i="3"/>
  <c r="AG317" i="3"/>
  <c r="U318" i="3"/>
  <c r="AA318" i="3"/>
  <c r="AG318" i="3"/>
  <c r="U319" i="3"/>
  <c r="AA319" i="3"/>
  <c r="AG319" i="3"/>
  <c r="U320" i="3"/>
  <c r="AA320" i="3"/>
  <c r="AG320" i="3"/>
  <c r="U321" i="3"/>
  <c r="AA321" i="3"/>
  <c r="AG321" i="3"/>
  <c r="U322" i="3"/>
  <c r="AA322" i="3"/>
  <c r="AG322" i="3"/>
  <c r="U323" i="3"/>
  <c r="AA323" i="3"/>
  <c r="AG323" i="3"/>
  <c r="U324" i="3"/>
  <c r="AA324" i="3"/>
  <c r="AG324" i="3"/>
  <c r="U325" i="3"/>
  <c r="AA325" i="3"/>
  <c r="AG325" i="3"/>
  <c r="U326" i="3"/>
  <c r="AA326" i="3"/>
  <c r="AG326" i="3"/>
  <c r="U327" i="3"/>
  <c r="AA327" i="3"/>
  <c r="AG327" i="3"/>
  <c r="U328" i="3"/>
  <c r="AA328" i="3"/>
  <c r="AG328" i="3"/>
  <c r="U329" i="3"/>
  <c r="AA329" i="3"/>
  <c r="AG329" i="3"/>
  <c r="U330" i="3"/>
  <c r="AA330" i="3"/>
  <c r="AG330" i="3"/>
  <c r="U331" i="3"/>
  <c r="AA331" i="3"/>
  <c r="AG331" i="3"/>
  <c r="U332" i="3"/>
  <c r="AA332" i="3"/>
  <c r="AG332" i="3"/>
  <c r="U333" i="3"/>
  <c r="AA333" i="3"/>
  <c r="AG333" i="3"/>
  <c r="U334" i="3"/>
  <c r="AA334" i="3"/>
  <c r="AG334" i="3"/>
  <c r="U335" i="3"/>
  <c r="AA335" i="3"/>
  <c r="AG335" i="3"/>
  <c r="U336" i="3"/>
  <c r="AA336" i="3"/>
  <c r="AG336" i="3"/>
  <c r="U337" i="3"/>
  <c r="AA337" i="3"/>
  <c r="AG337" i="3"/>
  <c r="U338" i="3"/>
  <c r="AA338" i="3"/>
  <c r="AG338" i="3"/>
  <c r="U339" i="3"/>
  <c r="AA339" i="3"/>
  <c r="AG339" i="3"/>
  <c r="U340" i="3"/>
  <c r="AA340" i="3"/>
  <c r="AG340" i="3"/>
  <c r="U341" i="3"/>
  <c r="AA341" i="3"/>
  <c r="AG341" i="3"/>
  <c r="U342" i="3"/>
  <c r="AA342" i="3"/>
  <c r="AG342" i="3"/>
  <c r="U343" i="3"/>
  <c r="AA343" i="3"/>
  <c r="AG343" i="3"/>
  <c r="U344" i="3"/>
  <c r="AA344" i="3"/>
  <c r="AG344" i="3"/>
  <c r="AA345" i="3"/>
  <c r="AG345" i="3"/>
  <c r="U346" i="3"/>
  <c r="AA346" i="3"/>
  <c r="AG346" i="3"/>
  <c r="U347" i="3"/>
  <c r="AA347" i="3"/>
  <c r="AG347" i="3"/>
  <c r="U348" i="3"/>
  <c r="AA348" i="3"/>
  <c r="AG348" i="3"/>
  <c r="U349" i="3"/>
  <c r="AA349" i="3"/>
  <c r="AG349" i="3"/>
  <c r="U350" i="3"/>
  <c r="AA350" i="3"/>
  <c r="AG350" i="3"/>
  <c r="U351" i="3"/>
  <c r="AA351" i="3"/>
  <c r="AG351" i="3"/>
  <c r="U352" i="3"/>
  <c r="AA352" i="3"/>
  <c r="AG352" i="3"/>
  <c r="U353" i="3"/>
  <c r="AA353" i="3"/>
  <c r="AG353" i="3"/>
  <c r="U354" i="3"/>
  <c r="AA354" i="3"/>
  <c r="AG354" i="3"/>
  <c r="U355" i="3"/>
  <c r="AA355" i="3"/>
  <c r="AG355" i="3"/>
  <c r="U356" i="3"/>
  <c r="AA356" i="3"/>
  <c r="AG356" i="3"/>
  <c r="U357" i="3"/>
  <c r="AA357" i="3"/>
  <c r="AG357" i="3"/>
  <c r="U358" i="3"/>
  <c r="AA358" i="3"/>
  <c r="AG358" i="3"/>
  <c r="U359" i="3"/>
  <c r="AA359" i="3"/>
  <c r="AG359" i="3"/>
  <c r="U360" i="3"/>
  <c r="AA360" i="3"/>
  <c r="AG360" i="3"/>
  <c r="U361" i="3"/>
  <c r="AA361" i="3"/>
  <c r="AG361" i="3"/>
  <c r="U362" i="3"/>
  <c r="AA362" i="3"/>
  <c r="AG362" i="3"/>
  <c r="U363" i="3"/>
  <c r="AA363" i="3"/>
  <c r="AG363" i="3"/>
  <c r="U364" i="3"/>
  <c r="AA364" i="3"/>
  <c r="AG364" i="3"/>
  <c r="U365" i="3"/>
  <c r="AA365" i="3"/>
  <c r="AG365" i="3"/>
  <c r="U366" i="3"/>
  <c r="AA366" i="3"/>
  <c r="AG366" i="3"/>
  <c r="U367" i="3"/>
  <c r="AA367" i="3"/>
  <c r="AG367" i="3"/>
  <c r="U368" i="3"/>
  <c r="AA368" i="3"/>
  <c r="AG368" i="3"/>
  <c r="U369" i="3"/>
  <c r="AA369" i="3"/>
  <c r="AG369" i="3"/>
  <c r="U370" i="3"/>
  <c r="AA370" i="3"/>
  <c r="AG370" i="3"/>
  <c r="U371" i="3"/>
  <c r="AA371" i="3"/>
  <c r="AG371" i="3"/>
  <c r="U372" i="3"/>
  <c r="AA372" i="3"/>
  <c r="AG372" i="3"/>
  <c r="U373" i="3"/>
  <c r="AA373" i="3"/>
  <c r="AG373" i="3"/>
  <c r="U374" i="3"/>
  <c r="AA374" i="3"/>
  <c r="AG374" i="3"/>
  <c r="U375" i="3"/>
  <c r="AA375" i="3"/>
  <c r="AG375" i="3"/>
  <c r="U376" i="3"/>
  <c r="AA376" i="3"/>
  <c r="AG376" i="3"/>
  <c r="U377" i="3"/>
  <c r="AA377" i="3"/>
  <c r="AG377" i="3"/>
  <c r="U378" i="3"/>
  <c r="AA378" i="3"/>
  <c r="AG378" i="3"/>
  <c r="U379" i="3"/>
  <c r="AA379" i="3"/>
  <c r="AG379" i="3"/>
  <c r="U380" i="3"/>
  <c r="AA380" i="3"/>
  <c r="AG380" i="3"/>
  <c r="U381" i="3"/>
  <c r="AA381" i="3"/>
  <c r="AG381" i="3"/>
  <c r="U382" i="3"/>
  <c r="AA382" i="3"/>
  <c r="AG382" i="3"/>
  <c r="U383" i="3"/>
  <c r="AA383" i="3"/>
  <c r="AG383" i="3"/>
  <c r="U384" i="3"/>
  <c r="AA384" i="3"/>
  <c r="AG384" i="3"/>
  <c r="U385" i="3"/>
  <c r="AA385" i="3"/>
  <c r="AG385" i="3"/>
  <c r="U386" i="3"/>
  <c r="AA386" i="3"/>
  <c r="AG386" i="3"/>
  <c r="U387" i="3"/>
  <c r="AA387" i="3"/>
  <c r="AG387" i="3"/>
  <c r="U388" i="3"/>
  <c r="AA388" i="3"/>
  <c r="AG388" i="3"/>
  <c r="U389" i="3"/>
  <c r="AA389" i="3"/>
  <c r="AG389" i="3"/>
  <c r="U390" i="3"/>
  <c r="AA390" i="3"/>
  <c r="AG390" i="3"/>
  <c r="U391" i="3"/>
  <c r="AA391" i="3"/>
  <c r="AG391" i="3"/>
  <c r="U392" i="3"/>
  <c r="AA392" i="3"/>
  <c r="AG392" i="3"/>
  <c r="U393" i="3"/>
  <c r="AA393" i="3"/>
  <c r="AG393" i="3"/>
  <c r="U394" i="3"/>
  <c r="AA394" i="3"/>
  <c r="AG394" i="3"/>
  <c r="U395" i="3"/>
  <c r="AA395" i="3"/>
  <c r="AG395" i="3"/>
  <c r="U396" i="3"/>
  <c r="AA396" i="3"/>
  <c r="AG396" i="3"/>
  <c r="U397" i="3"/>
  <c r="AA397" i="3"/>
  <c r="AG397" i="3"/>
  <c r="U398" i="3"/>
  <c r="AA398" i="3"/>
  <c r="AG398" i="3"/>
  <c r="U399" i="3"/>
  <c r="AA399" i="3"/>
  <c r="AG399" i="3"/>
  <c r="U400" i="3"/>
  <c r="AA400" i="3"/>
  <c r="AG400" i="3"/>
  <c r="U401" i="3"/>
  <c r="AA401" i="3"/>
  <c r="AG401" i="3"/>
  <c r="U402" i="3"/>
  <c r="AA402" i="3"/>
  <c r="AG402" i="3"/>
  <c r="U403" i="3"/>
  <c r="AA403" i="3"/>
  <c r="AG403" i="3"/>
  <c r="U404" i="3"/>
  <c r="AA404" i="3"/>
  <c r="AG404" i="3"/>
  <c r="U405" i="3"/>
  <c r="AA405" i="3"/>
  <c r="AG405" i="3"/>
  <c r="U406" i="3"/>
  <c r="AA406" i="3"/>
  <c r="AG406" i="3"/>
  <c r="U407" i="3"/>
  <c r="AA407" i="3"/>
  <c r="AG407" i="3"/>
  <c r="U408" i="3"/>
  <c r="AA408" i="3"/>
  <c r="AG408" i="3"/>
  <c r="U409" i="3"/>
  <c r="AA409" i="3"/>
  <c r="AG409" i="3"/>
  <c r="U410" i="3"/>
  <c r="AA410" i="3"/>
  <c r="AG410" i="3"/>
  <c r="U411" i="3"/>
  <c r="AA411" i="3"/>
  <c r="AG411" i="3"/>
  <c r="U412" i="3"/>
  <c r="AA412" i="3"/>
  <c r="AG412" i="3"/>
  <c r="U413" i="3"/>
  <c r="AA413" i="3"/>
  <c r="AG413" i="3"/>
  <c r="U414" i="3"/>
  <c r="AA414" i="3"/>
  <c r="AG414" i="3"/>
  <c r="U415" i="3"/>
  <c r="AA415" i="3"/>
  <c r="AG415" i="3"/>
  <c r="U416" i="3"/>
  <c r="AA416" i="3"/>
  <c r="AG416" i="3"/>
  <c r="U417" i="3"/>
  <c r="AA417" i="3"/>
  <c r="AG417" i="3"/>
  <c r="U418" i="3"/>
  <c r="AA418" i="3"/>
  <c r="AG418" i="3"/>
  <c r="U419" i="3"/>
  <c r="AA419" i="3"/>
  <c r="AG419" i="3"/>
  <c r="U420" i="3"/>
  <c r="AA420" i="3"/>
  <c r="AG420" i="3"/>
  <c r="U421" i="3"/>
  <c r="AA421" i="3"/>
  <c r="AG421" i="3"/>
  <c r="U422" i="3"/>
  <c r="AA422" i="3"/>
  <c r="AG422" i="3"/>
  <c r="U423" i="3"/>
  <c r="AA423" i="3"/>
  <c r="AG423" i="3"/>
  <c r="U424" i="3"/>
  <c r="AA424" i="3"/>
  <c r="AG424" i="3"/>
  <c r="U425" i="3"/>
  <c r="AA425" i="3"/>
  <c r="AG425" i="3"/>
  <c r="U426" i="3"/>
  <c r="AA426" i="3"/>
  <c r="AG426" i="3"/>
  <c r="U427" i="3"/>
  <c r="AA427" i="3"/>
  <c r="AG427" i="3"/>
  <c r="U428" i="3"/>
  <c r="AA428" i="3"/>
  <c r="AG428" i="3"/>
  <c r="U429" i="3"/>
  <c r="AA429" i="3"/>
  <c r="AG429" i="3"/>
  <c r="U430" i="3"/>
  <c r="AA430" i="3"/>
  <c r="AG430" i="3"/>
  <c r="U431" i="3"/>
  <c r="AA431" i="3"/>
  <c r="AG431" i="3"/>
  <c r="U432" i="3"/>
  <c r="AA432" i="3"/>
  <c r="AG432" i="3"/>
  <c r="U433" i="3"/>
  <c r="AA433" i="3"/>
  <c r="AG433" i="3"/>
  <c r="U434" i="3"/>
  <c r="AA434" i="3"/>
  <c r="AG434" i="3"/>
  <c r="U435" i="3"/>
  <c r="AA435" i="3"/>
  <c r="AG435" i="3"/>
  <c r="U436" i="3"/>
  <c r="AA436" i="3"/>
  <c r="AG436" i="3"/>
  <c r="U437" i="3"/>
  <c r="AA437" i="3"/>
  <c r="AG437" i="3"/>
  <c r="U438" i="3"/>
  <c r="AA438" i="3"/>
  <c r="AG438" i="3"/>
  <c r="U439" i="3"/>
  <c r="AA439" i="3"/>
  <c r="AG439" i="3"/>
  <c r="U440" i="3"/>
  <c r="AA440" i="3"/>
  <c r="AG440" i="3"/>
  <c r="U441" i="3"/>
  <c r="AA441" i="3"/>
  <c r="AG441" i="3"/>
  <c r="U442" i="3"/>
  <c r="AA442" i="3"/>
  <c r="AG442" i="3"/>
  <c r="U443" i="3"/>
  <c r="AA443" i="3"/>
  <c r="AG443" i="3"/>
  <c r="U444" i="3"/>
  <c r="AA444" i="3"/>
  <c r="AG444" i="3"/>
  <c r="U445" i="3"/>
  <c r="AA445" i="3"/>
  <c r="AG445" i="3"/>
  <c r="U446" i="3"/>
  <c r="AA446" i="3"/>
  <c r="AG446" i="3"/>
  <c r="U447" i="3"/>
  <c r="AA447" i="3"/>
  <c r="AG447" i="3"/>
  <c r="U448" i="3"/>
  <c r="AA448" i="3"/>
  <c r="AG448" i="3"/>
  <c r="U449" i="3"/>
  <c r="AA449" i="3"/>
  <c r="AG449" i="3"/>
  <c r="U450" i="3"/>
  <c r="AA450" i="3"/>
  <c r="AG450" i="3"/>
  <c r="U451" i="3"/>
  <c r="AA451" i="3"/>
  <c r="AG451" i="3"/>
  <c r="U452" i="3"/>
  <c r="AA452" i="3"/>
  <c r="AG452" i="3"/>
  <c r="U453" i="3"/>
  <c r="AA453" i="3"/>
  <c r="AG453" i="3"/>
  <c r="U454" i="3"/>
  <c r="AA454" i="3"/>
  <c r="AG454" i="3"/>
  <c r="U455" i="3"/>
  <c r="AA455" i="3"/>
  <c r="AG455" i="3"/>
  <c r="U456" i="3"/>
  <c r="AA456" i="3"/>
  <c r="AG456" i="3"/>
  <c r="U457" i="3"/>
  <c r="AA457" i="3"/>
  <c r="AG457" i="3"/>
  <c r="U458" i="3"/>
  <c r="AA458" i="3"/>
  <c r="AG458" i="3"/>
  <c r="U459" i="3"/>
  <c r="AA459" i="3"/>
  <c r="AG459" i="3"/>
  <c r="U460" i="3"/>
  <c r="AA460" i="3"/>
  <c r="AG460" i="3"/>
  <c r="U461" i="3"/>
  <c r="AA461" i="3"/>
  <c r="AG461" i="3"/>
  <c r="U462" i="3"/>
  <c r="AA462" i="3"/>
  <c r="AG462" i="3"/>
  <c r="U463" i="3"/>
  <c r="AA463" i="3"/>
  <c r="AG463" i="3"/>
  <c r="U464" i="3"/>
  <c r="AA464" i="3"/>
  <c r="AG464" i="3"/>
  <c r="U465" i="3"/>
  <c r="AA465" i="3"/>
  <c r="AG465" i="3"/>
  <c r="U466" i="3"/>
  <c r="AA466" i="3"/>
  <c r="AG466" i="3"/>
  <c r="U467" i="3"/>
  <c r="AA467" i="3"/>
  <c r="AG467" i="3"/>
  <c r="U468" i="3"/>
  <c r="AA468" i="3"/>
  <c r="AG468" i="3"/>
  <c r="U469" i="3"/>
  <c r="AA469" i="3"/>
  <c r="AG469" i="3"/>
  <c r="U470" i="3"/>
  <c r="AA470" i="3"/>
  <c r="AG470" i="3"/>
  <c r="U471" i="3"/>
  <c r="AA471" i="3"/>
  <c r="AG471" i="3"/>
  <c r="U472" i="3"/>
  <c r="AA472" i="3"/>
  <c r="AG472" i="3"/>
  <c r="U473" i="3"/>
  <c r="AA473" i="3"/>
  <c r="AG473" i="3"/>
  <c r="U474" i="3"/>
  <c r="AA474" i="3"/>
  <c r="AG474" i="3"/>
  <c r="U8" i="1"/>
  <c r="AA8" i="1"/>
  <c r="AG8" i="1"/>
  <c r="U9" i="1"/>
  <c r="AA9" i="1"/>
  <c r="AG9" i="1"/>
  <c r="U10" i="1"/>
  <c r="AA10" i="1"/>
  <c r="AG10" i="1"/>
  <c r="U11" i="1"/>
  <c r="AA11" i="1"/>
  <c r="AG11" i="1"/>
  <c r="U12" i="1"/>
  <c r="AA12" i="1"/>
  <c r="AG12" i="1"/>
  <c r="U13" i="1"/>
  <c r="AA13" i="1"/>
  <c r="AG13" i="1"/>
  <c r="U14" i="1"/>
  <c r="AA14" i="1"/>
  <c r="AG14" i="1"/>
  <c r="U15" i="1"/>
  <c r="AA15" i="1"/>
  <c r="AG15" i="1"/>
  <c r="U16" i="1"/>
  <c r="AA16" i="1"/>
  <c r="AG16" i="1"/>
  <c r="U17" i="1"/>
  <c r="AA17" i="1"/>
  <c r="AG17" i="1"/>
  <c r="U18" i="1"/>
  <c r="AA18" i="1"/>
  <c r="AG18" i="1"/>
  <c r="U19" i="1"/>
  <c r="AA19" i="1"/>
  <c r="AG19" i="1"/>
  <c r="U20" i="1"/>
  <c r="AA20" i="1"/>
  <c r="U22" i="1"/>
  <c r="AA22" i="1"/>
  <c r="AG22" i="1"/>
  <c r="U24" i="1"/>
  <c r="AA24" i="1"/>
  <c r="AG24" i="1"/>
  <c r="U26" i="1"/>
  <c r="AA26" i="1"/>
  <c r="AG26" i="1"/>
  <c r="U28" i="1"/>
  <c r="AA28" i="1"/>
  <c r="AG28" i="1"/>
  <c r="U30" i="1"/>
  <c r="AA30" i="1"/>
  <c r="AG30" i="1"/>
  <c r="U32" i="1"/>
  <c r="AA32" i="1"/>
  <c r="AG32" i="1"/>
  <c r="U34" i="1"/>
  <c r="AA34" i="1"/>
  <c r="AG34" i="1"/>
  <c r="U36" i="1"/>
  <c r="AA36" i="1"/>
  <c r="AG36" i="1"/>
  <c r="U38" i="1"/>
  <c r="AA38" i="1"/>
  <c r="AG38" i="1"/>
  <c r="U40" i="1"/>
  <c r="AA40" i="1"/>
  <c r="AG40" i="1"/>
  <c r="U42" i="1"/>
  <c r="AA42" i="1"/>
  <c r="AG42" i="1"/>
  <c r="U44" i="1"/>
  <c r="AA44" i="1"/>
  <c r="AG44" i="1"/>
  <c r="U46" i="1"/>
  <c r="AA46" i="1"/>
  <c r="AG46" i="1"/>
  <c r="U48" i="1"/>
  <c r="AA48" i="1"/>
  <c r="AG48" i="1"/>
  <c r="U50" i="1"/>
  <c r="AA50" i="1"/>
  <c r="AG50" i="1"/>
  <c r="U52" i="1"/>
  <c r="AA52" i="1"/>
  <c r="AG52" i="1"/>
  <c r="U54" i="1"/>
  <c r="AA54" i="1"/>
  <c r="AG54" i="1"/>
  <c r="U56" i="1"/>
  <c r="AA56" i="1"/>
  <c r="AG56" i="1"/>
  <c r="U58" i="1"/>
  <c r="AA58" i="1"/>
  <c r="AG58" i="1"/>
  <c r="U60" i="1"/>
  <c r="AA60" i="1"/>
  <c r="AG60" i="1"/>
  <c r="U62" i="1"/>
  <c r="AA62" i="1"/>
  <c r="AG62" i="1"/>
  <c r="U64" i="1"/>
  <c r="AA64" i="1"/>
  <c r="AG64" i="1"/>
  <c r="AA65" i="1"/>
  <c r="AG65" i="1"/>
  <c r="U66" i="1"/>
  <c r="AA66" i="1"/>
  <c r="AG66" i="1"/>
  <c r="U67" i="1"/>
  <c r="AA67" i="1"/>
  <c r="AG67" i="1"/>
  <c r="U68" i="1"/>
  <c r="AA68" i="1"/>
  <c r="AG68" i="1"/>
  <c r="U69" i="1"/>
  <c r="AA69" i="1"/>
  <c r="AG69" i="1"/>
  <c r="U70" i="1"/>
  <c r="AA70" i="1"/>
  <c r="AG70" i="1"/>
  <c r="U71" i="1"/>
  <c r="AA71" i="1"/>
  <c r="AG71" i="1"/>
  <c r="U72" i="1"/>
  <c r="AA72" i="1"/>
  <c r="AG72" i="1"/>
  <c r="U73" i="1"/>
  <c r="AA73" i="1"/>
  <c r="AG73" i="1"/>
  <c r="U75" i="1"/>
  <c r="AA75" i="1"/>
  <c r="AG75" i="1"/>
  <c r="U77" i="1"/>
  <c r="AA77" i="1"/>
  <c r="AG77" i="1"/>
  <c r="U78" i="1"/>
  <c r="AA78" i="1"/>
  <c r="AG78" i="1"/>
  <c r="U79" i="1"/>
  <c r="AA79" i="1"/>
  <c r="AG79" i="1"/>
  <c r="U80" i="1"/>
  <c r="AA80" i="1"/>
  <c r="AG80" i="1"/>
  <c r="U81" i="1"/>
  <c r="AA81" i="1"/>
  <c r="AG81" i="1"/>
  <c r="U82" i="1"/>
  <c r="AA82" i="1"/>
  <c r="AG82" i="1"/>
  <c r="U83" i="1"/>
  <c r="AA83" i="1"/>
  <c r="AG83" i="1"/>
  <c r="U84" i="1"/>
  <c r="AA84" i="1"/>
  <c r="AG84" i="1"/>
  <c r="U85" i="1"/>
  <c r="AA85" i="1"/>
  <c r="AG85" i="1"/>
  <c r="U86" i="1"/>
  <c r="AA86" i="1"/>
  <c r="AG86" i="1"/>
  <c r="U87" i="1"/>
  <c r="AA87" i="1"/>
  <c r="AG87" i="1"/>
  <c r="U88" i="1"/>
  <c r="AA88" i="1"/>
  <c r="AG88" i="1"/>
  <c r="U89" i="1"/>
  <c r="AA89" i="1"/>
  <c r="AG89" i="1"/>
  <c r="U90" i="1"/>
  <c r="AA90" i="1"/>
  <c r="AG90" i="1"/>
  <c r="U91" i="1"/>
  <c r="AA91" i="1"/>
  <c r="AG91" i="1"/>
  <c r="U92" i="1"/>
  <c r="AA92" i="1"/>
  <c r="AG92" i="1"/>
  <c r="U93" i="1"/>
  <c r="AA93" i="1"/>
  <c r="AG93" i="1"/>
  <c r="U94" i="1"/>
  <c r="AA94" i="1"/>
  <c r="AG94" i="1"/>
  <c r="U95" i="1"/>
  <c r="AA95" i="1"/>
  <c r="AG95" i="1"/>
  <c r="U96" i="1"/>
  <c r="AA96" i="1"/>
  <c r="AG96" i="1"/>
  <c r="U97" i="1"/>
  <c r="AA97" i="1"/>
  <c r="AG97" i="1"/>
  <c r="U98" i="1"/>
  <c r="AA98" i="1"/>
  <c r="AG98" i="1"/>
  <c r="U99" i="1"/>
  <c r="AA99" i="1"/>
  <c r="AG99" i="1"/>
  <c r="U100" i="1"/>
  <c r="AA100" i="1"/>
  <c r="AG100" i="1"/>
  <c r="U101" i="1"/>
  <c r="AA101" i="1"/>
  <c r="AG101" i="1"/>
  <c r="U102" i="1"/>
  <c r="AA102" i="1"/>
  <c r="AG102" i="1"/>
  <c r="U103" i="1"/>
  <c r="AA103" i="1"/>
  <c r="AG103" i="1"/>
  <c r="U104" i="1"/>
  <c r="AA104" i="1"/>
  <c r="AG104" i="1"/>
  <c r="U105" i="1"/>
  <c r="AA105" i="1"/>
  <c r="AG105" i="1"/>
  <c r="U106" i="1"/>
  <c r="AA106" i="1"/>
  <c r="AG106" i="1"/>
  <c r="U107" i="1"/>
  <c r="AA107" i="1"/>
  <c r="AG107" i="1"/>
  <c r="U108" i="1"/>
  <c r="AA108" i="1"/>
  <c r="AG108" i="1"/>
  <c r="U109" i="1"/>
  <c r="AA109" i="1"/>
  <c r="AG109" i="1"/>
  <c r="U110" i="1"/>
  <c r="AA110" i="1"/>
  <c r="AG110" i="1"/>
  <c r="U111" i="1"/>
  <c r="AA111" i="1"/>
  <c r="AG111" i="1"/>
  <c r="U112" i="1"/>
  <c r="AA112" i="1"/>
  <c r="AG112" i="1"/>
  <c r="U113" i="1"/>
  <c r="AA113" i="1"/>
  <c r="AG113" i="1"/>
  <c r="U114" i="1"/>
  <c r="AA114" i="1"/>
  <c r="AG114" i="1"/>
  <c r="U115" i="1"/>
  <c r="AA115" i="1"/>
  <c r="AG115" i="1"/>
  <c r="U116" i="1"/>
  <c r="AA116" i="1"/>
  <c r="AG116" i="1"/>
  <c r="U117" i="1"/>
  <c r="AA117" i="1"/>
  <c r="AG117" i="1"/>
  <c r="U118" i="1"/>
  <c r="AA118" i="1"/>
  <c r="AG118" i="1"/>
  <c r="U119" i="1"/>
  <c r="AA119" i="1"/>
  <c r="AG119" i="1"/>
  <c r="U120" i="1"/>
  <c r="AA120" i="1"/>
  <c r="AG120" i="1"/>
  <c r="U121" i="1"/>
  <c r="AA121" i="1"/>
  <c r="AG121" i="1"/>
  <c r="U122" i="1"/>
  <c r="AA122" i="1"/>
  <c r="AG122" i="1"/>
  <c r="AA8" i="2"/>
  <c r="AG8" i="2"/>
  <c r="AA9" i="2"/>
  <c r="AG9" i="2"/>
  <c r="AA10" i="2"/>
  <c r="AG10" i="2"/>
  <c r="AA11" i="2"/>
  <c r="AG11" i="2"/>
  <c r="AA12" i="2"/>
  <c r="AG12" i="2"/>
  <c r="AA13" i="2"/>
  <c r="AG13" i="2"/>
  <c r="AA14" i="2"/>
  <c r="AG14" i="2"/>
  <c r="AA15" i="2"/>
  <c r="AG15" i="2"/>
  <c r="AA16" i="2"/>
  <c r="AG16" i="2"/>
  <c r="AA17" i="2"/>
  <c r="AG17" i="2"/>
  <c r="AA18" i="2"/>
  <c r="AG18" i="2"/>
  <c r="AA19" i="2"/>
  <c r="AG19" i="2"/>
  <c r="AA20" i="2"/>
  <c r="AG20" i="2"/>
  <c r="AA21" i="2"/>
  <c r="AG21" i="2"/>
  <c r="AA22" i="2"/>
  <c r="AG22" i="2"/>
  <c r="AA23" i="2"/>
  <c r="AA24" i="2"/>
  <c r="AG24" i="2"/>
  <c r="AA26" i="2"/>
  <c r="AG26" i="2"/>
  <c r="AA28" i="2"/>
  <c r="AG28" i="2"/>
  <c r="AA30" i="2"/>
  <c r="AG30" i="2"/>
  <c r="AA32" i="2"/>
  <c r="AG32" i="2"/>
  <c r="AA34" i="2"/>
  <c r="AG34" i="2"/>
  <c r="AA36" i="2"/>
  <c r="AG36" i="2"/>
  <c r="AA38" i="2"/>
  <c r="AG38" i="2"/>
  <c r="AA40" i="2"/>
  <c r="AG40" i="2"/>
  <c r="AA42" i="2"/>
  <c r="AG42" i="2"/>
  <c r="AA44" i="2"/>
  <c r="AG44" i="2"/>
  <c r="AA46" i="2"/>
  <c r="AG46" i="2"/>
  <c r="AA48" i="2"/>
  <c r="AG48" i="2"/>
  <c r="AA50" i="2"/>
  <c r="AG50" i="2"/>
  <c r="AA52" i="2"/>
  <c r="AG52" i="2"/>
  <c r="AA54" i="2"/>
  <c r="AG54" i="2"/>
  <c r="AA56" i="2"/>
  <c r="AG56" i="2"/>
  <c r="AA58" i="2"/>
  <c r="AG58" i="2"/>
  <c r="AA60" i="2"/>
  <c r="AG60" i="2"/>
  <c r="AA62" i="2"/>
  <c r="AG62" i="2"/>
  <c r="AA64" i="2"/>
  <c r="AG64" i="2"/>
  <c r="AA65" i="2"/>
  <c r="AG65" i="2"/>
  <c r="AA66" i="2"/>
  <c r="AG66" i="2"/>
  <c r="AA67" i="2"/>
  <c r="AG67" i="2"/>
  <c r="AA68" i="2"/>
  <c r="AG68" i="2"/>
  <c r="AA69" i="2"/>
  <c r="AG69" i="2"/>
  <c r="AA70" i="2"/>
  <c r="AG70" i="2"/>
  <c r="AA71" i="2"/>
  <c r="AG71" i="2"/>
  <c r="AA72" i="2"/>
  <c r="AG72" i="2"/>
  <c r="AA73" i="2"/>
  <c r="AG73" i="2"/>
  <c r="AA74" i="2"/>
  <c r="AG74" i="2"/>
  <c r="AA75" i="2"/>
  <c r="AG75" i="2"/>
  <c r="AA76" i="2"/>
  <c r="AG76" i="2"/>
  <c r="AA77" i="2"/>
  <c r="AG77" i="2"/>
  <c r="AA78" i="2"/>
  <c r="AG78" i="2"/>
  <c r="AA79" i="2"/>
  <c r="AG79" i="2"/>
  <c r="AA81" i="2"/>
  <c r="AG81" i="2"/>
  <c r="AA83" i="2"/>
  <c r="AG83" i="2"/>
  <c r="AA85" i="2"/>
  <c r="AG85" i="2"/>
  <c r="AA86" i="2"/>
  <c r="AG86" i="2"/>
  <c r="AA87" i="2"/>
  <c r="AG87" i="2"/>
  <c r="AA88" i="2"/>
  <c r="AG88" i="2"/>
  <c r="AA89" i="2"/>
  <c r="AG89" i="2"/>
  <c r="AA90" i="2"/>
  <c r="AG90" i="2"/>
  <c r="AA91" i="2"/>
  <c r="AG91" i="2"/>
  <c r="AA92" i="2"/>
  <c r="AG92" i="2"/>
  <c r="AA93" i="2"/>
  <c r="AG93" i="2"/>
  <c r="AA94" i="2"/>
  <c r="AG94" i="2"/>
  <c r="AA95" i="2"/>
  <c r="AG95" i="2"/>
  <c r="AA96" i="2"/>
  <c r="AG96" i="2"/>
  <c r="AA97" i="2"/>
  <c r="AG97" i="2"/>
  <c r="AA98" i="2"/>
  <c r="AG98" i="2"/>
  <c r="AA99" i="2"/>
  <c r="AG99" i="2"/>
  <c r="AA100" i="2"/>
  <c r="AG100" i="2"/>
  <c r="AA101" i="2"/>
  <c r="AG101" i="2"/>
  <c r="AA102" i="2"/>
  <c r="AG102" i="2"/>
  <c r="AA103" i="2"/>
  <c r="AG103" i="2"/>
  <c r="AA104" i="2"/>
  <c r="AG104" i="2"/>
  <c r="AA105" i="2"/>
  <c r="AG105" i="2"/>
  <c r="AA106" i="2"/>
  <c r="AG106" i="2"/>
  <c r="AA107" i="2"/>
  <c r="AG107" i="2"/>
  <c r="AA108" i="2"/>
  <c r="AG108" i="2"/>
  <c r="AA109" i="2"/>
  <c r="AG109" i="2"/>
  <c r="AA110" i="2"/>
  <c r="AG110" i="2"/>
  <c r="AA111" i="2"/>
  <c r="AG111" i="2"/>
  <c r="AA112" i="2"/>
  <c r="AG112" i="2"/>
  <c r="AA113" i="2"/>
  <c r="AG113" i="2"/>
  <c r="AA114" i="2"/>
  <c r="AG114" i="2"/>
  <c r="AA115" i="2"/>
  <c r="AG115" i="2"/>
  <c r="AA116" i="2"/>
  <c r="AG116" i="2"/>
  <c r="AA117" i="2"/>
  <c r="AG117" i="2"/>
  <c r="AA118" i="2"/>
  <c r="AG118" i="2"/>
  <c r="AA119" i="2"/>
  <c r="AG119" i="2"/>
  <c r="AA120" i="2"/>
  <c r="AG120" i="2"/>
  <c r="AA121" i="2"/>
  <c r="AG121" i="2"/>
  <c r="AA122" i="2"/>
  <c r="AG122" i="2"/>
  <c r="AA123" i="2"/>
  <c r="AG123" i="2"/>
  <c r="AA124" i="2"/>
  <c r="AG124" i="2"/>
  <c r="AA125" i="2"/>
  <c r="AG125" i="2"/>
  <c r="AA126" i="2"/>
  <c r="AG126" i="2"/>
  <c r="AA127" i="2"/>
  <c r="AG127" i="2"/>
  <c r="AA128" i="2"/>
  <c r="AG128" i="2"/>
  <c r="AA129" i="2"/>
  <c r="AG129" i="2"/>
  <c r="AA130" i="2"/>
  <c r="AG130" i="2"/>
  <c r="AA131" i="2"/>
  <c r="AG131" i="2"/>
  <c r="AA132" i="2"/>
  <c r="AG132" i="2"/>
  <c r="AA133" i="2"/>
  <c r="AG133" i="2"/>
  <c r="AA134" i="2"/>
  <c r="AG134" i="2"/>
  <c r="AA135" i="2"/>
  <c r="AG135" i="2"/>
  <c r="AA136" i="2"/>
  <c r="AG136" i="2"/>
  <c r="AA137" i="2"/>
  <c r="AG137" i="2"/>
  <c r="AA138" i="2"/>
  <c r="AG138" i="2"/>
  <c r="AA139" i="2"/>
  <c r="AG139" i="2"/>
  <c r="AA140" i="2"/>
  <c r="AG140" i="2"/>
  <c r="AA141" i="2"/>
  <c r="AG141" i="2"/>
  <c r="AA142" i="2"/>
  <c r="AG142" i="2"/>
  <c r="AA143" i="2"/>
  <c r="AG143" i="2"/>
  <c r="AA144" i="2"/>
  <c r="AG144" i="2"/>
  <c r="AA145" i="2"/>
  <c r="AG145" i="2"/>
  <c r="AA146" i="2"/>
  <c r="AG146" i="2"/>
  <c r="AA147" i="2"/>
  <c r="AG147" i="2"/>
  <c r="AA148" i="2"/>
  <c r="AG148" i="2"/>
  <c r="AA149" i="2"/>
  <c r="AG149" i="2"/>
  <c r="AA150" i="2"/>
  <c r="AG150" i="2"/>
  <c r="AA151" i="2"/>
  <c r="AG151" i="2"/>
  <c r="AA152" i="2"/>
  <c r="AG152" i="2"/>
  <c r="AA153" i="2"/>
  <c r="AG153" i="2"/>
  <c r="AA154" i="2"/>
  <c r="AG154" i="2"/>
  <c r="AA155" i="2"/>
  <c r="AG155" i="2"/>
  <c r="AA156" i="2"/>
  <c r="AG156" i="2"/>
  <c r="AA157" i="2"/>
  <c r="AG157" i="2"/>
  <c r="AA158" i="2"/>
  <c r="AG158" i="2"/>
  <c r="AA159" i="2"/>
  <c r="AG159" i="2"/>
  <c r="AA160" i="2"/>
  <c r="AG160" i="2"/>
  <c r="AA161" i="2"/>
  <c r="AG161" i="2"/>
  <c r="AA162" i="2"/>
  <c r="AG162" i="2"/>
  <c r="AA163" i="2"/>
  <c r="AG163" i="2"/>
  <c r="AA164" i="2"/>
  <c r="AG164" i="2"/>
  <c r="AA165" i="2"/>
  <c r="AG165" i="2"/>
  <c r="AA166" i="2"/>
  <c r="AG166" i="2"/>
  <c r="AA167" i="2"/>
  <c r="AG167" i="2"/>
  <c r="AA168" i="2"/>
  <c r="AG168" i="2"/>
  <c r="AA169" i="2"/>
  <c r="AG169" i="2"/>
  <c r="AA170" i="2"/>
  <c r="AG170" i="2"/>
  <c r="AA171" i="2"/>
  <c r="AG171" i="2"/>
  <c r="AA172" i="2"/>
  <c r="AG172" i="2"/>
  <c r="AA173" i="2"/>
  <c r="AG173" i="2"/>
  <c r="AA174" i="2"/>
  <c r="AG174" i="2"/>
  <c r="AA175" i="2"/>
  <c r="AG175" i="2"/>
  <c r="AA176" i="2"/>
  <c r="AG176" i="2"/>
  <c r="AA177" i="2"/>
  <c r="AG177" i="2"/>
  <c r="AA178" i="2"/>
  <c r="AG178" i="2"/>
  <c r="AA179" i="2"/>
  <c r="AG179" i="2"/>
  <c r="AA180" i="2"/>
  <c r="AG180" i="2"/>
  <c r="AA181" i="2"/>
  <c r="AG181" i="2"/>
  <c r="AA182" i="2"/>
  <c r="AG182" i="2"/>
  <c r="AA183" i="2"/>
  <c r="AG183" i="2"/>
  <c r="AA184" i="2"/>
  <c r="AG184" i="2"/>
  <c r="AA185" i="2"/>
  <c r="AG185" i="2"/>
  <c r="AA186" i="2"/>
  <c r="AG186" i="2"/>
  <c r="AA187" i="2"/>
  <c r="AG187" i="2"/>
  <c r="AA188" i="2"/>
  <c r="AG188" i="2"/>
  <c r="AA189" i="2"/>
  <c r="AG189" i="2"/>
  <c r="AA190" i="2"/>
  <c r="AG190" i="2"/>
  <c r="AA192" i="2"/>
  <c r="AG192" i="2"/>
  <c r="AA193" i="2"/>
  <c r="AG193" i="2"/>
  <c r="AA194" i="2"/>
  <c r="AG194" i="2"/>
  <c r="AA195" i="2"/>
  <c r="AG195" i="2"/>
  <c r="AA196" i="2"/>
  <c r="AG196" i="2"/>
  <c r="AA197" i="2"/>
  <c r="AG197" i="2"/>
  <c r="AA198" i="2"/>
  <c r="AG198" i="2"/>
  <c r="AA199" i="2"/>
  <c r="AG199" i="2"/>
  <c r="AA200" i="2"/>
  <c r="AG200" i="2"/>
  <c r="AA201" i="2"/>
  <c r="AG201" i="2"/>
  <c r="AA202" i="2"/>
  <c r="AG202" i="2"/>
  <c r="AA203" i="2"/>
  <c r="AG203" i="2"/>
  <c r="AA204" i="2"/>
  <c r="AG204" i="2"/>
  <c r="AA205" i="2"/>
  <c r="AG205" i="2"/>
  <c r="AA206" i="2"/>
  <c r="AG206" i="2"/>
  <c r="AA207" i="2"/>
  <c r="AG207" i="2"/>
  <c r="AA208" i="2"/>
  <c r="AG208" i="2"/>
  <c r="AA209" i="2"/>
  <c r="AG209" i="2"/>
  <c r="AA210" i="2"/>
  <c r="AG210" i="2"/>
  <c r="AA211" i="2"/>
  <c r="AG211" i="2"/>
  <c r="AA212" i="2"/>
  <c r="AG212" i="2"/>
  <c r="AA213" i="2"/>
  <c r="AG213" i="2"/>
  <c r="AA214" i="2"/>
  <c r="AG214" i="2"/>
  <c r="AA215" i="2"/>
  <c r="AG215" i="2"/>
  <c r="AA216" i="2"/>
  <c r="AG216" i="2"/>
  <c r="AA217" i="2"/>
  <c r="AG217" i="2"/>
  <c r="AA218" i="2"/>
  <c r="AG218" i="2"/>
  <c r="AA219" i="2"/>
  <c r="AG219" i="2"/>
  <c r="AA220" i="2"/>
  <c r="AG220" i="2"/>
  <c r="AA221" i="2"/>
  <c r="AG221" i="2"/>
  <c r="AA222" i="2"/>
  <c r="AG222" i="2"/>
  <c r="AA223" i="2"/>
  <c r="AG223" i="2"/>
  <c r="AA224" i="2"/>
  <c r="AG224" i="2"/>
  <c r="AA225" i="2"/>
  <c r="AG225" i="2"/>
  <c r="AA226" i="2"/>
  <c r="AG226" i="2"/>
  <c r="AA227" i="2"/>
  <c r="AG227" i="2"/>
  <c r="AA228" i="2"/>
  <c r="AG228" i="2"/>
  <c r="AA229" i="2"/>
  <c r="AG229" i="2"/>
  <c r="AA230" i="2"/>
  <c r="AG230" i="2"/>
  <c r="AA231" i="2"/>
  <c r="AG231" i="2"/>
  <c r="AA232" i="2"/>
  <c r="AG232" i="2"/>
  <c r="AA233" i="2"/>
  <c r="AG233" i="2"/>
  <c r="AA234" i="2"/>
  <c r="AG234" i="2"/>
  <c r="AA235" i="2"/>
  <c r="AG235" i="2"/>
  <c r="AA236" i="2"/>
  <c r="AG236" i="2"/>
  <c r="AA237" i="2"/>
  <c r="AG237" i="2"/>
  <c r="AA238" i="2"/>
  <c r="AG238" i="2"/>
  <c r="AA239" i="2"/>
  <c r="AG239" i="2"/>
  <c r="AA240" i="2"/>
  <c r="AG240" i="2"/>
  <c r="AA241" i="2"/>
  <c r="AG241" i="2"/>
  <c r="AA242" i="2"/>
  <c r="AG242" i="2"/>
  <c r="AA243" i="2"/>
  <c r="AG243" i="2"/>
  <c r="AA244" i="2"/>
  <c r="AG244" i="2"/>
  <c r="AA245" i="2"/>
  <c r="AG245" i="2"/>
  <c r="AA246" i="2"/>
  <c r="AG246" i="2"/>
  <c r="AA247" i="2"/>
  <c r="AG247" i="2"/>
  <c r="AA248" i="2"/>
  <c r="AG248" i="2"/>
  <c r="AA249" i="2"/>
  <c r="AG249" i="2"/>
  <c r="AA250" i="2"/>
  <c r="AG250" i="2"/>
  <c r="AA251" i="2"/>
  <c r="AG251" i="2"/>
  <c r="AA252" i="2"/>
  <c r="AG252" i="2"/>
  <c r="AA253" i="2"/>
  <c r="AG253" i="2"/>
  <c r="AA254" i="2"/>
  <c r="AG254" i="2"/>
  <c r="AA255" i="2"/>
  <c r="AG255" i="2"/>
  <c r="AA256" i="2"/>
  <c r="AG256" i="2"/>
  <c r="AA257" i="2"/>
  <c r="AG257" i="2"/>
  <c r="AA258" i="2"/>
  <c r="AG258" i="2"/>
  <c r="AA259" i="2"/>
  <c r="AG259" i="2"/>
  <c r="AA260" i="2"/>
  <c r="AG260" i="2"/>
  <c r="AA261" i="2"/>
  <c r="AG261" i="2"/>
  <c r="AA262" i="2"/>
  <c r="AG262" i="2"/>
  <c r="AA263" i="2"/>
  <c r="AG263" i="2"/>
  <c r="AA264" i="2"/>
  <c r="AG264" i="2"/>
  <c r="AA265" i="2"/>
  <c r="AG265" i="2"/>
  <c r="AA266" i="2"/>
  <c r="AG266" i="2"/>
  <c r="AA267" i="2"/>
  <c r="AG267" i="2"/>
  <c r="AA268" i="2"/>
  <c r="AG268" i="2"/>
  <c r="AA269" i="2"/>
  <c r="AG269" i="2"/>
  <c r="AA270" i="2"/>
  <c r="AG270" i="2"/>
  <c r="AA271" i="2"/>
  <c r="AG271" i="2"/>
  <c r="AA272" i="2"/>
  <c r="AG272" i="2"/>
  <c r="AA273" i="2"/>
  <c r="AG273" i="2"/>
  <c r="AA274" i="2"/>
  <c r="AG274" i="2"/>
  <c r="AA275" i="2"/>
  <c r="AG275" i="2"/>
  <c r="AA276" i="2"/>
  <c r="AG276" i="2"/>
  <c r="AA277" i="2"/>
  <c r="AG277" i="2"/>
  <c r="AA278" i="2"/>
  <c r="AG278" i="2"/>
  <c r="AA279" i="2"/>
  <c r="AG279" i="2"/>
  <c r="AA280" i="2"/>
  <c r="AG280" i="2"/>
  <c r="AA281" i="2"/>
  <c r="AG281" i="2"/>
  <c r="AA282" i="2"/>
  <c r="AG282" i="2"/>
  <c r="AA283" i="2"/>
  <c r="AG283" i="2"/>
  <c r="AA284" i="2"/>
  <c r="AG284" i="2"/>
  <c r="AA285" i="2"/>
  <c r="AG285" i="2"/>
  <c r="AA286" i="2"/>
  <c r="AG286" i="2"/>
  <c r="AA287" i="2"/>
  <c r="AG287" i="2"/>
  <c r="AA288" i="2"/>
  <c r="AG288" i="2"/>
  <c r="AA289" i="2"/>
  <c r="AG289" i="2"/>
  <c r="AA290" i="2"/>
  <c r="AG290" i="2"/>
  <c r="AA291" i="2"/>
  <c r="AG291" i="2"/>
  <c r="AA292" i="2"/>
  <c r="AG292" i="2"/>
  <c r="AA293" i="2"/>
  <c r="AG293" i="2"/>
  <c r="AA294" i="2"/>
  <c r="AG294" i="2"/>
  <c r="AA295" i="2"/>
  <c r="AG295" i="2"/>
  <c r="AA296" i="2"/>
  <c r="AG296" i="2"/>
  <c r="AA297" i="2"/>
  <c r="AG297" i="2"/>
  <c r="AA298" i="2"/>
  <c r="AG298" i="2"/>
  <c r="AA300" i="2"/>
  <c r="AG300" i="2"/>
  <c r="AA302" i="2"/>
  <c r="AG302" i="2"/>
  <c r="AA303" i="2"/>
  <c r="AG303" i="2"/>
  <c r="AA304" i="2"/>
  <c r="AG304" i="2"/>
  <c r="AA305" i="2"/>
  <c r="AG305" i="2"/>
  <c r="AA306" i="2"/>
  <c r="AG306" i="2"/>
  <c r="AA307" i="2"/>
  <c r="AG307" i="2"/>
  <c r="AA308" i="2"/>
  <c r="AG308" i="2"/>
  <c r="AA309" i="2"/>
  <c r="AG309" i="2"/>
  <c r="AA310" i="2"/>
  <c r="AG310" i="2"/>
  <c r="AA311" i="2"/>
  <c r="AG311" i="2"/>
  <c r="AA312" i="2"/>
  <c r="AG312" i="2"/>
  <c r="AA313" i="2"/>
  <c r="AG313" i="2"/>
  <c r="AA314" i="2"/>
  <c r="AG314" i="2"/>
  <c r="AA315" i="2"/>
  <c r="AG315" i="2"/>
  <c r="AA316" i="2"/>
  <c r="AG316" i="2"/>
  <c r="AA317" i="2"/>
  <c r="AG317" i="2"/>
  <c r="AA318" i="2"/>
  <c r="AG318" i="2"/>
  <c r="AA319" i="2"/>
  <c r="AG319" i="2"/>
  <c r="AA320" i="2"/>
  <c r="AG320" i="2"/>
  <c r="AA321" i="2"/>
  <c r="AG321" i="2"/>
  <c r="AA322" i="2"/>
  <c r="AG322" i="2"/>
  <c r="AA323" i="2"/>
  <c r="AG323" i="2"/>
  <c r="AA324" i="2"/>
  <c r="AG324" i="2"/>
  <c r="AA325" i="2"/>
  <c r="AG325" i="2"/>
  <c r="AA326" i="2"/>
  <c r="AG326" i="2"/>
  <c r="AA327" i="2"/>
  <c r="AG327" i="2"/>
  <c r="AA328" i="2"/>
  <c r="AG328" i="2"/>
  <c r="AA329" i="2"/>
  <c r="AG329" i="2"/>
  <c r="AA330" i="2"/>
  <c r="AG330" i="2"/>
  <c r="AA331" i="2"/>
  <c r="AG331" i="2"/>
  <c r="AA332" i="2"/>
  <c r="AG332" i="2"/>
  <c r="AA333" i="2"/>
  <c r="AG333" i="2"/>
  <c r="AA334" i="2"/>
  <c r="AG334" i="2"/>
  <c r="AA335" i="2"/>
  <c r="AG335" i="2"/>
  <c r="AA336" i="2"/>
  <c r="AG336" i="2"/>
  <c r="AA337" i="2"/>
  <c r="AG337" i="2"/>
  <c r="AA338" i="2"/>
  <c r="AG338" i="2"/>
  <c r="AA339" i="2"/>
  <c r="AG339" i="2"/>
  <c r="AA340" i="2"/>
  <c r="AG340" i="2"/>
  <c r="AA341" i="2"/>
  <c r="AG341" i="2"/>
  <c r="AA342" i="2"/>
  <c r="AG342" i="2"/>
  <c r="AA343" i="2"/>
  <c r="AG343" i="2"/>
  <c r="AA344" i="2"/>
  <c r="AG344" i="2"/>
  <c r="AA345" i="2"/>
  <c r="AG345" i="2"/>
  <c r="AA346" i="2"/>
  <c r="AG346" i="2"/>
  <c r="AA347" i="2"/>
  <c r="AG347" i="2"/>
  <c r="AA348" i="2"/>
  <c r="AG348" i="2"/>
  <c r="AA478" i="3" l="1"/>
  <c r="U345" i="3"/>
  <c r="AG231" i="3"/>
  <c r="AA231" i="3"/>
  <c r="AG130" i="3"/>
  <c r="U130" i="3"/>
  <c r="AA128" i="3"/>
  <c r="AG126" i="3"/>
  <c r="U126" i="3"/>
  <c r="AA124" i="3"/>
  <c r="AG122" i="3"/>
  <c r="U122" i="3"/>
  <c r="AA120" i="3"/>
  <c r="AA119" i="3"/>
  <c r="AA130" i="3"/>
  <c r="AG128" i="3"/>
  <c r="U128" i="3"/>
  <c r="AA126" i="3"/>
  <c r="AG124" i="3"/>
  <c r="U124" i="3"/>
  <c r="AA122" i="3"/>
  <c r="AG120" i="3"/>
  <c r="AG478" i="3" s="1"/>
  <c r="U120" i="3"/>
  <c r="U478" i="3" s="1"/>
  <c r="U65" i="3"/>
  <c r="AA76" i="1"/>
  <c r="AG74" i="1"/>
  <c r="U74" i="1"/>
  <c r="U126" i="1" s="1"/>
  <c r="AG76" i="1"/>
  <c r="U76" i="1"/>
  <c r="AA74" i="1"/>
  <c r="AA126" i="1" s="1"/>
  <c r="U65" i="1"/>
  <c r="AA63" i="1"/>
  <c r="AG61" i="1"/>
  <c r="U61" i="1"/>
  <c r="AA59" i="1"/>
  <c r="AG57" i="1"/>
  <c r="U57" i="1"/>
  <c r="AA55" i="1"/>
  <c r="AG53" i="1"/>
  <c r="U53" i="1"/>
  <c r="AA51" i="1"/>
  <c r="AG49" i="1"/>
  <c r="U49" i="1"/>
  <c r="AA47" i="1"/>
  <c r="AG45" i="1"/>
  <c r="U45" i="1"/>
  <c r="AA43" i="1"/>
  <c r="AG41" i="1"/>
  <c r="U41" i="1"/>
  <c r="AA39" i="1"/>
  <c r="AG37" i="1"/>
  <c r="U37" i="1"/>
  <c r="AA35" i="1"/>
  <c r="AG33" i="1"/>
  <c r="U33" i="1"/>
  <c r="AA31" i="1"/>
  <c r="AG29" i="1"/>
  <c r="U29" i="1"/>
  <c r="AA27" i="1"/>
  <c r="AG25" i="1"/>
  <c r="U25" i="1"/>
  <c r="AA23" i="1"/>
  <c r="AG21" i="1"/>
  <c r="U21" i="1"/>
  <c r="AG63" i="1"/>
  <c r="U63" i="1"/>
  <c r="AA61" i="1"/>
  <c r="AG59" i="1"/>
  <c r="U59" i="1"/>
  <c r="AA57" i="1"/>
  <c r="AG55" i="1"/>
  <c r="U55" i="1"/>
  <c r="AA53" i="1"/>
  <c r="AG51" i="1"/>
  <c r="U51" i="1"/>
  <c r="AA49" i="1"/>
  <c r="AG47" i="1"/>
  <c r="U47" i="1"/>
  <c r="AA45" i="1"/>
  <c r="AG43" i="1"/>
  <c r="U43" i="1"/>
  <c r="AA41" i="1"/>
  <c r="AG39" i="1"/>
  <c r="U39" i="1"/>
  <c r="AA37" i="1"/>
  <c r="AG35" i="1"/>
  <c r="U35" i="1"/>
  <c r="AA33" i="1"/>
  <c r="AG31" i="1"/>
  <c r="U31" i="1"/>
  <c r="AA29" i="1"/>
  <c r="AG27" i="1"/>
  <c r="U27" i="1"/>
  <c r="AA25" i="1"/>
  <c r="AG23" i="1"/>
  <c r="U23" i="1"/>
  <c r="AA21" i="1"/>
  <c r="AG20" i="1"/>
  <c r="AG126" i="1" s="1"/>
  <c r="AG301" i="2"/>
  <c r="AA299" i="2"/>
  <c r="AA301" i="2"/>
  <c r="AG299" i="2"/>
  <c r="AA191" i="2"/>
  <c r="AG191" i="2"/>
  <c r="AG84" i="2"/>
  <c r="AA82" i="2"/>
  <c r="AG80" i="2"/>
  <c r="AA84" i="2"/>
  <c r="AG82" i="2"/>
  <c r="AA80" i="2"/>
  <c r="AA352" i="2" s="1"/>
  <c r="AG63" i="2"/>
  <c r="AA61" i="2"/>
  <c r="AG59" i="2"/>
  <c r="AA57" i="2"/>
  <c r="AG55" i="2"/>
  <c r="AA53" i="2"/>
  <c r="AG51" i="2"/>
  <c r="AA49" i="2"/>
  <c r="AG47" i="2"/>
  <c r="AA45" i="2"/>
  <c r="AG43" i="2"/>
  <c r="AA41" i="2"/>
  <c r="AG39" i="2"/>
  <c r="AA37" i="2"/>
  <c r="AG35" i="2"/>
  <c r="AA33" i="2"/>
  <c r="AG31" i="2"/>
  <c r="AA29" i="2"/>
  <c r="AG27" i="2"/>
  <c r="AA25" i="2"/>
  <c r="AG23" i="2"/>
  <c r="AA63" i="2"/>
  <c r="AG61" i="2"/>
  <c r="AA59" i="2"/>
  <c r="AG57" i="2"/>
  <c r="AA55" i="2"/>
  <c r="AG53" i="2"/>
  <c r="AA51" i="2"/>
  <c r="AG49" i="2"/>
  <c r="AA47" i="2"/>
  <c r="AG45" i="2"/>
  <c r="AA43" i="2"/>
  <c r="AG41" i="2"/>
  <c r="AA39" i="2"/>
  <c r="AG37" i="2"/>
  <c r="AA35" i="2"/>
  <c r="AG33" i="2"/>
  <c r="AA31" i="2"/>
  <c r="AG29" i="2"/>
  <c r="AA27" i="2"/>
  <c r="AG25" i="2"/>
  <c r="AG352" i="2" l="1"/>
  <c r="K209" i="16"/>
  <c r="I209" i="16"/>
  <c r="AE7" i="16"/>
  <c r="Y7" i="16"/>
  <c r="S7" i="16"/>
  <c r="L209" i="16"/>
  <c r="J209" i="16"/>
  <c r="M209" i="16"/>
  <c r="H209" i="16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J8" i="3"/>
  <c r="K8" i="3"/>
  <c r="L8" i="3"/>
  <c r="M8" i="3"/>
  <c r="N8" i="3"/>
  <c r="J9" i="3"/>
  <c r="K9" i="3"/>
  <c r="L9" i="3"/>
  <c r="M9" i="3"/>
  <c r="N9" i="3"/>
  <c r="J10" i="3"/>
  <c r="K10" i="3"/>
  <c r="L10" i="3"/>
  <c r="M10" i="3"/>
  <c r="N10" i="3"/>
  <c r="J11" i="3"/>
  <c r="K11" i="3"/>
  <c r="L11" i="3"/>
  <c r="M11" i="3"/>
  <c r="N11" i="3"/>
  <c r="J12" i="3"/>
  <c r="K12" i="3"/>
  <c r="L12" i="3"/>
  <c r="M12" i="3"/>
  <c r="N12" i="3"/>
  <c r="J13" i="3"/>
  <c r="K13" i="3"/>
  <c r="L13" i="3"/>
  <c r="M13" i="3"/>
  <c r="N13" i="3"/>
  <c r="J14" i="3"/>
  <c r="K14" i="3"/>
  <c r="L14" i="3"/>
  <c r="M14" i="3"/>
  <c r="N14" i="3"/>
  <c r="J15" i="3"/>
  <c r="K15" i="3"/>
  <c r="L15" i="3"/>
  <c r="M15" i="3"/>
  <c r="N15" i="3"/>
  <c r="J16" i="3"/>
  <c r="K16" i="3"/>
  <c r="L16" i="3"/>
  <c r="M16" i="3"/>
  <c r="N16" i="3"/>
  <c r="J17" i="3"/>
  <c r="K17" i="3"/>
  <c r="L17" i="3"/>
  <c r="M17" i="3"/>
  <c r="N17" i="3"/>
  <c r="J18" i="3"/>
  <c r="K18" i="3"/>
  <c r="L18" i="3"/>
  <c r="M18" i="3"/>
  <c r="N18" i="3"/>
  <c r="J19" i="3"/>
  <c r="K19" i="3"/>
  <c r="L19" i="3"/>
  <c r="M19" i="3"/>
  <c r="N19" i="3"/>
  <c r="J20" i="3"/>
  <c r="K20" i="3"/>
  <c r="L20" i="3"/>
  <c r="M20" i="3"/>
  <c r="N20" i="3"/>
  <c r="J21" i="3"/>
  <c r="K21" i="3"/>
  <c r="L21" i="3"/>
  <c r="M21" i="3"/>
  <c r="N21" i="3"/>
  <c r="J22" i="3"/>
  <c r="K22" i="3"/>
  <c r="L22" i="3"/>
  <c r="M22" i="3"/>
  <c r="N22" i="3"/>
  <c r="J23" i="3"/>
  <c r="K23" i="3"/>
  <c r="L23" i="3"/>
  <c r="M23" i="3"/>
  <c r="N23" i="3"/>
  <c r="J24" i="3"/>
  <c r="K24" i="3"/>
  <c r="L24" i="3"/>
  <c r="M24" i="3"/>
  <c r="N24" i="3"/>
  <c r="J25" i="3"/>
  <c r="K25" i="3"/>
  <c r="L25" i="3"/>
  <c r="M25" i="3"/>
  <c r="N25" i="3"/>
  <c r="J26" i="3"/>
  <c r="K26" i="3"/>
  <c r="L26" i="3"/>
  <c r="M26" i="3"/>
  <c r="N26" i="3"/>
  <c r="J27" i="3"/>
  <c r="K27" i="3"/>
  <c r="L27" i="3"/>
  <c r="M27" i="3"/>
  <c r="N27" i="3"/>
  <c r="J28" i="3"/>
  <c r="K28" i="3"/>
  <c r="L28" i="3"/>
  <c r="M28" i="3"/>
  <c r="N28" i="3"/>
  <c r="J29" i="3"/>
  <c r="K29" i="3"/>
  <c r="L29" i="3"/>
  <c r="M29" i="3"/>
  <c r="N29" i="3"/>
  <c r="J30" i="3"/>
  <c r="K30" i="3"/>
  <c r="L30" i="3"/>
  <c r="M30" i="3"/>
  <c r="N30" i="3"/>
  <c r="J31" i="3"/>
  <c r="K31" i="3"/>
  <c r="L31" i="3"/>
  <c r="M31" i="3"/>
  <c r="N31" i="3"/>
  <c r="J32" i="3"/>
  <c r="K32" i="3"/>
  <c r="L32" i="3"/>
  <c r="M32" i="3"/>
  <c r="N32" i="3"/>
  <c r="J33" i="3"/>
  <c r="K33" i="3"/>
  <c r="L33" i="3"/>
  <c r="M33" i="3"/>
  <c r="N33" i="3"/>
  <c r="J34" i="3"/>
  <c r="K34" i="3"/>
  <c r="L34" i="3"/>
  <c r="M34" i="3"/>
  <c r="N34" i="3"/>
  <c r="J35" i="3"/>
  <c r="K35" i="3"/>
  <c r="L35" i="3"/>
  <c r="M35" i="3"/>
  <c r="N35" i="3"/>
  <c r="J36" i="3"/>
  <c r="K36" i="3"/>
  <c r="L36" i="3"/>
  <c r="M36" i="3"/>
  <c r="N36" i="3"/>
  <c r="J37" i="3"/>
  <c r="K37" i="3"/>
  <c r="L37" i="3"/>
  <c r="M37" i="3"/>
  <c r="N37" i="3"/>
  <c r="J38" i="3"/>
  <c r="K38" i="3"/>
  <c r="L38" i="3"/>
  <c r="M38" i="3"/>
  <c r="N38" i="3"/>
  <c r="J39" i="3"/>
  <c r="K39" i="3"/>
  <c r="L39" i="3"/>
  <c r="M39" i="3"/>
  <c r="N39" i="3"/>
  <c r="J40" i="3"/>
  <c r="K40" i="3"/>
  <c r="L40" i="3"/>
  <c r="M40" i="3"/>
  <c r="N40" i="3"/>
  <c r="J41" i="3"/>
  <c r="K41" i="3"/>
  <c r="L41" i="3"/>
  <c r="M41" i="3"/>
  <c r="N41" i="3"/>
  <c r="J42" i="3"/>
  <c r="K42" i="3"/>
  <c r="L42" i="3"/>
  <c r="M42" i="3"/>
  <c r="N42" i="3"/>
  <c r="J43" i="3"/>
  <c r="K43" i="3"/>
  <c r="L43" i="3"/>
  <c r="M43" i="3"/>
  <c r="N43" i="3"/>
  <c r="J44" i="3"/>
  <c r="K44" i="3"/>
  <c r="L44" i="3"/>
  <c r="M44" i="3"/>
  <c r="N44" i="3"/>
  <c r="J45" i="3"/>
  <c r="K45" i="3"/>
  <c r="L45" i="3"/>
  <c r="M45" i="3"/>
  <c r="N45" i="3"/>
  <c r="J46" i="3"/>
  <c r="K46" i="3"/>
  <c r="L46" i="3"/>
  <c r="M46" i="3"/>
  <c r="N46" i="3"/>
  <c r="J47" i="3"/>
  <c r="K47" i="3"/>
  <c r="L47" i="3"/>
  <c r="M47" i="3"/>
  <c r="N47" i="3"/>
  <c r="J48" i="3"/>
  <c r="K48" i="3"/>
  <c r="L48" i="3"/>
  <c r="M48" i="3"/>
  <c r="N48" i="3"/>
  <c r="J49" i="3"/>
  <c r="K49" i="3"/>
  <c r="L49" i="3"/>
  <c r="M49" i="3"/>
  <c r="N49" i="3"/>
  <c r="J50" i="3"/>
  <c r="K50" i="3"/>
  <c r="L50" i="3"/>
  <c r="M50" i="3"/>
  <c r="N50" i="3"/>
  <c r="J51" i="3"/>
  <c r="K51" i="3"/>
  <c r="L51" i="3"/>
  <c r="M51" i="3"/>
  <c r="N51" i="3"/>
  <c r="J52" i="3"/>
  <c r="K52" i="3"/>
  <c r="L52" i="3"/>
  <c r="M52" i="3"/>
  <c r="N52" i="3"/>
  <c r="J53" i="3"/>
  <c r="K53" i="3"/>
  <c r="L53" i="3"/>
  <c r="M53" i="3"/>
  <c r="N53" i="3"/>
  <c r="J54" i="3"/>
  <c r="K54" i="3"/>
  <c r="L54" i="3"/>
  <c r="M54" i="3"/>
  <c r="N54" i="3"/>
  <c r="J55" i="3"/>
  <c r="K55" i="3"/>
  <c r="L55" i="3"/>
  <c r="M55" i="3"/>
  <c r="N55" i="3"/>
  <c r="J56" i="3"/>
  <c r="K56" i="3"/>
  <c r="L56" i="3"/>
  <c r="M56" i="3"/>
  <c r="N56" i="3"/>
  <c r="J57" i="3"/>
  <c r="K57" i="3"/>
  <c r="L57" i="3"/>
  <c r="M57" i="3"/>
  <c r="N57" i="3"/>
  <c r="J58" i="3"/>
  <c r="K58" i="3"/>
  <c r="L58" i="3"/>
  <c r="M58" i="3"/>
  <c r="N58" i="3"/>
  <c r="J59" i="3"/>
  <c r="K59" i="3"/>
  <c r="L59" i="3"/>
  <c r="M59" i="3"/>
  <c r="N59" i="3"/>
  <c r="J60" i="3"/>
  <c r="K60" i="3"/>
  <c r="L60" i="3"/>
  <c r="M60" i="3"/>
  <c r="N60" i="3"/>
  <c r="J61" i="3"/>
  <c r="K61" i="3"/>
  <c r="L61" i="3"/>
  <c r="M61" i="3"/>
  <c r="N61" i="3"/>
  <c r="J62" i="3"/>
  <c r="K62" i="3"/>
  <c r="L62" i="3"/>
  <c r="M62" i="3"/>
  <c r="N62" i="3"/>
  <c r="J63" i="3"/>
  <c r="K63" i="3"/>
  <c r="L63" i="3"/>
  <c r="M63" i="3"/>
  <c r="N63" i="3"/>
  <c r="J64" i="3"/>
  <c r="K64" i="3"/>
  <c r="L64" i="3"/>
  <c r="M64" i="3"/>
  <c r="N64" i="3"/>
  <c r="J65" i="3"/>
  <c r="K65" i="3"/>
  <c r="L65" i="3"/>
  <c r="M65" i="3"/>
  <c r="N65" i="3"/>
  <c r="J66" i="3"/>
  <c r="K66" i="3"/>
  <c r="L66" i="3"/>
  <c r="M66" i="3"/>
  <c r="N66" i="3"/>
  <c r="J67" i="3"/>
  <c r="K67" i="3"/>
  <c r="L67" i="3"/>
  <c r="M67" i="3"/>
  <c r="N67" i="3"/>
  <c r="J68" i="3"/>
  <c r="K68" i="3"/>
  <c r="L68" i="3"/>
  <c r="M68" i="3"/>
  <c r="N68" i="3"/>
  <c r="J69" i="3"/>
  <c r="K69" i="3"/>
  <c r="L69" i="3"/>
  <c r="M69" i="3"/>
  <c r="N69" i="3"/>
  <c r="J70" i="3"/>
  <c r="K70" i="3"/>
  <c r="L70" i="3"/>
  <c r="M70" i="3"/>
  <c r="N70" i="3"/>
  <c r="J71" i="3"/>
  <c r="K71" i="3"/>
  <c r="L71" i="3"/>
  <c r="M71" i="3"/>
  <c r="N71" i="3"/>
  <c r="J72" i="3"/>
  <c r="K72" i="3"/>
  <c r="L72" i="3"/>
  <c r="M72" i="3"/>
  <c r="N72" i="3"/>
  <c r="J73" i="3"/>
  <c r="K73" i="3"/>
  <c r="L73" i="3"/>
  <c r="M73" i="3"/>
  <c r="N73" i="3"/>
  <c r="J74" i="3"/>
  <c r="K74" i="3"/>
  <c r="L74" i="3"/>
  <c r="M74" i="3"/>
  <c r="N74" i="3"/>
  <c r="J75" i="3"/>
  <c r="K75" i="3"/>
  <c r="L75" i="3"/>
  <c r="M75" i="3"/>
  <c r="N75" i="3"/>
  <c r="J76" i="3"/>
  <c r="K76" i="3"/>
  <c r="L76" i="3"/>
  <c r="M76" i="3"/>
  <c r="N76" i="3"/>
  <c r="J77" i="3"/>
  <c r="K77" i="3"/>
  <c r="L77" i="3"/>
  <c r="M77" i="3"/>
  <c r="N77" i="3"/>
  <c r="J78" i="3"/>
  <c r="K78" i="3"/>
  <c r="L78" i="3"/>
  <c r="M78" i="3"/>
  <c r="N78" i="3"/>
  <c r="J79" i="3"/>
  <c r="K79" i="3"/>
  <c r="L79" i="3"/>
  <c r="M79" i="3"/>
  <c r="N79" i="3"/>
  <c r="J80" i="3"/>
  <c r="K80" i="3"/>
  <c r="L80" i="3"/>
  <c r="M80" i="3"/>
  <c r="N80" i="3"/>
  <c r="J81" i="3"/>
  <c r="K81" i="3"/>
  <c r="L81" i="3"/>
  <c r="M81" i="3"/>
  <c r="N81" i="3"/>
  <c r="J82" i="3"/>
  <c r="K82" i="3"/>
  <c r="L82" i="3"/>
  <c r="M82" i="3"/>
  <c r="N82" i="3"/>
  <c r="J83" i="3"/>
  <c r="K83" i="3"/>
  <c r="L83" i="3"/>
  <c r="M83" i="3"/>
  <c r="N83" i="3"/>
  <c r="J84" i="3"/>
  <c r="K84" i="3"/>
  <c r="L84" i="3"/>
  <c r="M84" i="3"/>
  <c r="N84" i="3"/>
  <c r="J85" i="3"/>
  <c r="K85" i="3"/>
  <c r="L85" i="3"/>
  <c r="M85" i="3"/>
  <c r="N85" i="3"/>
  <c r="J86" i="3"/>
  <c r="K86" i="3"/>
  <c r="L86" i="3"/>
  <c r="M86" i="3"/>
  <c r="N86" i="3"/>
  <c r="J87" i="3"/>
  <c r="K87" i="3"/>
  <c r="L87" i="3"/>
  <c r="M87" i="3"/>
  <c r="N87" i="3"/>
  <c r="J88" i="3"/>
  <c r="K88" i="3"/>
  <c r="L88" i="3"/>
  <c r="M88" i="3"/>
  <c r="N88" i="3"/>
  <c r="J89" i="3"/>
  <c r="K89" i="3"/>
  <c r="L89" i="3"/>
  <c r="M89" i="3"/>
  <c r="N89" i="3"/>
  <c r="J90" i="3"/>
  <c r="K90" i="3"/>
  <c r="L90" i="3"/>
  <c r="M90" i="3"/>
  <c r="N90" i="3"/>
  <c r="J91" i="3"/>
  <c r="K91" i="3"/>
  <c r="L91" i="3"/>
  <c r="M91" i="3"/>
  <c r="N91" i="3"/>
  <c r="J92" i="3"/>
  <c r="K92" i="3"/>
  <c r="L92" i="3"/>
  <c r="M92" i="3"/>
  <c r="N92" i="3"/>
  <c r="J93" i="3"/>
  <c r="K93" i="3"/>
  <c r="L93" i="3"/>
  <c r="M93" i="3"/>
  <c r="N93" i="3"/>
  <c r="J94" i="3"/>
  <c r="K94" i="3"/>
  <c r="L94" i="3"/>
  <c r="M94" i="3"/>
  <c r="N94" i="3"/>
  <c r="J95" i="3"/>
  <c r="K95" i="3"/>
  <c r="L95" i="3"/>
  <c r="M95" i="3"/>
  <c r="N95" i="3"/>
  <c r="J96" i="3"/>
  <c r="K96" i="3"/>
  <c r="L96" i="3"/>
  <c r="M96" i="3"/>
  <c r="N96" i="3"/>
  <c r="J97" i="3"/>
  <c r="K97" i="3"/>
  <c r="L97" i="3"/>
  <c r="M97" i="3"/>
  <c r="N97" i="3"/>
  <c r="J98" i="3"/>
  <c r="K98" i="3"/>
  <c r="L98" i="3"/>
  <c r="M98" i="3"/>
  <c r="N98" i="3"/>
  <c r="J99" i="3"/>
  <c r="K99" i="3"/>
  <c r="L99" i="3"/>
  <c r="M99" i="3"/>
  <c r="N99" i="3"/>
  <c r="J100" i="3"/>
  <c r="K100" i="3"/>
  <c r="L100" i="3"/>
  <c r="M100" i="3"/>
  <c r="N100" i="3"/>
  <c r="J101" i="3"/>
  <c r="K101" i="3"/>
  <c r="L101" i="3"/>
  <c r="M101" i="3"/>
  <c r="N101" i="3"/>
  <c r="J102" i="3"/>
  <c r="K102" i="3"/>
  <c r="L102" i="3"/>
  <c r="M102" i="3"/>
  <c r="N102" i="3"/>
  <c r="J103" i="3"/>
  <c r="K103" i="3"/>
  <c r="L103" i="3"/>
  <c r="M103" i="3"/>
  <c r="N103" i="3"/>
  <c r="J104" i="3"/>
  <c r="K104" i="3"/>
  <c r="L104" i="3"/>
  <c r="M104" i="3"/>
  <c r="N104" i="3"/>
  <c r="J105" i="3"/>
  <c r="K105" i="3"/>
  <c r="L105" i="3"/>
  <c r="M105" i="3"/>
  <c r="N105" i="3"/>
  <c r="J106" i="3"/>
  <c r="K106" i="3"/>
  <c r="L106" i="3"/>
  <c r="M106" i="3"/>
  <c r="N106" i="3"/>
  <c r="J107" i="3"/>
  <c r="K107" i="3"/>
  <c r="L107" i="3"/>
  <c r="M107" i="3"/>
  <c r="N107" i="3"/>
  <c r="J108" i="3"/>
  <c r="K108" i="3"/>
  <c r="L108" i="3"/>
  <c r="M108" i="3"/>
  <c r="N108" i="3"/>
  <c r="J109" i="3"/>
  <c r="K109" i="3"/>
  <c r="L109" i="3"/>
  <c r="M109" i="3"/>
  <c r="N109" i="3"/>
  <c r="J110" i="3"/>
  <c r="K110" i="3"/>
  <c r="L110" i="3"/>
  <c r="M110" i="3"/>
  <c r="N110" i="3"/>
  <c r="J111" i="3"/>
  <c r="K111" i="3"/>
  <c r="L111" i="3"/>
  <c r="M111" i="3"/>
  <c r="N111" i="3"/>
  <c r="J112" i="3"/>
  <c r="K112" i="3"/>
  <c r="L112" i="3"/>
  <c r="M112" i="3"/>
  <c r="N112" i="3"/>
  <c r="J113" i="3"/>
  <c r="K113" i="3"/>
  <c r="L113" i="3"/>
  <c r="M113" i="3"/>
  <c r="N113" i="3"/>
  <c r="J114" i="3"/>
  <c r="K114" i="3"/>
  <c r="L114" i="3"/>
  <c r="M114" i="3"/>
  <c r="N114" i="3"/>
  <c r="J115" i="3"/>
  <c r="K115" i="3"/>
  <c r="L115" i="3"/>
  <c r="M115" i="3"/>
  <c r="N115" i="3"/>
  <c r="J116" i="3"/>
  <c r="K116" i="3"/>
  <c r="L116" i="3"/>
  <c r="M116" i="3"/>
  <c r="N116" i="3"/>
  <c r="J117" i="3"/>
  <c r="K117" i="3"/>
  <c r="L117" i="3"/>
  <c r="M117" i="3"/>
  <c r="N117" i="3"/>
  <c r="J118" i="3"/>
  <c r="K118" i="3"/>
  <c r="L118" i="3"/>
  <c r="M118" i="3"/>
  <c r="N118" i="3"/>
  <c r="J119" i="3"/>
  <c r="K119" i="3"/>
  <c r="L119" i="3"/>
  <c r="M119" i="3"/>
  <c r="N119" i="3"/>
  <c r="J120" i="3"/>
  <c r="K120" i="3"/>
  <c r="L120" i="3"/>
  <c r="M120" i="3"/>
  <c r="N120" i="3"/>
  <c r="J121" i="3"/>
  <c r="K121" i="3"/>
  <c r="L121" i="3"/>
  <c r="M121" i="3"/>
  <c r="N121" i="3"/>
  <c r="J122" i="3"/>
  <c r="K122" i="3"/>
  <c r="L122" i="3"/>
  <c r="M122" i="3"/>
  <c r="N122" i="3"/>
  <c r="J123" i="3"/>
  <c r="K123" i="3"/>
  <c r="L123" i="3"/>
  <c r="M123" i="3"/>
  <c r="N123" i="3"/>
  <c r="J124" i="3"/>
  <c r="K124" i="3"/>
  <c r="L124" i="3"/>
  <c r="M124" i="3"/>
  <c r="N124" i="3"/>
  <c r="J125" i="3"/>
  <c r="K125" i="3"/>
  <c r="L125" i="3"/>
  <c r="M125" i="3"/>
  <c r="N125" i="3"/>
  <c r="J126" i="3"/>
  <c r="K126" i="3"/>
  <c r="L126" i="3"/>
  <c r="M126" i="3"/>
  <c r="N126" i="3"/>
  <c r="J127" i="3"/>
  <c r="K127" i="3"/>
  <c r="L127" i="3"/>
  <c r="M127" i="3"/>
  <c r="N127" i="3"/>
  <c r="J128" i="3"/>
  <c r="K128" i="3"/>
  <c r="L128" i="3"/>
  <c r="M128" i="3"/>
  <c r="N128" i="3"/>
  <c r="J129" i="3"/>
  <c r="K129" i="3"/>
  <c r="L129" i="3"/>
  <c r="M129" i="3"/>
  <c r="N129" i="3"/>
  <c r="J130" i="3"/>
  <c r="K130" i="3"/>
  <c r="L130" i="3"/>
  <c r="M130" i="3"/>
  <c r="N130" i="3"/>
  <c r="J131" i="3"/>
  <c r="K131" i="3"/>
  <c r="L131" i="3"/>
  <c r="M131" i="3"/>
  <c r="N131" i="3"/>
  <c r="J132" i="3"/>
  <c r="K132" i="3"/>
  <c r="L132" i="3"/>
  <c r="M132" i="3"/>
  <c r="N132" i="3"/>
  <c r="J133" i="3"/>
  <c r="K133" i="3"/>
  <c r="L133" i="3"/>
  <c r="M133" i="3"/>
  <c r="N133" i="3"/>
  <c r="J134" i="3"/>
  <c r="K134" i="3"/>
  <c r="L134" i="3"/>
  <c r="M134" i="3"/>
  <c r="N134" i="3"/>
  <c r="J135" i="3"/>
  <c r="K135" i="3"/>
  <c r="L135" i="3"/>
  <c r="M135" i="3"/>
  <c r="N135" i="3"/>
  <c r="J136" i="3"/>
  <c r="K136" i="3"/>
  <c r="L136" i="3"/>
  <c r="M136" i="3"/>
  <c r="N136" i="3"/>
  <c r="J137" i="3"/>
  <c r="K137" i="3"/>
  <c r="L137" i="3"/>
  <c r="M137" i="3"/>
  <c r="N137" i="3"/>
  <c r="J138" i="3"/>
  <c r="K138" i="3"/>
  <c r="L138" i="3"/>
  <c r="M138" i="3"/>
  <c r="N138" i="3"/>
  <c r="J139" i="3"/>
  <c r="K139" i="3"/>
  <c r="L139" i="3"/>
  <c r="M139" i="3"/>
  <c r="N139" i="3"/>
  <c r="J140" i="3"/>
  <c r="K140" i="3"/>
  <c r="L140" i="3"/>
  <c r="M140" i="3"/>
  <c r="N140" i="3"/>
  <c r="J141" i="3"/>
  <c r="K141" i="3"/>
  <c r="L141" i="3"/>
  <c r="M141" i="3"/>
  <c r="N141" i="3"/>
  <c r="J142" i="3"/>
  <c r="K142" i="3"/>
  <c r="L142" i="3"/>
  <c r="M142" i="3"/>
  <c r="N142" i="3"/>
  <c r="J143" i="3"/>
  <c r="K143" i="3"/>
  <c r="L143" i="3"/>
  <c r="M143" i="3"/>
  <c r="N143" i="3"/>
  <c r="J144" i="3"/>
  <c r="K144" i="3"/>
  <c r="L144" i="3"/>
  <c r="M144" i="3"/>
  <c r="N144" i="3"/>
  <c r="J145" i="3"/>
  <c r="K145" i="3"/>
  <c r="L145" i="3"/>
  <c r="M145" i="3"/>
  <c r="N145" i="3"/>
  <c r="J146" i="3"/>
  <c r="K146" i="3"/>
  <c r="L146" i="3"/>
  <c r="M146" i="3"/>
  <c r="N146" i="3"/>
  <c r="J147" i="3"/>
  <c r="K147" i="3"/>
  <c r="L147" i="3"/>
  <c r="M147" i="3"/>
  <c r="N147" i="3"/>
  <c r="J148" i="3"/>
  <c r="K148" i="3"/>
  <c r="L148" i="3"/>
  <c r="M148" i="3"/>
  <c r="N148" i="3"/>
  <c r="J149" i="3"/>
  <c r="K149" i="3"/>
  <c r="L149" i="3"/>
  <c r="M149" i="3"/>
  <c r="N149" i="3"/>
  <c r="J150" i="3"/>
  <c r="K150" i="3"/>
  <c r="L150" i="3"/>
  <c r="M150" i="3"/>
  <c r="N150" i="3"/>
  <c r="J151" i="3"/>
  <c r="K151" i="3"/>
  <c r="L151" i="3"/>
  <c r="M151" i="3"/>
  <c r="N151" i="3"/>
  <c r="J152" i="3"/>
  <c r="K152" i="3"/>
  <c r="L152" i="3"/>
  <c r="M152" i="3"/>
  <c r="N152" i="3"/>
  <c r="J153" i="3"/>
  <c r="K153" i="3"/>
  <c r="L153" i="3"/>
  <c r="M153" i="3"/>
  <c r="N153" i="3"/>
  <c r="J154" i="3"/>
  <c r="K154" i="3"/>
  <c r="L154" i="3"/>
  <c r="M154" i="3"/>
  <c r="N154" i="3"/>
  <c r="J155" i="3"/>
  <c r="K155" i="3"/>
  <c r="L155" i="3"/>
  <c r="M155" i="3"/>
  <c r="N155" i="3"/>
  <c r="J156" i="3"/>
  <c r="K156" i="3"/>
  <c r="L156" i="3"/>
  <c r="M156" i="3"/>
  <c r="N156" i="3"/>
  <c r="J157" i="3"/>
  <c r="K157" i="3"/>
  <c r="L157" i="3"/>
  <c r="M157" i="3"/>
  <c r="N157" i="3"/>
  <c r="J158" i="3"/>
  <c r="K158" i="3"/>
  <c r="L158" i="3"/>
  <c r="M158" i="3"/>
  <c r="N158" i="3"/>
  <c r="J159" i="3"/>
  <c r="K159" i="3"/>
  <c r="L159" i="3"/>
  <c r="M159" i="3"/>
  <c r="N159" i="3"/>
  <c r="J160" i="3"/>
  <c r="K160" i="3"/>
  <c r="L160" i="3"/>
  <c r="M160" i="3"/>
  <c r="N160" i="3"/>
  <c r="J161" i="3"/>
  <c r="K161" i="3"/>
  <c r="L161" i="3"/>
  <c r="M161" i="3"/>
  <c r="N161" i="3"/>
  <c r="J162" i="3"/>
  <c r="K162" i="3"/>
  <c r="L162" i="3"/>
  <c r="M162" i="3"/>
  <c r="N162" i="3"/>
  <c r="J163" i="3"/>
  <c r="K163" i="3"/>
  <c r="L163" i="3"/>
  <c r="M163" i="3"/>
  <c r="N163" i="3"/>
  <c r="J164" i="3"/>
  <c r="K164" i="3"/>
  <c r="L164" i="3"/>
  <c r="M164" i="3"/>
  <c r="N164" i="3"/>
  <c r="J165" i="3"/>
  <c r="K165" i="3"/>
  <c r="L165" i="3"/>
  <c r="M165" i="3"/>
  <c r="N165" i="3"/>
  <c r="J166" i="3"/>
  <c r="K166" i="3"/>
  <c r="L166" i="3"/>
  <c r="M166" i="3"/>
  <c r="N166" i="3"/>
  <c r="J167" i="3"/>
  <c r="K167" i="3"/>
  <c r="L167" i="3"/>
  <c r="M167" i="3"/>
  <c r="N167" i="3"/>
  <c r="J168" i="3"/>
  <c r="K168" i="3"/>
  <c r="L168" i="3"/>
  <c r="M168" i="3"/>
  <c r="N168" i="3"/>
  <c r="J169" i="3"/>
  <c r="K169" i="3"/>
  <c r="L169" i="3"/>
  <c r="M169" i="3"/>
  <c r="N169" i="3"/>
  <c r="J170" i="3"/>
  <c r="K170" i="3"/>
  <c r="L170" i="3"/>
  <c r="M170" i="3"/>
  <c r="N170" i="3"/>
  <c r="J171" i="3"/>
  <c r="K171" i="3"/>
  <c r="L171" i="3"/>
  <c r="M171" i="3"/>
  <c r="N171" i="3"/>
  <c r="J172" i="3"/>
  <c r="K172" i="3"/>
  <c r="L172" i="3"/>
  <c r="M172" i="3"/>
  <c r="N172" i="3"/>
  <c r="J173" i="3"/>
  <c r="K173" i="3"/>
  <c r="L173" i="3"/>
  <c r="M173" i="3"/>
  <c r="N173" i="3"/>
  <c r="J174" i="3"/>
  <c r="K174" i="3"/>
  <c r="L174" i="3"/>
  <c r="M174" i="3"/>
  <c r="N174" i="3"/>
  <c r="J175" i="3"/>
  <c r="K175" i="3"/>
  <c r="L175" i="3"/>
  <c r="M175" i="3"/>
  <c r="N175" i="3"/>
  <c r="J176" i="3"/>
  <c r="K176" i="3"/>
  <c r="L176" i="3"/>
  <c r="M176" i="3"/>
  <c r="N176" i="3"/>
  <c r="J177" i="3"/>
  <c r="K177" i="3"/>
  <c r="L177" i="3"/>
  <c r="M177" i="3"/>
  <c r="N177" i="3"/>
  <c r="J178" i="3"/>
  <c r="K178" i="3"/>
  <c r="L178" i="3"/>
  <c r="M178" i="3"/>
  <c r="N178" i="3"/>
  <c r="J179" i="3"/>
  <c r="K179" i="3"/>
  <c r="L179" i="3"/>
  <c r="M179" i="3"/>
  <c r="N179" i="3"/>
  <c r="J180" i="3"/>
  <c r="K180" i="3"/>
  <c r="L180" i="3"/>
  <c r="M180" i="3"/>
  <c r="N180" i="3"/>
  <c r="J181" i="3"/>
  <c r="K181" i="3"/>
  <c r="L181" i="3"/>
  <c r="M181" i="3"/>
  <c r="N181" i="3"/>
  <c r="J182" i="3"/>
  <c r="K182" i="3"/>
  <c r="L182" i="3"/>
  <c r="M182" i="3"/>
  <c r="N182" i="3"/>
  <c r="J183" i="3"/>
  <c r="K183" i="3"/>
  <c r="L183" i="3"/>
  <c r="M183" i="3"/>
  <c r="N183" i="3"/>
  <c r="J184" i="3"/>
  <c r="K184" i="3"/>
  <c r="L184" i="3"/>
  <c r="M184" i="3"/>
  <c r="N184" i="3"/>
  <c r="J185" i="3"/>
  <c r="K185" i="3"/>
  <c r="L185" i="3"/>
  <c r="M185" i="3"/>
  <c r="N185" i="3"/>
  <c r="J186" i="3"/>
  <c r="K186" i="3"/>
  <c r="L186" i="3"/>
  <c r="M186" i="3"/>
  <c r="N186" i="3"/>
  <c r="J187" i="3"/>
  <c r="K187" i="3"/>
  <c r="L187" i="3"/>
  <c r="M187" i="3"/>
  <c r="N187" i="3"/>
  <c r="J188" i="3"/>
  <c r="K188" i="3"/>
  <c r="L188" i="3"/>
  <c r="M188" i="3"/>
  <c r="N188" i="3"/>
  <c r="J189" i="3"/>
  <c r="K189" i="3"/>
  <c r="L189" i="3"/>
  <c r="M189" i="3"/>
  <c r="N189" i="3"/>
  <c r="J190" i="3"/>
  <c r="K190" i="3"/>
  <c r="L190" i="3"/>
  <c r="M190" i="3"/>
  <c r="N190" i="3"/>
  <c r="J191" i="3"/>
  <c r="K191" i="3"/>
  <c r="L191" i="3"/>
  <c r="M191" i="3"/>
  <c r="N191" i="3"/>
  <c r="J192" i="3"/>
  <c r="K192" i="3"/>
  <c r="L192" i="3"/>
  <c r="M192" i="3"/>
  <c r="N192" i="3"/>
  <c r="J193" i="3"/>
  <c r="K193" i="3"/>
  <c r="L193" i="3"/>
  <c r="M193" i="3"/>
  <c r="N193" i="3"/>
  <c r="J194" i="3"/>
  <c r="K194" i="3"/>
  <c r="L194" i="3"/>
  <c r="M194" i="3"/>
  <c r="N194" i="3"/>
  <c r="J195" i="3"/>
  <c r="K195" i="3"/>
  <c r="L195" i="3"/>
  <c r="M195" i="3"/>
  <c r="N195" i="3"/>
  <c r="J196" i="3"/>
  <c r="K196" i="3"/>
  <c r="L196" i="3"/>
  <c r="M196" i="3"/>
  <c r="N196" i="3"/>
  <c r="J197" i="3"/>
  <c r="K197" i="3"/>
  <c r="L197" i="3"/>
  <c r="M197" i="3"/>
  <c r="N197" i="3"/>
  <c r="J198" i="3"/>
  <c r="K198" i="3"/>
  <c r="L198" i="3"/>
  <c r="M198" i="3"/>
  <c r="N198" i="3"/>
  <c r="J199" i="3"/>
  <c r="K199" i="3"/>
  <c r="L199" i="3"/>
  <c r="M199" i="3"/>
  <c r="N199" i="3"/>
  <c r="J200" i="3"/>
  <c r="K200" i="3"/>
  <c r="L200" i="3"/>
  <c r="M200" i="3"/>
  <c r="N200" i="3"/>
  <c r="J201" i="3"/>
  <c r="K201" i="3"/>
  <c r="L201" i="3"/>
  <c r="M201" i="3"/>
  <c r="N201" i="3"/>
  <c r="J202" i="3"/>
  <c r="K202" i="3"/>
  <c r="L202" i="3"/>
  <c r="M202" i="3"/>
  <c r="N202" i="3"/>
  <c r="J203" i="3"/>
  <c r="K203" i="3"/>
  <c r="L203" i="3"/>
  <c r="M203" i="3"/>
  <c r="N203" i="3"/>
  <c r="J204" i="3"/>
  <c r="K204" i="3"/>
  <c r="L204" i="3"/>
  <c r="M204" i="3"/>
  <c r="N204" i="3"/>
  <c r="J205" i="3"/>
  <c r="K205" i="3"/>
  <c r="L205" i="3"/>
  <c r="M205" i="3"/>
  <c r="N205" i="3"/>
  <c r="J206" i="3"/>
  <c r="K206" i="3"/>
  <c r="L206" i="3"/>
  <c r="M206" i="3"/>
  <c r="N206" i="3"/>
  <c r="J207" i="3"/>
  <c r="K207" i="3"/>
  <c r="L207" i="3"/>
  <c r="M207" i="3"/>
  <c r="N207" i="3"/>
  <c r="J208" i="3"/>
  <c r="K208" i="3"/>
  <c r="L208" i="3"/>
  <c r="M208" i="3"/>
  <c r="N208" i="3"/>
  <c r="J209" i="3"/>
  <c r="K209" i="3"/>
  <c r="L209" i="3"/>
  <c r="M209" i="3"/>
  <c r="N209" i="3"/>
  <c r="J210" i="3"/>
  <c r="K210" i="3"/>
  <c r="L210" i="3"/>
  <c r="M210" i="3"/>
  <c r="N210" i="3"/>
  <c r="J211" i="3"/>
  <c r="K211" i="3"/>
  <c r="L211" i="3"/>
  <c r="M211" i="3"/>
  <c r="N211" i="3"/>
  <c r="J212" i="3"/>
  <c r="K212" i="3"/>
  <c r="L212" i="3"/>
  <c r="M212" i="3"/>
  <c r="N212" i="3"/>
  <c r="J213" i="3"/>
  <c r="K213" i="3"/>
  <c r="L213" i="3"/>
  <c r="M213" i="3"/>
  <c r="N213" i="3"/>
  <c r="J214" i="3"/>
  <c r="K214" i="3"/>
  <c r="L214" i="3"/>
  <c r="M214" i="3"/>
  <c r="N214" i="3"/>
  <c r="J215" i="3"/>
  <c r="K215" i="3"/>
  <c r="L215" i="3"/>
  <c r="M215" i="3"/>
  <c r="N215" i="3"/>
  <c r="J216" i="3"/>
  <c r="K216" i="3"/>
  <c r="L216" i="3"/>
  <c r="M216" i="3"/>
  <c r="N216" i="3"/>
  <c r="J217" i="3"/>
  <c r="K217" i="3"/>
  <c r="L217" i="3"/>
  <c r="M217" i="3"/>
  <c r="N217" i="3"/>
  <c r="J218" i="3"/>
  <c r="K218" i="3"/>
  <c r="L218" i="3"/>
  <c r="M218" i="3"/>
  <c r="N218" i="3"/>
  <c r="J219" i="3"/>
  <c r="K219" i="3"/>
  <c r="L219" i="3"/>
  <c r="M219" i="3"/>
  <c r="N219" i="3"/>
  <c r="J220" i="3"/>
  <c r="K220" i="3"/>
  <c r="L220" i="3"/>
  <c r="M220" i="3"/>
  <c r="N220" i="3"/>
  <c r="J221" i="3"/>
  <c r="K221" i="3"/>
  <c r="L221" i="3"/>
  <c r="M221" i="3"/>
  <c r="N221" i="3"/>
  <c r="J222" i="3"/>
  <c r="K222" i="3"/>
  <c r="L222" i="3"/>
  <c r="M222" i="3"/>
  <c r="N222" i="3"/>
  <c r="J223" i="3"/>
  <c r="K223" i="3"/>
  <c r="L223" i="3"/>
  <c r="M223" i="3"/>
  <c r="N223" i="3"/>
  <c r="J224" i="3"/>
  <c r="K224" i="3"/>
  <c r="L224" i="3"/>
  <c r="M224" i="3"/>
  <c r="N224" i="3"/>
  <c r="J225" i="3"/>
  <c r="K225" i="3"/>
  <c r="L225" i="3"/>
  <c r="M225" i="3"/>
  <c r="N225" i="3"/>
  <c r="J226" i="3"/>
  <c r="K226" i="3"/>
  <c r="L226" i="3"/>
  <c r="M226" i="3"/>
  <c r="N226" i="3"/>
  <c r="J227" i="3"/>
  <c r="K227" i="3"/>
  <c r="L227" i="3"/>
  <c r="M227" i="3"/>
  <c r="N227" i="3"/>
  <c r="J228" i="3"/>
  <c r="K228" i="3"/>
  <c r="L228" i="3"/>
  <c r="M228" i="3"/>
  <c r="N228" i="3"/>
  <c r="J229" i="3"/>
  <c r="K229" i="3"/>
  <c r="L229" i="3"/>
  <c r="M229" i="3"/>
  <c r="N229" i="3"/>
  <c r="J230" i="3"/>
  <c r="K230" i="3"/>
  <c r="L230" i="3"/>
  <c r="M230" i="3"/>
  <c r="N230" i="3"/>
  <c r="J231" i="3"/>
  <c r="K231" i="3"/>
  <c r="L231" i="3"/>
  <c r="M231" i="3"/>
  <c r="N231" i="3"/>
  <c r="J232" i="3"/>
  <c r="K232" i="3"/>
  <c r="L232" i="3"/>
  <c r="M232" i="3"/>
  <c r="N232" i="3"/>
  <c r="J233" i="3"/>
  <c r="K233" i="3"/>
  <c r="L233" i="3"/>
  <c r="M233" i="3"/>
  <c r="N233" i="3"/>
  <c r="J234" i="3"/>
  <c r="K234" i="3"/>
  <c r="L234" i="3"/>
  <c r="M234" i="3"/>
  <c r="N234" i="3"/>
  <c r="J235" i="3"/>
  <c r="K235" i="3"/>
  <c r="L235" i="3"/>
  <c r="M235" i="3"/>
  <c r="N235" i="3"/>
  <c r="J236" i="3"/>
  <c r="K236" i="3"/>
  <c r="L236" i="3"/>
  <c r="M236" i="3"/>
  <c r="N236" i="3"/>
  <c r="J237" i="3"/>
  <c r="K237" i="3"/>
  <c r="L237" i="3"/>
  <c r="M237" i="3"/>
  <c r="N237" i="3"/>
  <c r="J238" i="3"/>
  <c r="K238" i="3"/>
  <c r="L238" i="3"/>
  <c r="M238" i="3"/>
  <c r="N238" i="3"/>
  <c r="J239" i="3"/>
  <c r="K239" i="3"/>
  <c r="L239" i="3"/>
  <c r="M239" i="3"/>
  <c r="N239" i="3"/>
  <c r="J240" i="3"/>
  <c r="K240" i="3"/>
  <c r="L240" i="3"/>
  <c r="M240" i="3"/>
  <c r="N240" i="3"/>
  <c r="J241" i="3"/>
  <c r="K241" i="3"/>
  <c r="L241" i="3"/>
  <c r="M241" i="3"/>
  <c r="N241" i="3"/>
  <c r="J242" i="3"/>
  <c r="K242" i="3"/>
  <c r="L242" i="3"/>
  <c r="M242" i="3"/>
  <c r="N242" i="3"/>
  <c r="J243" i="3"/>
  <c r="K243" i="3"/>
  <c r="L243" i="3"/>
  <c r="M243" i="3"/>
  <c r="N243" i="3"/>
  <c r="J244" i="3"/>
  <c r="K244" i="3"/>
  <c r="L244" i="3"/>
  <c r="M244" i="3"/>
  <c r="N244" i="3"/>
  <c r="J245" i="3"/>
  <c r="K245" i="3"/>
  <c r="L245" i="3"/>
  <c r="M245" i="3"/>
  <c r="N245" i="3"/>
  <c r="J246" i="3"/>
  <c r="K246" i="3"/>
  <c r="L246" i="3"/>
  <c r="M246" i="3"/>
  <c r="N246" i="3"/>
  <c r="J247" i="3"/>
  <c r="K247" i="3"/>
  <c r="L247" i="3"/>
  <c r="M247" i="3"/>
  <c r="N247" i="3"/>
  <c r="J248" i="3"/>
  <c r="K248" i="3"/>
  <c r="L248" i="3"/>
  <c r="M248" i="3"/>
  <c r="N248" i="3"/>
  <c r="J249" i="3"/>
  <c r="K249" i="3"/>
  <c r="L249" i="3"/>
  <c r="M249" i="3"/>
  <c r="N249" i="3"/>
  <c r="J250" i="3"/>
  <c r="K250" i="3"/>
  <c r="L250" i="3"/>
  <c r="M250" i="3"/>
  <c r="N250" i="3"/>
  <c r="J251" i="3"/>
  <c r="K251" i="3"/>
  <c r="L251" i="3"/>
  <c r="M251" i="3"/>
  <c r="N251" i="3"/>
  <c r="J252" i="3"/>
  <c r="K252" i="3"/>
  <c r="L252" i="3"/>
  <c r="M252" i="3"/>
  <c r="N252" i="3"/>
  <c r="J253" i="3"/>
  <c r="K253" i="3"/>
  <c r="L253" i="3"/>
  <c r="M253" i="3"/>
  <c r="N253" i="3"/>
  <c r="J254" i="3"/>
  <c r="K254" i="3"/>
  <c r="L254" i="3"/>
  <c r="M254" i="3"/>
  <c r="N254" i="3"/>
  <c r="J255" i="3"/>
  <c r="K255" i="3"/>
  <c r="L255" i="3"/>
  <c r="M255" i="3"/>
  <c r="N255" i="3"/>
  <c r="J256" i="3"/>
  <c r="K256" i="3"/>
  <c r="L256" i="3"/>
  <c r="M256" i="3"/>
  <c r="N256" i="3"/>
  <c r="J257" i="3"/>
  <c r="K257" i="3"/>
  <c r="L257" i="3"/>
  <c r="M257" i="3"/>
  <c r="N257" i="3"/>
  <c r="J258" i="3"/>
  <c r="K258" i="3"/>
  <c r="L258" i="3"/>
  <c r="M258" i="3"/>
  <c r="N258" i="3"/>
  <c r="J259" i="3"/>
  <c r="K259" i="3"/>
  <c r="L259" i="3"/>
  <c r="M259" i="3"/>
  <c r="N259" i="3"/>
  <c r="J260" i="3"/>
  <c r="K260" i="3"/>
  <c r="L260" i="3"/>
  <c r="M260" i="3"/>
  <c r="N260" i="3"/>
  <c r="J261" i="3"/>
  <c r="K261" i="3"/>
  <c r="L261" i="3"/>
  <c r="M261" i="3"/>
  <c r="N261" i="3"/>
  <c r="J262" i="3"/>
  <c r="K262" i="3"/>
  <c r="L262" i="3"/>
  <c r="M262" i="3"/>
  <c r="N262" i="3"/>
  <c r="J263" i="3"/>
  <c r="K263" i="3"/>
  <c r="L263" i="3"/>
  <c r="M263" i="3"/>
  <c r="N263" i="3"/>
  <c r="J264" i="3"/>
  <c r="K264" i="3"/>
  <c r="L264" i="3"/>
  <c r="M264" i="3"/>
  <c r="N264" i="3"/>
  <c r="J265" i="3"/>
  <c r="K265" i="3"/>
  <c r="L265" i="3"/>
  <c r="M265" i="3"/>
  <c r="N265" i="3"/>
  <c r="J266" i="3"/>
  <c r="K266" i="3"/>
  <c r="L266" i="3"/>
  <c r="M266" i="3"/>
  <c r="N266" i="3"/>
  <c r="J267" i="3"/>
  <c r="K267" i="3"/>
  <c r="L267" i="3"/>
  <c r="M267" i="3"/>
  <c r="N267" i="3"/>
  <c r="J268" i="3"/>
  <c r="K268" i="3"/>
  <c r="L268" i="3"/>
  <c r="M268" i="3"/>
  <c r="N268" i="3"/>
  <c r="J269" i="3"/>
  <c r="K269" i="3"/>
  <c r="L269" i="3"/>
  <c r="M269" i="3"/>
  <c r="N269" i="3"/>
  <c r="J270" i="3"/>
  <c r="K270" i="3"/>
  <c r="L270" i="3"/>
  <c r="M270" i="3"/>
  <c r="N270" i="3"/>
  <c r="J271" i="3"/>
  <c r="K271" i="3"/>
  <c r="L271" i="3"/>
  <c r="M271" i="3"/>
  <c r="N271" i="3"/>
  <c r="J272" i="3"/>
  <c r="K272" i="3"/>
  <c r="L272" i="3"/>
  <c r="M272" i="3"/>
  <c r="N272" i="3"/>
  <c r="J273" i="3"/>
  <c r="K273" i="3"/>
  <c r="L273" i="3"/>
  <c r="M273" i="3"/>
  <c r="N273" i="3"/>
  <c r="J274" i="3"/>
  <c r="K274" i="3"/>
  <c r="L274" i="3"/>
  <c r="M274" i="3"/>
  <c r="N274" i="3"/>
  <c r="J275" i="3"/>
  <c r="K275" i="3"/>
  <c r="L275" i="3"/>
  <c r="M275" i="3"/>
  <c r="N275" i="3"/>
  <c r="J276" i="3"/>
  <c r="K276" i="3"/>
  <c r="L276" i="3"/>
  <c r="M276" i="3"/>
  <c r="N276" i="3"/>
  <c r="J277" i="3"/>
  <c r="K277" i="3"/>
  <c r="L277" i="3"/>
  <c r="M277" i="3"/>
  <c r="N277" i="3"/>
  <c r="J278" i="3"/>
  <c r="K278" i="3"/>
  <c r="L278" i="3"/>
  <c r="M278" i="3"/>
  <c r="N278" i="3"/>
  <c r="J279" i="3"/>
  <c r="K279" i="3"/>
  <c r="L279" i="3"/>
  <c r="M279" i="3"/>
  <c r="N279" i="3"/>
  <c r="J280" i="3"/>
  <c r="K280" i="3"/>
  <c r="L280" i="3"/>
  <c r="M280" i="3"/>
  <c r="N280" i="3"/>
  <c r="J281" i="3"/>
  <c r="K281" i="3"/>
  <c r="L281" i="3"/>
  <c r="M281" i="3"/>
  <c r="N281" i="3"/>
  <c r="J282" i="3"/>
  <c r="K282" i="3"/>
  <c r="L282" i="3"/>
  <c r="M282" i="3"/>
  <c r="N282" i="3"/>
  <c r="J283" i="3"/>
  <c r="K283" i="3"/>
  <c r="L283" i="3"/>
  <c r="M283" i="3"/>
  <c r="N283" i="3"/>
  <c r="J284" i="3"/>
  <c r="K284" i="3"/>
  <c r="L284" i="3"/>
  <c r="M284" i="3"/>
  <c r="N284" i="3"/>
  <c r="J285" i="3"/>
  <c r="K285" i="3"/>
  <c r="L285" i="3"/>
  <c r="M285" i="3"/>
  <c r="N285" i="3"/>
  <c r="J286" i="3"/>
  <c r="K286" i="3"/>
  <c r="L286" i="3"/>
  <c r="M286" i="3"/>
  <c r="N286" i="3"/>
  <c r="J287" i="3"/>
  <c r="K287" i="3"/>
  <c r="L287" i="3"/>
  <c r="M287" i="3"/>
  <c r="N287" i="3"/>
  <c r="J288" i="3"/>
  <c r="K288" i="3"/>
  <c r="L288" i="3"/>
  <c r="M288" i="3"/>
  <c r="N288" i="3"/>
  <c r="J289" i="3"/>
  <c r="K289" i="3"/>
  <c r="L289" i="3"/>
  <c r="M289" i="3"/>
  <c r="N289" i="3"/>
  <c r="J290" i="3"/>
  <c r="K290" i="3"/>
  <c r="L290" i="3"/>
  <c r="M290" i="3"/>
  <c r="N290" i="3"/>
  <c r="J291" i="3"/>
  <c r="K291" i="3"/>
  <c r="L291" i="3"/>
  <c r="M291" i="3"/>
  <c r="N291" i="3"/>
  <c r="J292" i="3"/>
  <c r="K292" i="3"/>
  <c r="L292" i="3"/>
  <c r="M292" i="3"/>
  <c r="N292" i="3"/>
  <c r="J293" i="3"/>
  <c r="K293" i="3"/>
  <c r="L293" i="3"/>
  <c r="M293" i="3"/>
  <c r="N293" i="3"/>
  <c r="J294" i="3"/>
  <c r="K294" i="3"/>
  <c r="L294" i="3"/>
  <c r="M294" i="3"/>
  <c r="N294" i="3"/>
  <c r="J295" i="3"/>
  <c r="K295" i="3"/>
  <c r="L295" i="3"/>
  <c r="M295" i="3"/>
  <c r="N295" i="3"/>
  <c r="J296" i="3"/>
  <c r="K296" i="3"/>
  <c r="L296" i="3"/>
  <c r="M296" i="3"/>
  <c r="N296" i="3"/>
  <c r="J297" i="3"/>
  <c r="K297" i="3"/>
  <c r="L297" i="3"/>
  <c r="M297" i="3"/>
  <c r="N297" i="3"/>
  <c r="J298" i="3"/>
  <c r="K298" i="3"/>
  <c r="L298" i="3"/>
  <c r="M298" i="3"/>
  <c r="N298" i="3"/>
  <c r="J299" i="3"/>
  <c r="K299" i="3"/>
  <c r="L299" i="3"/>
  <c r="M299" i="3"/>
  <c r="N299" i="3"/>
  <c r="J300" i="3"/>
  <c r="K300" i="3"/>
  <c r="L300" i="3"/>
  <c r="M300" i="3"/>
  <c r="N300" i="3"/>
  <c r="J301" i="3"/>
  <c r="K301" i="3"/>
  <c r="L301" i="3"/>
  <c r="M301" i="3"/>
  <c r="N301" i="3"/>
  <c r="J302" i="3"/>
  <c r="K302" i="3"/>
  <c r="L302" i="3"/>
  <c r="M302" i="3"/>
  <c r="N302" i="3"/>
  <c r="J303" i="3"/>
  <c r="K303" i="3"/>
  <c r="L303" i="3"/>
  <c r="M303" i="3"/>
  <c r="N303" i="3"/>
  <c r="J304" i="3"/>
  <c r="K304" i="3"/>
  <c r="L304" i="3"/>
  <c r="M304" i="3"/>
  <c r="N304" i="3"/>
  <c r="J305" i="3"/>
  <c r="K305" i="3"/>
  <c r="L305" i="3"/>
  <c r="M305" i="3"/>
  <c r="N305" i="3"/>
  <c r="J306" i="3"/>
  <c r="K306" i="3"/>
  <c r="L306" i="3"/>
  <c r="M306" i="3"/>
  <c r="N306" i="3"/>
  <c r="J307" i="3"/>
  <c r="K307" i="3"/>
  <c r="L307" i="3"/>
  <c r="M307" i="3"/>
  <c r="N307" i="3"/>
  <c r="J308" i="3"/>
  <c r="K308" i="3"/>
  <c r="L308" i="3"/>
  <c r="M308" i="3"/>
  <c r="N308" i="3"/>
  <c r="J309" i="3"/>
  <c r="K309" i="3"/>
  <c r="L309" i="3"/>
  <c r="M309" i="3"/>
  <c r="N309" i="3"/>
  <c r="J310" i="3"/>
  <c r="K310" i="3"/>
  <c r="L310" i="3"/>
  <c r="M310" i="3"/>
  <c r="N310" i="3"/>
  <c r="J311" i="3"/>
  <c r="K311" i="3"/>
  <c r="L311" i="3"/>
  <c r="M311" i="3"/>
  <c r="N311" i="3"/>
  <c r="J312" i="3"/>
  <c r="K312" i="3"/>
  <c r="L312" i="3"/>
  <c r="M312" i="3"/>
  <c r="N312" i="3"/>
  <c r="J313" i="3"/>
  <c r="K313" i="3"/>
  <c r="L313" i="3"/>
  <c r="M313" i="3"/>
  <c r="N313" i="3"/>
  <c r="J314" i="3"/>
  <c r="K314" i="3"/>
  <c r="L314" i="3"/>
  <c r="M314" i="3"/>
  <c r="N314" i="3"/>
  <c r="J315" i="3"/>
  <c r="K315" i="3"/>
  <c r="L315" i="3"/>
  <c r="M315" i="3"/>
  <c r="N315" i="3"/>
  <c r="J316" i="3"/>
  <c r="K316" i="3"/>
  <c r="L316" i="3"/>
  <c r="M316" i="3"/>
  <c r="N316" i="3"/>
  <c r="J317" i="3"/>
  <c r="K317" i="3"/>
  <c r="L317" i="3"/>
  <c r="M317" i="3"/>
  <c r="N317" i="3"/>
  <c r="J318" i="3"/>
  <c r="K318" i="3"/>
  <c r="L318" i="3"/>
  <c r="M318" i="3"/>
  <c r="N318" i="3"/>
  <c r="J319" i="3"/>
  <c r="K319" i="3"/>
  <c r="L319" i="3"/>
  <c r="M319" i="3"/>
  <c r="N319" i="3"/>
  <c r="J320" i="3"/>
  <c r="K320" i="3"/>
  <c r="L320" i="3"/>
  <c r="M320" i="3"/>
  <c r="N320" i="3"/>
  <c r="J321" i="3"/>
  <c r="K321" i="3"/>
  <c r="L321" i="3"/>
  <c r="M321" i="3"/>
  <c r="N321" i="3"/>
  <c r="J322" i="3"/>
  <c r="K322" i="3"/>
  <c r="L322" i="3"/>
  <c r="M322" i="3"/>
  <c r="N322" i="3"/>
  <c r="J323" i="3"/>
  <c r="K323" i="3"/>
  <c r="L323" i="3"/>
  <c r="M323" i="3"/>
  <c r="N323" i="3"/>
  <c r="J324" i="3"/>
  <c r="K324" i="3"/>
  <c r="L324" i="3"/>
  <c r="M324" i="3"/>
  <c r="N324" i="3"/>
  <c r="J325" i="3"/>
  <c r="K325" i="3"/>
  <c r="L325" i="3"/>
  <c r="M325" i="3"/>
  <c r="N325" i="3"/>
  <c r="J326" i="3"/>
  <c r="K326" i="3"/>
  <c r="L326" i="3"/>
  <c r="M326" i="3"/>
  <c r="N326" i="3"/>
  <c r="J327" i="3"/>
  <c r="K327" i="3"/>
  <c r="L327" i="3"/>
  <c r="M327" i="3"/>
  <c r="N327" i="3"/>
  <c r="J328" i="3"/>
  <c r="K328" i="3"/>
  <c r="L328" i="3"/>
  <c r="M328" i="3"/>
  <c r="N328" i="3"/>
  <c r="J329" i="3"/>
  <c r="K329" i="3"/>
  <c r="L329" i="3"/>
  <c r="M329" i="3"/>
  <c r="N329" i="3"/>
  <c r="J330" i="3"/>
  <c r="K330" i="3"/>
  <c r="L330" i="3"/>
  <c r="M330" i="3"/>
  <c r="N330" i="3"/>
  <c r="J331" i="3"/>
  <c r="K331" i="3"/>
  <c r="L331" i="3"/>
  <c r="M331" i="3"/>
  <c r="N331" i="3"/>
  <c r="J332" i="3"/>
  <c r="K332" i="3"/>
  <c r="L332" i="3"/>
  <c r="M332" i="3"/>
  <c r="N332" i="3"/>
  <c r="J333" i="3"/>
  <c r="K333" i="3"/>
  <c r="L333" i="3"/>
  <c r="M333" i="3"/>
  <c r="N333" i="3"/>
  <c r="J334" i="3"/>
  <c r="K334" i="3"/>
  <c r="L334" i="3"/>
  <c r="M334" i="3"/>
  <c r="N334" i="3"/>
  <c r="J335" i="3"/>
  <c r="K335" i="3"/>
  <c r="L335" i="3"/>
  <c r="M335" i="3"/>
  <c r="N335" i="3"/>
  <c r="J336" i="3"/>
  <c r="K336" i="3"/>
  <c r="L336" i="3"/>
  <c r="M336" i="3"/>
  <c r="N336" i="3"/>
  <c r="J337" i="3"/>
  <c r="K337" i="3"/>
  <c r="L337" i="3"/>
  <c r="M337" i="3"/>
  <c r="N337" i="3"/>
  <c r="J338" i="3"/>
  <c r="K338" i="3"/>
  <c r="L338" i="3"/>
  <c r="M338" i="3"/>
  <c r="N338" i="3"/>
  <c r="J339" i="3"/>
  <c r="K339" i="3"/>
  <c r="L339" i="3"/>
  <c r="M339" i="3"/>
  <c r="N339" i="3"/>
  <c r="J340" i="3"/>
  <c r="K340" i="3"/>
  <c r="L340" i="3"/>
  <c r="M340" i="3"/>
  <c r="N340" i="3"/>
  <c r="J341" i="3"/>
  <c r="K341" i="3"/>
  <c r="L341" i="3"/>
  <c r="M341" i="3"/>
  <c r="N341" i="3"/>
  <c r="J342" i="3"/>
  <c r="K342" i="3"/>
  <c r="L342" i="3"/>
  <c r="M342" i="3"/>
  <c r="N342" i="3"/>
  <c r="J343" i="3"/>
  <c r="K343" i="3"/>
  <c r="L343" i="3"/>
  <c r="M343" i="3"/>
  <c r="N343" i="3"/>
  <c r="J344" i="3"/>
  <c r="K344" i="3"/>
  <c r="L344" i="3"/>
  <c r="M344" i="3"/>
  <c r="N344" i="3"/>
  <c r="J345" i="3"/>
  <c r="K345" i="3"/>
  <c r="L345" i="3"/>
  <c r="M345" i="3"/>
  <c r="N345" i="3"/>
  <c r="J346" i="3"/>
  <c r="K346" i="3"/>
  <c r="L346" i="3"/>
  <c r="M346" i="3"/>
  <c r="N346" i="3"/>
  <c r="J347" i="3"/>
  <c r="K347" i="3"/>
  <c r="L347" i="3"/>
  <c r="M347" i="3"/>
  <c r="N347" i="3"/>
  <c r="J348" i="3"/>
  <c r="K348" i="3"/>
  <c r="L348" i="3"/>
  <c r="M348" i="3"/>
  <c r="N348" i="3"/>
  <c r="J349" i="3"/>
  <c r="K349" i="3"/>
  <c r="L349" i="3"/>
  <c r="M349" i="3"/>
  <c r="N349" i="3"/>
  <c r="J350" i="3"/>
  <c r="K350" i="3"/>
  <c r="L350" i="3"/>
  <c r="M350" i="3"/>
  <c r="N350" i="3"/>
  <c r="J351" i="3"/>
  <c r="K351" i="3"/>
  <c r="L351" i="3"/>
  <c r="M351" i="3"/>
  <c r="N351" i="3"/>
  <c r="J352" i="3"/>
  <c r="K352" i="3"/>
  <c r="L352" i="3"/>
  <c r="M352" i="3"/>
  <c r="N352" i="3"/>
  <c r="J353" i="3"/>
  <c r="K353" i="3"/>
  <c r="L353" i="3"/>
  <c r="M353" i="3"/>
  <c r="N353" i="3"/>
  <c r="J354" i="3"/>
  <c r="K354" i="3"/>
  <c r="L354" i="3"/>
  <c r="M354" i="3"/>
  <c r="N354" i="3"/>
  <c r="J355" i="3"/>
  <c r="K355" i="3"/>
  <c r="L355" i="3"/>
  <c r="M355" i="3"/>
  <c r="N355" i="3"/>
  <c r="J356" i="3"/>
  <c r="K356" i="3"/>
  <c r="L356" i="3"/>
  <c r="M356" i="3"/>
  <c r="N356" i="3"/>
  <c r="J357" i="3"/>
  <c r="K357" i="3"/>
  <c r="L357" i="3"/>
  <c r="M357" i="3"/>
  <c r="N357" i="3"/>
  <c r="J358" i="3"/>
  <c r="K358" i="3"/>
  <c r="L358" i="3"/>
  <c r="M358" i="3"/>
  <c r="N358" i="3"/>
  <c r="J359" i="3"/>
  <c r="K359" i="3"/>
  <c r="L359" i="3"/>
  <c r="M359" i="3"/>
  <c r="N359" i="3"/>
  <c r="J360" i="3"/>
  <c r="K360" i="3"/>
  <c r="L360" i="3"/>
  <c r="M360" i="3"/>
  <c r="N360" i="3"/>
  <c r="J361" i="3"/>
  <c r="K361" i="3"/>
  <c r="L361" i="3"/>
  <c r="M361" i="3"/>
  <c r="N361" i="3"/>
  <c r="J362" i="3"/>
  <c r="K362" i="3"/>
  <c r="L362" i="3"/>
  <c r="M362" i="3"/>
  <c r="N362" i="3"/>
  <c r="J363" i="3"/>
  <c r="K363" i="3"/>
  <c r="L363" i="3"/>
  <c r="M363" i="3"/>
  <c r="N363" i="3"/>
  <c r="J364" i="3"/>
  <c r="K364" i="3"/>
  <c r="L364" i="3"/>
  <c r="M364" i="3"/>
  <c r="N364" i="3"/>
  <c r="J365" i="3"/>
  <c r="K365" i="3"/>
  <c r="L365" i="3"/>
  <c r="M365" i="3"/>
  <c r="N365" i="3"/>
  <c r="J366" i="3"/>
  <c r="K366" i="3"/>
  <c r="L366" i="3"/>
  <c r="M366" i="3"/>
  <c r="N366" i="3"/>
  <c r="J367" i="3"/>
  <c r="K367" i="3"/>
  <c r="L367" i="3"/>
  <c r="M367" i="3"/>
  <c r="N367" i="3"/>
  <c r="J368" i="3"/>
  <c r="K368" i="3"/>
  <c r="L368" i="3"/>
  <c r="M368" i="3"/>
  <c r="N368" i="3"/>
  <c r="J369" i="3"/>
  <c r="K369" i="3"/>
  <c r="L369" i="3"/>
  <c r="M369" i="3"/>
  <c r="N369" i="3"/>
  <c r="J370" i="3"/>
  <c r="K370" i="3"/>
  <c r="L370" i="3"/>
  <c r="M370" i="3"/>
  <c r="N370" i="3"/>
  <c r="J371" i="3"/>
  <c r="K371" i="3"/>
  <c r="L371" i="3"/>
  <c r="M371" i="3"/>
  <c r="N371" i="3"/>
  <c r="J372" i="3"/>
  <c r="K372" i="3"/>
  <c r="L372" i="3"/>
  <c r="M372" i="3"/>
  <c r="N372" i="3"/>
  <c r="J373" i="3"/>
  <c r="K373" i="3"/>
  <c r="L373" i="3"/>
  <c r="M373" i="3"/>
  <c r="N373" i="3"/>
  <c r="J374" i="3"/>
  <c r="K374" i="3"/>
  <c r="L374" i="3"/>
  <c r="M374" i="3"/>
  <c r="N374" i="3"/>
  <c r="J375" i="3"/>
  <c r="K375" i="3"/>
  <c r="L375" i="3"/>
  <c r="M375" i="3"/>
  <c r="N375" i="3"/>
  <c r="J376" i="3"/>
  <c r="K376" i="3"/>
  <c r="L376" i="3"/>
  <c r="M376" i="3"/>
  <c r="N376" i="3"/>
  <c r="J377" i="3"/>
  <c r="K377" i="3"/>
  <c r="L377" i="3"/>
  <c r="M377" i="3"/>
  <c r="N377" i="3"/>
  <c r="J378" i="3"/>
  <c r="K378" i="3"/>
  <c r="L378" i="3"/>
  <c r="M378" i="3"/>
  <c r="N378" i="3"/>
  <c r="J379" i="3"/>
  <c r="K379" i="3"/>
  <c r="L379" i="3"/>
  <c r="M379" i="3"/>
  <c r="N379" i="3"/>
  <c r="J380" i="3"/>
  <c r="K380" i="3"/>
  <c r="L380" i="3"/>
  <c r="M380" i="3"/>
  <c r="N380" i="3"/>
  <c r="J381" i="3"/>
  <c r="K381" i="3"/>
  <c r="L381" i="3"/>
  <c r="M381" i="3"/>
  <c r="N381" i="3"/>
  <c r="J382" i="3"/>
  <c r="K382" i="3"/>
  <c r="L382" i="3"/>
  <c r="M382" i="3"/>
  <c r="N382" i="3"/>
  <c r="J383" i="3"/>
  <c r="K383" i="3"/>
  <c r="L383" i="3"/>
  <c r="M383" i="3"/>
  <c r="N383" i="3"/>
  <c r="J384" i="3"/>
  <c r="K384" i="3"/>
  <c r="L384" i="3"/>
  <c r="M384" i="3"/>
  <c r="N384" i="3"/>
  <c r="J385" i="3"/>
  <c r="K385" i="3"/>
  <c r="L385" i="3"/>
  <c r="M385" i="3"/>
  <c r="N385" i="3"/>
  <c r="J386" i="3"/>
  <c r="K386" i="3"/>
  <c r="L386" i="3"/>
  <c r="M386" i="3"/>
  <c r="N386" i="3"/>
  <c r="J387" i="3"/>
  <c r="K387" i="3"/>
  <c r="L387" i="3"/>
  <c r="M387" i="3"/>
  <c r="N387" i="3"/>
  <c r="J388" i="3"/>
  <c r="K388" i="3"/>
  <c r="L388" i="3"/>
  <c r="M388" i="3"/>
  <c r="N388" i="3"/>
  <c r="J389" i="3"/>
  <c r="K389" i="3"/>
  <c r="L389" i="3"/>
  <c r="M389" i="3"/>
  <c r="N389" i="3"/>
  <c r="J390" i="3"/>
  <c r="K390" i="3"/>
  <c r="L390" i="3"/>
  <c r="M390" i="3"/>
  <c r="N390" i="3"/>
  <c r="J391" i="3"/>
  <c r="K391" i="3"/>
  <c r="L391" i="3"/>
  <c r="M391" i="3"/>
  <c r="N391" i="3"/>
  <c r="J392" i="3"/>
  <c r="K392" i="3"/>
  <c r="L392" i="3"/>
  <c r="M392" i="3"/>
  <c r="N392" i="3"/>
  <c r="J393" i="3"/>
  <c r="K393" i="3"/>
  <c r="L393" i="3"/>
  <c r="M393" i="3"/>
  <c r="N393" i="3"/>
  <c r="J394" i="3"/>
  <c r="K394" i="3"/>
  <c r="L394" i="3"/>
  <c r="M394" i="3"/>
  <c r="N394" i="3"/>
  <c r="J395" i="3"/>
  <c r="K395" i="3"/>
  <c r="L395" i="3"/>
  <c r="M395" i="3"/>
  <c r="N395" i="3"/>
  <c r="J396" i="3"/>
  <c r="K396" i="3"/>
  <c r="L396" i="3"/>
  <c r="M396" i="3"/>
  <c r="N396" i="3"/>
  <c r="J397" i="3"/>
  <c r="K397" i="3"/>
  <c r="L397" i="3"/>
  <c r="M397" i="3"/>
  <c r="N397" i="3"/>
  <c r="J398" i="3"/>
  <c r="K398" i="3"/>
  <c r="L398" i="3"/>
  <c r="M398" i="3"/>
  <c r="N398" i="3"/>
  <c r="J399" i="3"/>
  <c r="K399" i="3"/>
  <c r="L399" i="3"/>
  <c r="M399" i="3"/>
  <c r="N399" i="3"/>
  <c r="J400" i="3"/>
  <c r="K400" i="3"/>
  <c r="L400" i="3"/>
  <c r="M400" i="3"/>
  <c r="N400" i="3"/>
  <c r="J401" i="3"/>
  <c r="K401" i="3"/>
  <c r="L401" i="3"/>
  <c r="M401" i="3"/>
  <c r="N401" i="3"/>
  <c r="J402" i="3"/>
  <c r="K402" i="3"/>
  <c r="L402" i="3"/>
  <c r="M402" i="3"/>
  <c r="N402" i="3"/>
  <c r="J403" i="3"/>
  <c r="K403" i="3"/>
  <c r="L403" i="3"/>
  <c r="M403" i="3"/>
  <c r="N403" i="3"/>
  <c r="J404" i="3"/>
  <c r="K404" i="3"/>
  <c r="L404" i="3"/>
  <c r="M404" i="3"/>
  <c r="N404" i="3"/>
  <c r="J405" i="3"/>
  <c r="K405" i="3"/>
  <c r="L405" i="3"/>
  <c r="M405" i="3"/>
  <c r="N405" i="3"/>
  <c r="J406" i="3"/>
  <c r="K406" i="3"/>
  <c r="L406" i="3"/>
  <c r="M406" i="3"/>
  <c r="N406" i="3"/>
  <c r="J407" i="3"/>
  <c r="K407" i="3"/>
  <c r="L407" i="3"/>
  <c r="M407" i="3"/>
  <c r="N407" i="3"/>
  <c r="J408" i="3"/>
  <c r="K408" i="3"/>
  <c r="L408" i="3"/>
  <c r="M408" i="3"/>
  <c r="N408" i="3"/>
  <c r="J409" i="3"/>
  <c r="K409" i="3"/>
  <c r="L409" i="3"/>
  <c r="M409" i="3"/>
  <c r="N409" i="3"/>
  <c r="J410" i="3"/>
  <c r="K410" i="3"/>
  <c r="L410" i="3"/>
  <c r="M410" i="3"/>
  <c r="N410" i="3"/>
  <c r="J411" i="3"/>
  <c r="K411" i="3"/>
  <c r="L411" i="3"/>
  <c r="M411" i="3"/>
  <c r="N411" i="3"/>
  <c r="J412" i="3"/>
  <c r="K412" i="3"/>
  <c r="L412" i="3"/>
  <c r="M412" i="3"/>
  <c r="N412" i="3"/>
  <c r="J413" i="3"/>
  <c r="K413" i="3"/>
  <c r="L413" i="3"/>
  <c r="M413" i="3"/>
  <c r="N413" i="3"/>
  <c r="J414" i="3"/>
  <c r="K414" i="3"/>
  <c r="L414" i="3"/>
  <c r="M414" i="3"/>
  <c r="N414" i="3"/>
  <c r="J415" i="3"/>
  <c r="K415" i="3"/>
  <c r="L415" i="3"/>
  <c r="M415" i="3"/>
  <c r="N415" i="3"/>
  <c r="J416" i="3"/>
  <c r="K416" i="3"/>
  <c r="L416" i="3"/>
  <c r="M416" i="3"/>
  <c r="N416" i="3"/>
  <c r="J417" i="3"/>
  <c r="K417" i="3"/>
  <c r="L417" i="3"/>
  <c r="M417" i="3"/>
  <c r="N417" i="3"/>
  <c r="J418" i="3"/>
  <c r="K418" i="3"/>
  <c r="L418" i="3"/>
  <c r="M418" i="3"/>
  <c r="N418" i="3"/>
  <c r="J419" i="3"/>
  <c r="K419" i="3"/>
  <c r="L419" i="3"/>
  <c r="M419" i="3"/>
  <c r="N419" i="3"/>
  <c r="J420" i="3"/>
  <c r="K420" i="3"/>
  <c r="L420" i="3"/>
  <c r="M420" i="3"/>
  <c r="N420" i="3"/>
  <c r="J421" i="3"/>
  <c r="K421" i="3"/>
  <c r="L421" i="3"/>
  <c r="M421" i="3"/>
  <c r="N421" i="3"/>
  <c r="J422" i="3"/>
  <c r="K422" i="3"/>
  <c r="L422" i="3"/>
  <c r="M422" i="3"/>
  <c r="N422" i="3"/>
  <c r="J423" i="3"/>
  <c r="K423" i="3"/>
  <c r="L423" i="3"/>
  <c r="M423" i="3"/>
  <c r="N423" i="3"/>
  <c r="J424" i="3"/>
  <c r="K424" i="3"/>
  <c r="L424" i="3"/>
  <c r="M424" i="3"/>
  <c r="N424" i="3"/>
  <c r="J425" i="3"/>
  <c r="K425" i="3"/>
  <c r="L425" i="3"/>
  <c r="M425" i="3"/>
  <c r="N425" i="3"/>
  <c r="J426" i="3"/>
  <c r="K426" i="3"/>
  <c r="L426" i="3"/>
  <c r="M426" i="3"/>
  <c r="N426" i="3"/>
  <c r="J427" i="3"/>
  <c r="K427" i="3"/>
  <c r="L427" i="3"/>
  <c r="M427" i="3"/>
  <c r="N427" i="3"/>
  <c r="J428" i="3"/>
  <c r="K428" i="3"/>
  <c r="L428" i="3"/>
  <c r="M428" i="3"/>
  <c r="N428" i="3"/>
  <c r="J429" i="3"/>
  <c r="K429" i="3"/>
  <c r="L429" i="3"/>
  <c r="M429" i="3"/>
  <c r="N429" i="3"/>
  <c r="J430" i="3"/>
  <c r="K430" i="3"/>
  <c r="L430" i="3"/>
  <c r="M430" i="3"/>
  <c r="N430" i="3"/>
  <c r="J431" i="3"/>
  <c r="K431" i="3"/>
  <c r="L431" i="3"/>
  <c r="M431" i="3"/>
  <c r="N431" i="3"/>
  <c r="J432" i="3"/>
  <c r="K432" i="3"/>
  <c r="L432" i="3"/>
  <c r="M432" i="3"/>
  <c r="N432" i="3"/>
  <c r="J433" i="3"/>
  <c r="K433" i="3"/>
  <c r="L433" i="3"/>
  <c r="M433" i="3"/>
  <c r="N433" i="3"/>
  <c r="J434" i="3"/>
  <c r="K434" i="3"/>
  <c r="L434" i="3"/>
  <c r="M434" i="3"/>
  <c r="N434" i="3"/>
  <c r="J435" i="3"/>
  <c r="K435" i="3"/>
  <c r="L435" i="3"/>
  <c r="M435" i="3"/>
  <c r="N435" i="3"/>
  <c r="J436" i="3"/>
  <c r="K436" i="3"/>
  <c r="L436" i="3"/>
  <c r="M436" i="3"/>
  <c r="N436" i="3"/>
  <c r="J437" i="3"/>
  <c r="K437" i="3"/>
  <c r="L437" i="3"/>
  <c r="M437" i="3"/>
  <c r="N437" i="3"/>
  <c r="J438" i="3"/>
  <c r="K438" i="3"/>
  <c r="L438" i="3"/>
  <c r="M438" i="3"/>
  <c r="N438" i="3"/>
  <c r="J439" i="3"/>
  <c r="K439" i="3"/>
  <c r="L439" i="3"/>
  <c r="M439" i="3"/>
  <c r="N439" i="3"/>
  <c r="J440" i="3"/>
  <c r="K440" i="3"/>
  <c r="L440" i="3"/>
  <c r="M440" i="3"/>
  <c r="N440" i="3"/>
  <c r="J441" i="3"/>
  <c r="K441" i="3"/>
  <c r="L441" i="3"/>
  <c r="M441" i="3"/>
  <c r="N441" i="3"/>
  <c r="J442" i="3"/>
  <c r="K442" i="3"/>
  <c r="L442" i="3"/>
  <c r="M442" i="3"/>
  <c r="N442" i="3"/>
  <c r="J443" i="3"/>
  <c r="K443" i="3"/>
  <c r="L443" i="3"/>
  <c r="M443" i="3"/>
  <c r="N443" i="3"/>
  <c r="J444" i="3"/>
  <c r="K444" i="3"/>
  <c r="L444" i="3"/>
  <c r="M444" i="3"/>
  <c r="N444" i="3"/>
  <c r="J445" i="3"/>
  <c r="K445" i="3"/>
  <c r="L445" i="3"/>
  <c r="M445" i="3"/>
  <c r="N445" i="3"/>
  <c r="J446" i="3"/>
  <c r="K446" i="3"/>
  <c r="L446" i="3"/>
  <c r="M446" i="3"/>
  <c r="N446" i="3"/>
  <c r="J447" i="3"/>
  <c r="K447" i="3"/>
  <c r="L447" i="3"/>
  <c r="M447" i="3"/>
  <c r="N447" i="3"/>
  <c r="J448" i="3"/>
  <c r="K448" i="3"/>
  <c r="L448" i="3"/>
  <c r="M448" i="3"/>
  <c r="N448" i="3"/>
  <c r="J449" i="3"/>
  <c r="K449" i="3"/>
  <c r="L449" i="3"/>
  <c r="M449" i="3"/>
  <c r="N449" i="3"/>
  <c r="J450" i="3"/>
  <c r="K450" i="3"/>
  <c r="L450" i="3"/>
  <c r="M450" i="3"/>
  <c r="N450" i="3"/>
  <c r="J451" i="3"/>
  <c r="K451" i="3"/>
  <c r="L451" i="3"/>
  <c r="M451" i="3"/>
  <c r="N451" i="3"/>
  <c r="J452" i="3"/>
  <c r="K452" i="3"/>
  <c r="L452" i="3"/>
  <c r="M452" i="3"/>
  <c r="N452" i="3"/>
  <c r="J453" i="3"/>
  <c r="K453" i="3"/>
  <c r="L453" i="3"/>
  <c r="M453" i="3"/>
  <c r="N453" i="3"/>
  <c r="J454" i="3"/>
  <c r="K454" i="3"/>
  <c r="L454" i="3"/>
  <c r="M454" i="3"/>
  <c r="N454" i="3"/>
  <c r="J455" i="3"/>
  <c r="K455" i="3"/>
  <c r="L455" i="3"/>
  <c r="M455" i="3"/>
  <c r="N455" i="3"/>
  <c r="J456" i="3"/>
  <c r="K456" i="3"/>
  <c r="L456" i="3"/>
  <c r="M456" i="3"/>
  <c r="N456" i="3"/>
  <c r="J457" i="3"/>
  <c r="K457" i="3"/>
  <c r="L457" i="3"/>
  <c r="M457" i="3"/>
  <c r="N457" i="3"/>
  <c r="J458" i="3"/>
  <c r="K458" i="3"/>
  <c r="L458" i="3"/>
  <c r="M458" i="3"/>
  <c r="N458" i="3"/>
  <c r="J459" i="3"/>
  <c r="K459" i="3"/>
  <c r="L459" i="3"/>
  <c r="M459" i="3"/>
  <c r="N459" i="3"/>
  <c r="J460" i="3"/>
  <c r="K460" i="3"/>
  <c r="L460" i="3"/>
  <c r="M460" i="3"/>
  <c r="N460" i="3"/>
  <c r="J461" i="3"/>
  <c r="K461" i="3"/>
  <c r="L461" i="3"/>
  <c r="M461" i="3"/>
  <c r="N461" i="3"/>
  <c r="J462" i="3"/>
  <c r="K462" i="3"/>
  <c r="L462" i="3"/>
  <c r="M462" i="3"/>
  <c r="N462" i="3"/>
  <c r="J463" i="3"/>
  <c r="K463" i="3"/>
  <c r="L463" i="3"/>
  <c r="M463" i="3"/>
  <c r="N463" i="3"/>
  <c r="J464" i="3"/>
  <c r="K464" i="3"/>
  <c r="L464" i="3"/>
  <c r="M464" i="3"/>
  <c r="N464" i="3"/>
  <c r="J465" i="3"/>
  <c r="K465" i="3"/>
  <c r="L465" i="3"/>
  <c r="M465" i="3"/>
  <c r="N465" i="3"/>
  <c r="J466" i="3"/>
  <c r="K466" i="3"/>
  <c r="L466" i="3"/>
  <c r="M466" i="3"/>
  <c r="N466" i="3"/>
  <c r="J467" i="3"/>
  <c r="K467" i="3"/>
  <c r="L467" i="3"/>
  <c r="M467" i="3"/>
  <c r="N467" i="3"/>
  <c r="J468" i="3"/>
  <c r="K468" i="3"/>
  <c r="L468" i="3"/>
  <c r="M468" i="3"/>
  <c r="N468" i="3"/>
  <c r="J469" i="3"/>
  <c r="K469" i="3"/>
  <c r="L469" i="3"/>
  <c r="M469" i="3"/>
  <c r="N469" i="3"/>
  <c r="J470" i="3"/>
  <c r="K470" i="3"/>
  <c r="L470" i="3"/>
  <c r="M470" i="3"/>
  <c r="N470" i="3"/>
  <c r="J471" i="3"/>
  <c r="K471" i="3"/>
  <c r="L471" i="3"/>
  <c r="M471" i="3"/>
  <c r="N471" i="3"/>
  <c r="J472" i="3"/>
  <c r="K472" i="3"/>
  <c r="L472" i="3"/>
  <c r="M472" i="3"/>
  <c r="N472" i="3"/>
  <c r="J473" i="3"/>
  <c r="K473" i="3"/>
  <c r="L473" i="3"/>
  <c r="M473" i="3"/>
  <c r="N473" i="3"/>
  <c r="J474" i="3"/>
  <c r="K474" i="3"/>
  <c r="L474" i="3"/>
  <c r="M474" i="3"/>
  <c r="N474" i="3"/>
  <c r="J8" i="2"/>
  <c r="K8" i="2"/>
  <c r="L8" i="2"/>
  <c r="M8" i="2"/>
  <c r="N8" i="2"/>
  <c r="J9" i="2"/>
  <c r="K9" i="2"/>
  <c r="L9" i="2"/>
  <c r="M9" i="2"/>
  <c r="N9" i="2"/>
  <c r="J10" i="2"/>
  <c r="K10" i="2"/>
  <c r="L10" i="2"/>
  <c r="M10" i="2"/>
  <c r="N10" i="2"/>
  <c r="J11" i="2"/>
  <c r="K11" i="2"/>
  <c r="L11" i="2"/>
  <c r="M11" i="2"/>
  <c r="N11" i="2"/>
  <c r="J12" i="2"/>
  <c r="K12" i="2"/>
  <c r="L12" i="2"/>
  <c r="M12" i="2"/>
  <c r="N12" i="2"/>
  <c r="J13" i="2"/>
  <c r="K13" i="2"/>
  <c r="L13" i="2"/>
  <c r="M13" i="2"/>
  <c r="N13" i="2"/>
  <c r="J14" i="2"/>
  <c r="K14" i="2"/>
  <c r="L14" i="2"/>
  <c r="M14" i="2"/>
  <c r="N14" i="2"/>
  <c r="J15" i="2"/>
  <c r="K15" i="2"/>
  <c r="L15" i="2"/>
  <c r="M15" i="2"/>
  <c r="N15" i="2"/>
  <c r="J16" i="2"/>
  <c r="K16" i="2"/>
  <c r="L16" i="2"/>
  <c r="M16" i="2"/>
  <c r="N16" i="2"/>
  <c r="J17" i="2"/>
  <c r="K17" i="2"/>
  <c r="L17" i="2"/>
  <c r="M17" i="2"/>
  <c r="N17" i="2"/>
  <c r="J18" i="2"/>
  <c r="K18" i="2"/>
  <c r="L18" i="2"/>
  <c r="M18" i="2"/>
  <c r="N18" i="2"/>
  <c r="J19" i="2"/>
  <c r="K19" i="2"/>
  <c r="L19" i="2"/>
  <c r="M19" i="2"/>
  <c r="N19" i="2"/>
  <c r="J20" i="2"/>
  <c r="K20" i="2"/>
  <c r="L20" i="2"/>
  <c r="M20" i="2"/>
  <c r="N20" i="2"/>
  <c r="J21" i="2"/>
  <c r="K21" i="2"/>
  <c r="L21" i="2"/>
  <c r="M21" i="2"/>
  <c r="N21" i="2"/>
  <c r="J22" i="2"/>
  <c r="K22" i="2"/>
  <c r="L22" i="2"/>
  <c r="M22" i="2"/>
  <c r="N22" i="2"/>
  <c r="J23" i="2"/>
  <c r="K23" i="2"/>
  <c r="L23" i="2"/>
  <c r="M23" i="2"/>
  <c r="N23" i="2"/>
  <c r="J24" i="2"/>
  <c r="K24" i="2"/>
  <c r="L24" i="2"/>
  <c r="M24" i="2"/>
  <c r="N24" i="2"/>
  <c r="J25" i="2"/>
  <c r="K25" i="2"/>
  <c r="L25" i="2"/>
  <c r="M25" i="2"/>
  <c r="N25" i="2"/>
  <c r="J26" i="2"/>
  <c r="K26" i="2"/>
  <c r="L26" i="2"/>
  <c r="M26" i="2"/>
  <c r="N26" i="2"/>
  <c r="J27" i="2"/>
  <c r="K27" i="2"/>
  <c r="L27" i="2"/>
  <c r="M27" i="2"/>
  <c r="N27" i="2"/>
  <c r="J28" i="2"/>
  <c r="K28" i="2"/>
  <c r="L28" i="2"/>
  <c r="M28" i="2"/>
  <c r="N28" i="2"/>
  <c r="J29" i="2"/>
  <c r="K29" i="2"/>
  <c r="L29" i="2"/>
  <c r="M29" i="2"/>
  <c r="N29" i="2"/>
  <c r="J30" i="2"/>
  <c r="K30" i="2"/>
  <c r="L30" i="2"/>
  <c r="M30" i="2"/>
  <c r="N30" i="2"/>
  <c r="J31" i="2"/>
  <c r="K31" i="2"/>
  <c r="L31" i="2"/>
  <c r="M31" i="2"/>
  <c r="N31" i="2"/>
  <c r="J32" i="2"/>
  <c r="K32" i="2"/>
  <c r="L32" i="2"/>
  <c r="M32" i="2"/>
  <c r="N32" i="2"/>
  <c r="J33" i="2"/>
  <c r="K33" i="2"/>
  <c r="L33" i="2"/>
  <c r="M33" i="2"/>
  <c r="N33" i="2"/>
  <c r="J34" i="2"/>
  <c r="K34" i="2"/>
  <c r="L34" i="2"/>
  <c r="M34" i="2"/>
  <c r="N34" i="2"/>
  <c r="J35" i="2"/>
  <c r="K35" i="2"/>
  <c r="L35" i="2"/>
  <c r="M35" i="2"/>
  <c r="N35" i="2"/>
  <c r="J36" i="2"/>
  <c r="K36" i="2"/>
  <c r="L36" i="2"/>
  <c r="M36" i="2"/>
  <c r="N36" i="2"/>
  <c r="J37" i="2"/>
  <c r="K37" i="2"/>
  <c r="L37" i="2"/>
  <c r="M37" i="2"/>
  <c r="N37" i="2"/>
  <c r="J38" i="2"/>
  <c r="K38" i="2"/>
  <c r="L38" i="2"/>
  <c r="M38" i="2"/>
  <c r="N38" i="2"/>
  <c r="J39" i="2"/>
  <c r="K39" i="2"/>
  <c r="L39" i="2"/>
  <c r="M39" i="2"/>
  <c r="N39" i="2"/>
  <c r="J40" i="2"/>
  <c r="K40" i="2"/>
  <c r="L40" i="2"/>
  <c r="M40" i="2"/>
  <c r="N40" i="2"/>
  <c r="J41" i="2"/>
  <c r="K41" i="2"/>
  <c r="L41" i="2"/>
  <c r="M41" i="2"/>
  <c r="N41" i="2"/>
  <c r="J42" i="2"/>
  <c r="K42" i="2"/>
  <c r="L42" i="2"/>
  <c r="M42" i="2"/>
  <c r="N42" i="2"/>
  <c r="J43" i="2"/>
  <c r="K43" i="2"/>
  <c r="L43" i="2"/>
  <c r="M43" i="2"/>
  <c r="N43" i="2"/>
  <c r="J44" i="2"/>
  <c r="K44" i="2"/>
  <c r="L44" i="2"/>
  <c r="M44" i="2"/>
  <c r="N44" i="2"/>
  <c r="J45" i="2"/>
  <c r="K45" i="2"/>
  <c r="L45" i="2"/>
  <c r="M45" i="2"/>
  <c r="N45" i="2"/>
  <c r="J46" i="2"/>
  <c r="K46" i="2"/>
  <c r="L46" i="2"/>
  <c r="M46" i="2"/>
  <c r="N46" i="2"/>
  <c r="J47" i="2"/>
  <c r="K47" i="2"/>
  <c r="L47" i="2"/>
  <c r="M47" i="2"/>
  <c r="N47" i="2"/>
  <c r="J48" i="2"/>
  <c r="K48" i="2"/>
  <c r="L48" i="2"/>
  <c r="M48" i="2"/>
  <c r="N48" i="2"/>
  <c r="J49" i="2"/>
  <c r="K49" i="2"/>
  <c r="L49" i="2"/>
  <c r="M49" i="2"/>
  <c r="N49" i="2"/>
  <c r="J50" i="2"/>
  <c r="K50" i="2"/>
  <c r="L50" i="2"/>
  <c r="M50" i="2"/>
  <c r="N50" i="2"/>
  <c r="J51" i="2"/>
  <c r="K51" i="2"/>
  <c r="L51" i="2"/>
  <c r="M51" i="2"/>
  <c r="N51" i="2"/>
  <c r="J52" i="2"/>
  <c r="K52" i="2"/>
  <c r="L52" i="2"/>
  <c r="M52" i="2"/>
  <c r="N52" i="2"/>
  <c r="J53" i="2"/>
  <c r="K53" i="2"/>
  <c r="L53" i="2"/>
  <c r="M53" i="2"/>
  <c r="N53" i="2"/>
  <c r="J54" i="2"/>
  <c r="K54" i="2"/>
  <c r="L54" i="2"/>
  <c r="M54" i="2"/>
  <c r="N54" i="2"/>
  <c r="J55" i="2"/>
  <c r="K55" i="2"/>
  <c r="L55" i="2"/>
  <c r="M55" i="2"/>
  <c r="N55" i="2"/>
  <c r="J56" i="2"/>
  <c r="K56" i="2"/>
  <c r="L56" i="2"/>
  <c r="M56" i="2"/>
  <c r="N56" i="2"/>
  <c r="J57" i="2"/>
  <c r="K57" i="2"/>
  <c r="L57" i="2"/>
  <c r="M57" i="2"/>
  <c r="N57" i="2"/>
  <c r="J58" i="2"/>
  <c r="K58" i="2"/>
  <c r="L58" i="2"/>
  <c r="M58" i="2"/>
  <c r="N58" i="2"/>
  <c r="J59" i="2"/>
  <c r="K59" i="2"/>
  <c r="L59" i="2"/>
  <c r="M59" i="2"/>
  <c r="N59" i="2"/>
  <c r="J60" i="2"/>
  <c r="K60" i="2"/>
  <c r="L60" i="2"/>
  <c r="M60" i="2"/>
  <c r="N60" i="2"/>
  <c r="J61" i="2"/>
  <c r="K61" i="2"/>
  <c r="L61" i="2"/>
  <c r="M61" i="2"/>
  <c r="N61" i="2"/>
  <c r="J62" i="2"/>
  <c r="K62" i="2"/>
  <c r="L62" i="2"/>
  <c r="M62" i="2"/>
  <c r="N62" i="2"/>
  <c r="J63" i="2"/>
  <c r="K63" i="2"/>
  <c r="L63" i="2"/>
  <c r="M63" i="2"/>
  <c r="N63" i="2"/>
  <c r="J64" i="2"/>
  <c r="K64" i="2"/>
  <c r="L64" i="2"/>
  <c r="M64" i="2"/>
  <c r="N64" i="2"/>
  <c r="J65" i="2"/>
  <c r="K65" i="2"/>
  <c r="L65" i="2"/>
  <c r="M65" i="2"/>
  <c r="N65" i="2"/>
  <c r="J66" i="2"/>
  <c r="K66" i="2"/>
  <c r="L66" i="2"/>
  <c r="M66" i="2"/>
  <c r="N66" i="2"/>
  <c r="J67" i="2"/>
  <c r="K67" i="2"/>
  <c r="L67" i="2"/>
  <c r="M67" i="2"/>
  <c r="N67" i="2"/>
  <c r="J68" i="2"/>
  <c r="K68" i="2"/>
  <c r="L68" i="2"/>
  <c r="M68" i="2"/>
  <c r="N68" i="2"/>
  <c r="J69" i="2"/>
  <c r="K69" i="2"/>
  <c r="L69" i="2"/>
  <c r="M69" i="2"/>
  <c r="N69" i="2"/>
  <c r="J70" i="2"/>
  <c r="K70" i="2"/>
  <c r="L70" i="2"/>
  <c r="M70" i="2"/>
  <c r="N70" i="2"/>
  <c r="J71" i="2"/>
  <c r="K71" i="2"/>
  <c r="L71" i="2"/>
  <c r="M71" i="2"/>
  <c r="N71" i="2"/>
  <c r="J72" i="2"/>
  <c r="K72" i="2"/>
  <c r="L72" i="2"/>
  <c r="M72" i="2"/>
  <c r="N72" i="2"/>
  <c r="J73" i="2"/>
  <c r="K73" i="2"/>
  <c r="L73" i="2"/>
  <c r="M73" i="2"/>
  <c r="N73" i="2"/>
  <c r="J74" i="2"/>
  <c r="K74" i="2"/>
  <c r="L74" i="2"/>
  <c r="M74" i="2"/>
  <c r="N74" i="2"/>
  <c r="J75" i="2"/>
  <c r="K75" i="2"/>
  <c r="L75" i="2"/>
  <c r="M75" i="2"/>
  <c r="N75" i="2"/>
  <c r="J76" i="2"/>
  <c r="K76" i="2"/>
  <c r="L76" i="2"/>
  <c r="M76" i="2"/>
  <c r="N76" i="2"/>
  <c r="J77" i="2"/>
  <c r="K77" i="2"/>
  <c r="L77" i="2"/>
  <c r="M77" i="2"/>
  <c r="N77" i="2"/>
  <c r="J78" i="2"/>
  <c r="K78" i="2"/>
  <c r="L78" i="2"/>
  <c r="M78" i="2"/>
  <c r="N78" i="2"/>
  <c r="J79" i="2"/>
  <c r="K79" i="2"/>
  <c r="L79" i="2"/>
  <c r="M79" i="2"/>
  <c r="N79" i="2"/>
  <c r="J80" i="2"/>
  <c r="K80" i="2"/>
  <c r="L80" i="2"/>
  <c r="M80" i="2"/>
  <c r="N80" i="2"/>
  <c r="J81" i="2"/>
  <c r="K81" i="2"/>
  <c r="L81" i="2"/>
  <c r="M81" i="2"/>
  <c r="N81" i="2"/>
  <c r="J82" i="2"/>
  <c r="K82" i="2"/>
  <c r="L82" i="2"/>
  <c r="M82" i="2"/>
  <c r="N82" i="2"/>
  <c r="J83" i="2"/>
  <c r="K83" i="2"/>
  <c r="L83" i="2"/>
  <c r="M83" i="2"/>
  <c r="N83" i="2"/>
  <c r="J84" i="2"/>
  <c r="K84" i="2"/>
  <c r="L84" i="2"/>
  <c r="M84" i="2"/>
  <c r="N84" i="2"/>
  <c r="J85" i="2"/>
  <c r="K85" i="2"/>
  <c r="L85" i="2"/>
  <c r="M85" i="2"/>
  <c r="N85" i="2"/>
  <c r="J86" i="2"/>
  <c r="K86" i="2"/>
  <c r="L86" i="2"/>
  <c r="M86" i="2"/>
  <c r="N86" i="2"/>
  <c r="J87" i="2"/>
  <c r="K87" i="2"/>
  <c r="L87" i="2"/>
  <c r="M87" i="2"/>
  <c r="N87" i="2"/>
  <c r="J88" i="2"/>
  <c r="K88" i="2"/>
  <c r="L88" i="2"/>
  <c r="M88" i="2"/>
  <c r="N88" i="2"/>
  <c r="J89" i="2"/>
  <c r="K89" i="2"/>
  <c r="L89" i="2"/>
  <c r="M89" i="2"/>
  <c r="N89" i="2"/>
  <c r="J90" i="2"/>
  <c r="K90" i="2"/>
  <c r="L90" i="2"/>
  <c r="M90" i="2"/>
  <c r="N90" i="2"/>
  <c r="J91" i="2"/>
  <c r="K91" i="2"/>
  <c r="L91" i="2"/>
  <c r="M91" i="2"/>
  <c r="N91" i="2"/>
  <c r="J92" i="2"/>
  <c r="K92" i="2"/>
  <c r="L92" i="2"/>
  <c r="M92" i="2"/>
  <c r="N92" i="2"/>
  <c r="J93" i="2"/>
  <c r="K93" i="2"/>
  <c r="L93" i="2"/>
  <c r="M93" i="2"/>
  <c r="N93" i="2"/>
  <c r="J94" i="2"/>
  <c r="K94" i="2"/>
  <c r="L94" i="2"/>
  <c r="M94" i="2"/>
  <c r="N94" i="2"/>
  <c r="J95" i="2"/>
  <c r="K95" i="2"/>
  <c r="L95" i="2"/>
  <c r="M95" i="2"/>
  <c r="N95" i="2"/>
  <c r="J96" i="2"/>
  <c r="K96" i="2"/>
  <c r="L96" i="2"/>
  <c r="M96" i="2"/>
  <c r="N96" i="2"/>
  <c r="J97" i="2"/>
  <c r="K97" i="2"/>
  <c r="L97" i="2"/>
  <c r="M97" i="2"/>
  <c r="N97" i="2"/>
  <c r="J98" i="2"/>
  <c r="K98" i="2"/>
  <c r="L98" i="2"/>
  <c r="M98" i="2"/>
  <c r="N98" i="2"/>
  <c r="J99" i="2"/>
  <c r="K99" i="2"/>
  <c r="L99" i="2"/>
  <c r="M99" i="2"/>
  <c r="N99" i="2"/>
  <c r="J100" i="2"/>
  <c r="K100" i="2"/>
  <c r="L100" i="2"/>
  <c r="M100" i="2"/>
  <c r="N100" i="2"/>
  <c r="J101" i="2"/>
  <c r="K101" i="2"/>
  <c r="L101" i="2"/>
  <c r="M101" i="2"/>
  <c r="N101" i="2"/>
  <c r="J102" i="2"/>
  <c r="K102" i="2"/>
  <c r="L102" i="2"/>
  <c r="M102" i="2"/>
  <c r="N102" i="2"/>
  <c r="J103" i="2"/>
  <c r="K103" i="2"/>
  <c r="L103" i="2"/>
  <c r="M103" i="2"/>
  <c r="N103" i="2"/>
  <c r="J104" i="2"/>
  <c r="K104" i="2"/>
  <c r="L104" i="2"/>
  <c r="M104" i="2"/>
  <c r="N104" i="2"/>
  <c r="J105" i="2"/>
  <c r="K105" i="2"/>
  <c r="L105" i="2"/>
  <c r="M105" i="2"/>
  <c r="N105" i="2"/>
  <c r="J106" i="2"/>
  <c r="K106" i="2"/>
  <c r="L106" i="2"/>
  <c r="M106" i="2"/>
  <c r="N106" i="2"/>
  <c r="J107" i="2"/>
  <c r="K107" i="2"/>
  <c r="L107" i="2"/>
  <c r="M107" i="2"/>
  <c r="N107" i="2"/>
  <c r="J108" i="2"/>
  <c r="K108" i="2"/>
  <c r="L108" i="2"/>
  <c r="M108" i="2"/>
  <c r="N108" i="2"/>
  <c r="J109" i="2"/>
  <c r="K109" i="2"/>
  <c r="L109" i="2"/>
  <c r="M109" i="2"/>
  <c r="N109" i="2"/>
  <c r="J110" i="2"/>
  <c r="K110" i="2"/>
  <c r="L110" i="2"/>
  <c r="M110" i="2"/>
  <c r="N110" i="2"/>
  <c r="J111" i="2"/>
  <c r="K111" i="2"/>
  <c r="L111" i="2"/>
  <c r="M111" i="2"/>
  <c r="N111" i="2"/>
  <c r="J112" i="2"/>
  <c r="K112" i="2"/>
  <c r="L112" i="2"/>
  <c r="M112" i="2"/>
  <c r="N112" i="2"/>
  <c r="J113" i="2"/>
  <c r="K113" i="2"/>
  <c r="L113" i="2"/>
  <c r="M113" i="2"/>
  <c r="N113" i="2"/>
  <c r="J114" i="2"/>
  <c r="K114" i="2"/>
  <c r="L114" i="2"/>
  <c r="M114" i="2"/>
  <c r="N114" i="2"/>
  <c r="J115" i="2"/>
  <c r="K115" i="2"/>
  <c r="L115" i="2"/>
  <c r="M115" i="2"/>
  <c r="N115" i="2"/>
  <c r="J116" i="2"/>
  <c r="K116" i="2"/>
  <c r="L116" i="2"/>
  <c r="M116" i="2"/>
  <c r="N116" i="2"/>
  <c r="J117" i="2"/>
  <c r="K117" i="2"/>
  <c r="L117" i="2"/>
  <c r="M117" i="2"/>
  <c r="N117" i="2"/>
  <c r="J118" i="2"/>
  <c r="K118" i="2"/>
  <c r="L118" i="2"/>
  <c r="M118" i="2"/>
  <c r="N118" i="2"/>
  <c r="J119" i="2"/>
  <c r="K119" i="2"/>
  <c r="L119" i="2"/>
  <c r="M119" i="2"/>
  <c r="N119" i="2"/>
  <c r="J120" i="2"/>
  <c r="K120" i="2"/>
  <c r="L120" i="2"/>
  <c r="M120" i="2"/>
  <c r="N120" i="2"/>
  <c r="J121" i="2"/>
  <c r="K121" i="2"/>
  <c r="L121" i="2"/>
  <c r="M121" i="2"/>
  <c r="N121" i="2"/>
  <c r="J122" i="2"/>
  <c r="K122" i="2"/>
  <c r="L122" i="2"/>
  <c r="M122" i="2"/>
  <c r="N122" i="2"/>
  <c r="J123" i="2"/>
  <c r="K123" i="2"/>
  <c r="L123" i="2"/>
  <c r="M123" i="2"/>
  <c r="N123" i="2"/>
  <c r="J124" i="2"/>
  <c r="K124" i="2"/>
  <c r="L124" i="2"/>
  <c r="M124" i="2"/>
  <c r="N124" i="2"/>
  <c r="J125" i="2"/>
  <c r="K125" i="2"/>
  <c r="L125" i="2"/>
  <c r="M125" i="2"/>
  <c r="N125" i="2"/>
  <c r="J126" i="2"/>
  <c r="K126" i="2"/>
  <c r="L126" i="2"/>
  <c r="M126" i="2"/>
  <c r="N126" i="2"/>
  <c r="J127" i="2"/>
  <c r="K127" i="2"/>
  <c r="L127" i="2"/>
  <c r="M127" i="2"/>
  <c r="N127" i="2"/>
  <c r="J128" i="2"/>
  <c r="K128" i="2"/>
  <c r="L128" i="2"/>
  <c r="M128" i="2"/>
  <c r="N128" i="2"/>
  <c r="J129" i="2"/>
  <c r="K129" i="2"/>
  <c r="L129" i="2"/>
  <c r="M129" i="2"/>
  <c r="N129" i="2"/>
  <c r="J130" i="2"/>
  <c r="K130" i="2"/>
  <c r="L130" i="2"/>
  <c r="M130" i="2"/>
  <c r="N130" i="2"/>
  <c r="J131" i="2"/>
  <c r="K131" i="2"/>
  <c r="L131" i="2"/>
  <c r="M131" i="2"/>
  <c r="N131" i="2"/>
  <c r="J132" i="2"/>
  <c r="K132" i="2"/>
  <c r="L132" i="2"/>
  <c r="M132" i="2"/>
  <c r="N132" i="2"/>
  <c r="J133" i="2"/>
  <c r="K133" i="2"/>
  <c r="L133" i="2"/>
  <c r="M133" i="2"/>
  <c r="N133" i="2"/>
  <c r="J134" i="2"/>
  <c r="K134" i="2"/>
  <c r="L134" i="2"/>
  <c r="M134" i="2"/>
  <c r="N134" i="2"/>
  <c r="J135" i="2"/>
  <c r="K135" i="2"/>
  <c r="L135" i="2"/>
  <c r="M135" i="2"/>
  <c r="N135" i="2"/>
  <c r="J136" i="2"/>
  <c r="K136" i="2"/>
  <c r="L136" i="2"/>
  <c r="M136" i="2"/>
  <c r="N136" i="2"/>
  <c r="J137" i="2"/>
  <c r="K137" i="2"/>
  <c r="L137" i="2"/>
  <c r="M137" i="2"/>
  <c r="N137" i="2"/>
  <c r="J138" i="2"/>
  <c r="K138" i="2"/>
  <c r="L138" i="2"/>
  <c r="M138" i="2"/>
  <c r="N138" i="2"/>
  <c r="J139" i="2"/>
  <c r="K139" i="2"/>
  <c r="L139" i="2"/>
  <c r="M139" i="2"/>
  <c r="N139" i="2"/>
  <c r="J140" i="2"/>
  <c r="K140" i="2"/>
  <c r="L140" i="2"/>
  <c r="M140" i="2"/>
  <c r="N140" i="2"/>
  <c r="J141" i="2"/>
  <c r="K141" i="2"/>
  <c r="L141" i="2"/>
  <c r="M141" i="2"/>
  <c r="N141" i="2"/>
  <c r="J142" i="2"/>
  <c r="K142" i="2"/>
  <c r="L142" i="2"/>
  <c r="M142" i="2"/>
  <c r="N142" i="2"/>
  <c r="J143" i="2"/>
  <c r="K143" i="2"/>
  <c r="L143" i="2"/>
  <c r="M143" i="2"/>
  <c r="N143" i="2"/>
  <c r="J144" i="2"/>
  <c r="K144" i="2"/>
  <c r="L144" i="2"/>
  <c r="M144" i="2"/>
  <c r="N144" i="2"/>
  <c r="J145" i="2"/>
  <c r="K145" i="2"/>
  <c r="L145" i="2"/>
  <c r="M145" i="2"/>
  <c r="N145" i="2"/>
  <c r="J146" i="2"/>
  <c r="K146" i="2"/>
  <c r="L146" i="2"/>
  <c r="M146" i="2"/>
  <c r="N146" i="2"/>
  <c r="J147" i="2"/>
  <c r="K147" i="2"/>
  <c r="L147" i="2"/>
  <c r="M147" i="2"/>
  <c r="N147" i="2"/>
  <c r="J148" i="2"/>
  <c r="K148" i="2"/>
  <c r="L148" i="2"/>
  <c r="M148" i="2"/>
  <c r="N148" i="2"/>
  <c r="J149" i="2"/>
  <c r="K149" i="2"/>
  <c r="L149" i="2"/>
  <c r="M149" i="2"/>
  <c r="N149" i="2"/>
  <c r="J150" i="2"/>
  <c r="K150" i="2"/>
  <c r="L150" i="2"/>
  <c r="M150" i="2"/>
  <c r="N150" i="2"/>
  <c r="J151" i="2"/>
  <c r="K151" i="2"/>
  <c r="L151" i="2"/>
  <c r="M151" i="2"/>
  <c r="N151" i="2"/>
  <c r="J152" i="2"/>
  <c r="K152" i="2"/>
  <c r="L152" i="2"/>
  <c r="M152" i="2"/>
  <c r="N152" i="2"/>
  <c r="J153" i="2"/>
  <c r="K153" i="2"/>
  <c r="L153" i="2"/>
  <c r="M153" i="2"/>
  <c r="N153" i="2"/>
  <c r="J154" i="2"/>
  <c r="K154" i="2"/>
  <c r="L154" i="2"/>
  <c r="M154" i="2"/>
  <c r="N154" i="2"/>
  <c r="J155" i="2"/>
  <c r="K155" i="2"/>
  <c r="L155" i="2"/>
  <c r="M155" i="2"/>
  <c r="N155" i="2"/>
  <c r="J156" i="2"/>
  <c r="K156" i="2"/>
  <c r="L156" i="2"/>
  <c r="M156" i="2"/>
  <c r="N156" i="2"/>
  <c r="J157" i="2"/>
  <c r="K157" i="2"/>
  <c r="L157" i="2"/>
  <c r="M157" i="2"/>
  <c r="N157" i="2"/>
  <c r="J158" i="2"/>
  <c r="K158" i="2"/>
  <c r="L158" i="2"/>
  <c r="M158" i="2"/>
  <c r="N158" i="2"/>
  <c r="J159" i="2"/>
  <c r="K159" i="2"/>
  <c r="L159" i="2"/>
  <c r="M159" i="2"/>
  <c r="N159" i="2"/>
  <c r="J160" i="2"/>
  <c r="K160" i="2"/>
  <c r="L160" i="2"/>
  <c r="M160" i="2"/>
  <c r="N160" i="2"/>
  <c r="J161" i="2"/>
  <c r="K161" i="2"/>
  <c r="L161" i="2"/>
  <c r="M161" i="2"/>
  <c r="N161" i="2"/>
  <c r="J162" i="2"/>
  <c r="K162" i="2"/>
  <c r="L162" i="2"/>
  <c r="M162" i="2"/>
  <c r="N162" i="2"/>
  <c r="J163" i="2"/>
  <c r="K163" i="2"/>
  <c r="L163" i="2"/>
  <c r="M163" i="2"/>
  <c r="N163" i="2"/>
  <c r="J164" i="2"/>
  <c r="K164" i="2"/>
  <c r="L164" i="2"/>
  <c r="M164" i="2"/>
  <c r="N164" i="2"/>
  <c r="J165" i="2"/>
  <c r="K165" i="2"/>
  <c r="L165" i="2"/>
  <c r="M165" i="2"/>
  <c r="N165" i="2"/>
  <c r="J166" i="2"/>
  <c r="K166" i="2"/>
  <c r="L166" i="2"/>
  <c r="M166" i="2"/>
  <c r="N166" i="2"/>
  <c r="J167" i="2"/>
  <c r="K167" i="2"/>
  <c r="L167" i="2"/>
  <c r="M167" i="2"/>
  <c r="N167" i="2"/>
  <c r="J168" i="2"/>
  <c r="K168" i="2"/>
  <c r="L168" i="2"/>
  <c r="M168" i="2"/>
  <c r="N168" i="2"/>
  <c r="J169" i="2"/>
  <c r="K169" i="2"/>
  <c r="L169" i="2"/>
  <c r="M169" i="2"/>
  <c r="N169" i="2"/>
  <c r="J170" i="2"/>
  <c r="K170" i="2"/>
  <c r="L170" i="2"/>
  <c r="M170" i="2"/>
  <c r="N170" i="2"/>
  <c r="J171" i="2"/>
  <c r="K171" i="2"/>
  <c r="L171" i="2"/>
  <c r="M171" i="2"/>
  <c r="N171" i="2"/>
  <c r="J172" i="2"/>
  <c r="K172" i="2"/>
  <c r="L172" i="2"/>
  <c r="M172" i="2"/>
  <c r="N172" i="2"/>
  <c r="J173" i="2"/>
  <c r="K173" i="2"/>
  <c r="L173" i="2"/>
  <c r="M173" i="2"/>
  <c r="N173" i="2"/>
  <c r="J174" i="2"/>
  <c r="K174" i="2"/>
  <c r="L174" i="2"/>
  <c r="M174" i="2"/>
  <c r="N174" i="2"/>
  <c r="J175" i="2"/>
  <c r="K175" i="2"/>
  <c r="L175" i="2"/>
  <c r="M175" i="2"/>
  <c r="N175" i="2"/>
  <c r="J176" i="2"/>
  <c r="K176" i="2"/>
  <c r="L176" i="2"/>
  <c r="M176" i="2"/>
  <c r="N176" i="2"/>
  <c r="J177" i="2"/>
  <c r="K177" i="2"/>
  <c r="L177" i="2"/>
  <c r="M177" i="2"/>
  <c r="N177" i="2"/>
  <c r="J178" i="2"/>
  <c r="K178" i="2"/>
  <c r="L178" i="2"/>
  <c r="M178" i="2"/>
  <c r="N178" i="2"/>
  <c r="J179" i="2"/>
  <c r="K179" i="2"/>
  <c r="L179" i="2"/>
  <c r="M179" i="2"/>
  <c r="N179" i="2"/>
  <c r="J180" i="2"/>
  <c r="K180" i="2"/>
  <c r="L180" i="2"/>
  <c r="M180" i="2"/>
  <c r="N180" i="2"/>
  <c r="J181" i="2"/>
  <c r="K181" i="2"/>
  <c r="L181" i="2"/>
  <c r="M181" i="2"/>
  <c r="N181" i="2"/>
  <c r="J182" i="2"/>
  <c r="K182" i="2"/>
  <c r="L182" i="2"/>
  <c r="M182" i="2"/>
  <c r="N182" i="2"/>
  <c r="J183" i="2"/>
  <c r="K183" i="2"/>
  <c r="L183" i="2"/>
  <c r="M183" i="2"/>
  <c r="N183" i="2"/>
  <c r="J184" i="2"/>
  <c r="K184" i="2"/>
  <c r="L184" i="2"/>
  <c r="M184" i="2"/>
  <c r="N184" i="2"/>
  <c r="J185" i="2"/>
  <c r="K185" i="2"/>
  <c r="L185" i="2"/>
  <c r="M185" i="2"/>
  <c r="N185" i="2"/>
  <c r="J186" i="2"/>
  <c r="K186" i="2"/>
  <c r="L186" i="2"/>
  <c r="M186" i="2"/>
  <c r="N186" i="2"/>
  <c r="J187" i="2"/>
  <c r="K187" i="2"/>
  <c r="L187" i="2"/>
  <c r="M187" i="2"/>
  <c r="N187" i="2"/>
  <c r="J188" i="2"/>
  <c r="K188" i="2"/>
  <c r="L188" i="2"/>
  <c r="M188" i="2"/>
  <c r="N188" i="2"/>
  <c r="J189" i="2"/>
  <c r="K189" i="2"/>
  <c r="L189" i="2"/>
  <c r="M189" i="2"/>
  <c r="N189" i="2"/>
  <c r="J190" i="2"/>
  <c r="K190" i="2"/>
  <c r="L190" i="2"/>
  <c r="M190" i="2"/>
  <c r="N190" i="2"/>
  <c r="J191" i="2"/>
  <c r="K191" i="2"/>
  <c r="L191" i="2"/>
  <c r="M191" i="2"/>
  <c r="N191" i="2"/>
  <c r="J192" i="2"/>
  <c r="K192" i="2"/>
  <c r="L192" i="2"/>
  <c r="M192" i="2"/>
  <c r="N192" i="2"/>
  <c r="J193" i="2"/>
  <c r="K193" i="2"/>
  <c r="L193" i="2"/>
  <c r="M193" i="2"/>
  <c r="N193" i="2"/>
  <c r="J194" i="2"/>
  <c r="K194" i="2"/>
  <c r="L194" i="2"/>
  <c r="M194" i="2"/>
  <c r="N194" i="2"/>
  <c r="J195" i="2"/>
  <c r="K195" i="2"/>
  <c r="L195" i="2"/>
  <c r="M195" i="2"/>
  <c r="N195" i="2"/>
  <c r="J196" i="2"/>
  <c r="K196" i="2"/>
  <c r="L196" i="2"/>
  <c r="M196" i="2"/>
  <c r="N196" i="2"/>
  <c r="J197" i="2"/>
  <c r="K197" i="2"/>
  <c r="L197" i="2"/>
  <c r="M197" i="2"/>
  <c r="N197" i="2"/>
  <c r="J198" i="2"/>
  <c r="K198" i="2"/>
  <c r="L198" i="2"/>
  <c r="M198" i="2"/>
  <c r="N198" i="2"/>
  <c r="J199" i="2"/>
  <c r="K199" i="2"/>
  <c r="L199" i="2"/>
  <c r="M199" i="2"/>
  <c r="N199" i="2"/>
  <c r="J200" i="2"/>
  <c r="K200" i="2"/>
  <c r="L200" i="2"/>
  <c r="M200" i="2"/>
  <c r="N200" i="2"/>
  <c r="J201" i="2"/>
  <c r="K201" i="2"/>
  <c r="L201" i="2"/>
  <c r="M201" i="2"/>
  <c r="N201" i="2"/>
  <c r="J202" i="2"/>
  <c r="K202" i="2"/>
  <c r="L202" i="2"/>
  <c r="M202" i="2"/>
  <c r="N202" i="2"/>
  <c r="J203" i="2"/>
  <c r="K203" i="2"/>
  <c r="L203" i="2"/>
  <c r="M203" i="2"/>
  <c r="N203" i="2"/>
  <c r="J204" i="2"/>
  <c r="K204" i="2"/>
  <c r="L204" i="2"/>
  <c r="M204" i="2"/>
  <c r="N204" i="2"/>
  <c r="J205" i="2"/>
  <c r="K205" i="2"/>
  <c r="L205" i="2"/>
  <c r="M205" i="2"/>
  <c r="N205" i="2"/>
  <c r="J206" i="2"/>
  <c r="K206" i="2"/>
  <c r="L206" i="2"/>
  <c r="M206" i="2"/>
  <c r="N206" i="2"/>
  <c r="J207" i="2"/>
  <c r="K207" i="2"/>
  <c r="L207" i="2"/>
  <c r="M207" i="2"/>
  <c r="N207" i="2"/>
  <c r="J208" i="2"/>
  <c r="K208" i="2"/>
  <c r="L208" i="2"/>
  <c r="M208" i="2"/>
  <c r="N208" i="2"/>
  <c r="J209" i="2"/>
  <c r="K209" i="2"/>
  <c r="L209" i="2"/>
  <c r="M209" i="2"/>
  <c r="N209" i="2"/>
  <c r="J210" i="2"/>
  <c r="K210" i="2"/>
  <c r="L210" i="2"/>
  <c r="M210" i="2"/>
  <c r="N210" i="2"/>
  <c r="J211" i="2"/>
  <c r="K211" i="2"/>
  <c r="L211" i="2"/>
  <c r="M211" i="2"/>
  <c r="N211" i="2"/>
  <c r="J212" i="2"/>
  <c r="K212" i="2"/>
  <c r="L212" i="2"/>
  <c r="M212" i="2"/>
  <c r="N212" i="2"/>
  <c r="J213" i="2"/>
  <c r="K213" i="2"/>
  <c r="L213" i="2"/>
  <c r="M213" i="2"/>
  <c r="N213" i="2"/>
  <c r="J214" i="2"/>
  <c r="K214" i="2"/>
  <c r="L214" i="2"/>
  <c r="M214" i="2"/>
  <c r="N214" i="2"/>
  <c r="J215" i="2"/>
  <c r="K215" i="2"/>
  <c r="L215" i="2"/>
  <c r="M215" i="2"/>
  <c r="N215" i="2"/>
  <c r="J216" i="2"/>
  <c r="K216" i="2"/>
  <c r="L216" i="2"/>
  <c r="M216" i="2"/>
  <c r="N216" i="2"/>
  <c r="J217" i="2"/>
  <c r="K217" i="2"/>
  <c r="L217" i="2"/>
  <c r="M217" i="2"/>
  <c r="N217" i="2"/>
  <c r="J218" i="2"/>
  <c r="K218" i="2"/>
  <c r="L218" i="2"/>
  <c r="M218" i="2"/>
  <c r="N218" i="2"/>
  <c r="J219" i="2"/>
  <c r="K219" i="2"/>
  <c r="L219" i="2"/>
  <c r="M219" i="2"/>
  <c r="N219" i="2"/>
  <c r="J220" i="2"/>
  <c r="K220" i="2"/>
  <c r="L220" i="2"/>
  <c r="M220" i="2"/>
  <c r="N220" i="2"/>
  <c r="J221" i="2"/>
  <c r="K221" i="2"/>
  <c r="L221" i="2"/>
  <c r="M221" i="2"/>
  <c r="N221" i="2"/>
  <c r="J222" i="2"/>
  <c r="K222" i="2"/>
  <c r="L222" i="2"/>
  <c r="M222" i="2"/>
  <c r="N222" i="2"/>
  <c r="J223" i="2"/>
  <c r="K223" i="2"/>
  <c r="L223" i="2"/>
  <c r="M223" i="2"/>
  <c r="N223" i="2"/>
  <c r="J224" i="2"/>
  <c r="K224" i="2"/>
  <c r="L224" i="2"/>
  <c r="M224" i="2"/>
  <c r="N224" i="2"/>
  <c r="J225" i="2"/>
  <c r="K225" i="2"/>
  <c r="L225" i="2"/>
  <c r="M225" i="2"/>
  <c r="N225" i="2"/>
  <c r="J226" i="2"/>
  <c r="K226" i="2"/>
  <c r="L226" i="2"/>
  <c r="M226" i="2"/>
  <c r="N226" i="2"/>
  <c r="J227" i="2"/>
  <c r="K227" i="2"/>
  <c r="L227" i="2"/>
  <c r="M227" i="2"/>
  <c r="N227" i="2"/>
  <c r="J228" i="2"/>
  <c r="K228" i="2"/>
  <c r="L228" i="2"/>
  <c r="M228" i="2"/>
  <c r="N228" i="2"/>
  <c r="J229" i="2"/>
  <c r="K229" i="2"/>
  <c r="L229" i="2"/>
  <c r="M229" i="2"/>
  <c r="N229" i="2"/>
  <c r="J230" i="2"/>
  <c r="K230" i="2"/>
  <c r="L230" i="2"/>
  <c r="M230" i="2"/>
  <c r="N230" i="2"/>
  <c r="J231" i="2"/>
  <c r="K231" i="2"/>
  <c r="L231" i="2"/>
  <c r="M231" i="2"/>
  <c r="N231" i="2"/>
  <c r="J232" i="2"/>
  <c r="K232" i="2"/>
  <c r="L232" i="2"/>
  <c r="M232" i="2"/>
  <c r="N232" i="2"/>
  <c r="J233" i="2"/>
  <c r="K233" i="2"/>
  <c r="L233" i="2"/>
  <c r="M233" i="2"/>
  <c r="N233" i="2"/>
  <c r="J234" i="2"/>
  <c r="K234" i="2"/>
  <c r="L234" i="2"/>
  <c r="M234" i="2"/>
  <c r="N234" i="2"/>
  <c r="J235" i="2"/>
  <c r="K235" i="2"/>
  <c r="L235" i="2"/>
  <c r="M235" i="2"/>
  <c r="N235" i="2"/>
  <c r="J236" i="2"/>
  <c r="K236" i="2"/>
  <c r="L236" i="2"/>
  <c r="M236" i="2"/>
  <c r="N236" i="2"/>
  <c r="J237" i="2"/>
  <c r="K237" i="2"/>
  <c r="L237" i="2"/>
  <c r="M237" i="2"/>
  <c r="N237" i="2"/>
  <c r="J238" i="2"/>
  <c r="K238" i="2"/>
  <c r="L238" i="2"/>
  <c r="M238" i="2"/>
  <c r="N238" i="2"/>
  <c r="J239" i="2"/>
  <c r="K239" i="2"/>
  <c r="L239" i="2"/>
  <c r="M239" i="2"/>
  <c r="N239" i="2"/>
  <c r="J240" i="2"/>
  <c r="K240" i="2"/>
  <c r="L240" i="2"/>
  <c r="M240" i="2"/>
  <c r="N240" i="2"/>
  <c r="J241" i="2"/>
  <c r="K241" i="2"/>
  <c r="L241" i="2"/>
  <c r="M241" i="2"/>
  <c r="N241" i="2"/>
  <c r="J242" i="2"/>
  <c r="K242" i="2"/>
  <c r="L242" i="2"/>
  <c r="M242" i="2"/>
  <c r="N242" i="2"/>
  <c r="J243" i="2"/>
  <c r="K243" i="2"/>
  <c r="L243" i="2"/>
  <c r="M243" i="2"/>
  <c r="N243" i="2"/>
  <c r="J244" i="2"/>
  <c r="K244" i="2"/>
  <c r="L244" i="2"/>
  <c r="M244" i="2"/>
  <c r="N244" i="2"/>
  <c r="J245" i="2"/>
  <c r="K245" i="2"/>
  <c r="L245" i="2"/>
  <c r="M245" i="2"/>
  <c r="N245" i="2"/>
  <c r="J246" i="2"/>
  <c r="K246" i="2"/>
  <c r="L246" i="2"/>
  <c r="M246" i="2"/>
  <c r="N246" i="2"/>
  <c r="J247" i="2"/>
  <c r="K247" i="2"/>
  <c r="L247" i="2"/>
  <c r="M247" i="2"/>
  <c r="N247" i="2"/>
  <c r="J248" i="2"/>
  <c r="K248" i="2"/>
  <c r="L248" i="2"/>
  <c r="M248" i="2"/>
  <c r="N248" i="2"/>
  <c r="J249" i="2"/>
  <c r="K249" i="2"/>
  <c r="L249" i="2"/>
  <c r="M249" i="2"/>
  <c r="N249" i="2"/>
  <c r="J250" i="2"/>
  <c r="K250" i="2"/>
  <c r="L250" i="2"/>
  <c r="M250" i="2"/>
  <c r="N250" i="2"/>
  <c r="J251" i="2"/>
  <c r="K251" i="2"/>
  <c r="L251" i="2"/>
  <c r="M251" i="2"/>
  <c r="N251" i="2"/>
  <c r="J252" i="2"/>
  <c r="K252" i="2"/>
  <c r="L252" i="2"/>
  <c r="M252" i="2"/>
  <c r="N252" i="2"/>
  <c r="J253" i="2"/>
  <c r="K253" i="2"/>
  <c r="L253" i="2"/>
  <c r="M253" i="2"/>
  <c r="N253" i="2"/>
  <c r="J254" i="2"/>
  <c r="K254" i="2"/>
  <c r="L254" i="2"/>
  <c r="M254" i="2"/>
  <c r="N254" i="2"/>
  <c r="J255" i="2"/>
  <c r="K255" i="2"/>
  <c r="L255" i="2"/>
  <c r="M255" i="2"/>
  <c r="N255" i="2"/>
  <c r="J256" i="2"/>
  <c r="K256" i="2"/>
  <c r="L256" i="2"/>
  <c r="M256" i="2"/>
  <c r="N256" i="2"/>
  <c r="J257" i="2"/>
  <c r="K257" i="2"/>
  <c r="L257" i="2"/>
  <c r="M257" i="2"/>
  <c r="N257" i="2"/>
  <c r="J258" i="2"/>
  <c r="K258" i="2"/>
  <c r="L258" i="2"/>
  <c r="M258" i="2"/>
  <c r="N258" i="2"/>
  <c r="J259" i="2"/>
  <c r="K259" i="2"/>
  <c r="L259" i="2"/>
  <c r="M259" i="2"/>
  <c r="N259" i="2"/>
  <c r="J260" i="2"/>
  <c r="K260" i="2"/>
  <c r="L260" i="2"/>
  <c r="M260" i="2"/>
  <c r="N260" i="2"/>
  <c r="J261" i="2"/>
  <c r="K261" i="2"/>
  <c r="L261" i="2"/>
  <c r="M261" i="2"/>
  <c r="N261" i="2"/>
  <c r="J262" i="2"/>
  <c r="K262" i="2"/>
  <c r="L262" i="2"/>
  <c r="M262" i="2"/>
  <c r="N262" i="2"/>
  <c r="J263" i="2"/>
  <c r="K263" i="2"/>
  <c r="L263" i="2"/>
  <c r="M263" i="2"/>
  <c r="N263" i="2"/>
  <c r="J264" i="2"/>
  <c r="K264" i="2"/>
  <c r="L264" i="2"/>
  <c r="M264" i="2"/>
  <c r="N264" i="2"/>
  <c r="J265" i="2"/>
  <c r="K265" i="2"/>
  <c r="L265" i="2"/>
  <c r="M265" i="2"/>
  <c r="N265" i="2"/>
  <c r="J266" i="2"/>
  <c r="K266" i="2"/>
  <c r="L266" i="2"/>
  <c r="M266" i="2"/>
  <c r="N266" i="2"/>
  <c r="J267" i="2"/>
  <c r="K267" i="2"/>
  <c r="L267" i="2"/>
  <c r="M267" i="2"/>
  <c r="N267" i="2"/>
  <c r="J268" i="2"/>
  <c r="K268" i="2"/>
  <c r="L268" i="2"/>
  <c r="M268" i="2"/>
  <c r="N268" i="2"/>
  <c r="J269" i="2"/>
  <c r="K269" i="2"/>
  <c r="L269" i="2"/>
  <c r="M269" i="2"/>
  <c r="N269" i="2"/>
  <c r="J270" i="2"/>
  <c r="K270" i="2"/>
  <c r="L270" i="2"/>
  <c r="M270" i="2"/>
  <c r="N270" i="2"/>
  <c r="J271" i="2"/>
  <c r="K271" i="2"/>
  <c r="L271" i="2"/>
  <c r="M271" i="2"/>
  <c r="N271" i="2"/>
  <c r="J272" i="2"/>
  <c r="K272" i="2"/>
  <c r="L272" i="2"/>
  <c r="M272" i="2"/>
  <c r="N272" i="2"/>
  <c r="J273" i="2"/>
  <c r="K273" i="2"/>
  <c r="L273" i="2"/>
  <c r="M273" i="2"/>
  <c r="N273" i="2"/>
  <c r="J274" i="2"/>
  <c r="K274" i="2"/>
  <c r="L274" i="2"/>
  <c r="M274" i="2"/>
  <c r="N274" i="2"/>
  <c r="J275" i="2"/>
  <c r="K275" i="2"/>
  <c r="L275" i="2"/>
  <c r="M275" i="2"/>
  <c r="N275" i="2"/>
  <c r="J276" i="2"/>
  <c r="K276" i="2"/>
  <c r="L276" i="2"/>
  <c r="M276" i="2"/>
  <c r="N276" i="2"/>
  <c r="J277" i="2"/>
  <c r="K277" i="2"/>
  <c r="L277" i="2"/>
  <c r="M277" i="2"/>
  <c r="N277" i="2"/>
  <c r="J278" i="2"/>
  <c r="K278" i="2"/>
  <c r="L278" i="2"/>
  <c r="M278" i="2"/>
  <c r="N278" i="2"/>
  <c r="J279" i="2"/>
  <c r="K279" i="2"/>
  <c r="L279" i="2"/>
  <c r="M279" i="2"/>
  <c r="N279" i="2"/>
  <c r="J280" i="2"/>
  <c r="K280" i="2"/>
  <c r="L280" i="2"/>
  <c r="M280" i="2"/>
  <c r="N280" i="2"/>
  <c r="J281" i="2"/>
  <c r="K281" i="2"/>
  <c r="L281" i="2"/>
  <c r="M281" i="2"/>
  <c r="N281" i="2"/>
  <c r="J282" i="2"/>
  <c r="K282" i="2"/>
  <c r="L282" i="2"/>
  <c r="M282" i="2"/>
  <c r="N282" i="2"/>
  <c r="J283" i="2"/>
  <c r="K283" i="2"/>
  <c r="L283" i="2"/>
  <c r="M283" i="2"/>
  <c r="N283" i="2"/>
  <c r="J284" i="2"/>
  <c r="K284" i="2"/>
  <c r="L284" i="2"/>
  <c r="M284" i="2"/>
  <c r="N284" i="2"/>
  <c r="J285" i="2"/>
  <c r="K285" i="2"/>
  <c r="L285" i="2"/>
  <c r="M285" i="2"/>
  <c r="N285" i="2"/>
  <c r="J286" i="2"/>
  <c r="K286" i="2"/>
  <c r="L286" i="2"/>
  <c r="M286" i="2"/>
  <c r="N286" i="2"/>
  <c r="J287" i="2"/>
  <c r="K287" i="2"/>
  <c r="L287" i="2"/>
  <c r="M287" i="2"/>
  <c r="N287" i="2"/>
  <c r="J288" i="2"/>
  <c r="K288" i="2"/>
  <c r="L288" i="2"/>
  <c r="M288" i="2"/>
  <c r="N288" i="2"/>
  <c r="J289" i="2"/>
  <c r="K289" i="2"/>
  <c r="L289" i="2"/>
  <c r="M289" i="2"/>
  <c r="N289" i="2"/>
  <c r="J290" i="2"/>
  <c r="K290" i="2"/>
  <c r="L290" i="2"/>
  <c r="M290" i="2"/>
  <c r="N290" i="2"/>
  <c r="J291" i="2"/>
  <c r="K291" i="2"/>
  <c r="L291" i="2"/>
  <c r="M291" i="2"/>
  <c r="N291" i="2"/>
  <c r="J292" i="2"/>
  <c r="K292" i="2"/>
  <c r="L292" i="2"/>
  <c r="M292" i="2"/>
  <c r="N292" i="2"/>
  <c r="J293" i="2"/>
  <c r="K293" i="2"/>
  <c r="L293" i="2"/>
  <c r="M293" i="2"/>
  <c r="N293" i="2"/>
  <c r="J294" i="2"/>
  <c r="K294" i="2"/>
  <c r="L294" i="2"/>
  <c r="M294" i="2"/>
  <c r="N294" i="2"/>
  <c r="J295" i="2"/>
  <c r="K295" i="2"/>
  <c r="L295" i="2"/>
  <c r="M295" i="2"/>
  <c r="N295" i="2"/>
  <c r="J296" i="2"/>
  <c r="K296" i="2"/>
  <c r="L296" i="2"/>
  <c r="M296" i="2"/>
  <c r="N296" i="2"/>
  <c r="J297" i="2"/>
  <c r="K297" i="2"/>
  <c r="L297" i="2"/>
  <c r="M297" i="2"/>
  <c r="N297" i="2"/>
  <c r="J298" i="2"/>
  <c r="K298" i="2"/>
  <c r="L298" i="2"/>
  <c r="M298" i="2"/>
  <c r="N298" i="2"/>
  <c r="J299" i="2"/>
  <c r="K299" i="2"/>
  <c r="L299" i="2"/>
  <c r="M299" i="2"/>
  <c r="N299" i="2"/>
  <c r="J300" i="2"/>
  <c r="K300" i="2"/>
  <c r="L300" i="2"/>
  <c r="M300" i="2"/>
  <c r="N300" i="2"/>
  <c r="J301" i="2"/>
  <c r="K301" i="2"/>
  <c r="L301" i="2"/>
  <c r="M301" i="2"/>
  <c r="N301" i="2"/>
  <c r="J302" i="2"/>
  <c r="K302" i="2"/>
  <c r="L302" i="2"/>
  <c r="M302" i="2"/>
  <c r="N302" i="2"/>
  <c r="J303" i="2"/>
  <c r="K303" i="2"/>
  <c r="L303" i="2"/>
  <c r="M303" i="2"/>
  <c r="N303" i="2"/>
  <c r="J304" i="2"/>
  <c r="K304" i="2"/>
  <c r="L304" i="2"/>
  <c r="M304" i="2"/>
  <c r="N304" i="2"/>
  <c r="J305" i="2"/>
  <c r="K305" i="2"/>
  <c r="L305" i="2"/>
  <c r="M305" i="2"/>
  <c r="N305" i="2"/>
  <c r="J306" i="2"/>
  <c r="K306" i="2"/>
  <c r="L306" i="2"/>
  <c r="M306" i="2"/>
  <c r="N306" i="2"/>
  <c r="J307" i="2"/>
  <c r="K307" i="2"/>
  <c r="L307" i="2"/>
  <c r="M307" i="2"/>
  <c r="N307" i="2"/>
  <c r="J308" i="2"/>
  <c r="K308" i="2"/>
  <c r="L308" i="2"/>
  <c r="M308" i="2"/>
  <c r="N308" i="2"/>
  <c r="J309" i="2"/>
  <c r="K309" i="2"/>
  <c r="L309" i="2"/>
  <c r="M309" i="2"/>
  <c r="N309" i="2"/>
  <c r="J310" i="2"/>
  <c r="K310" i="2"/>
  <c r="L310" i="2"/>
  <c r="M310" i="2"/>
  <c r="N310" i="2"/>
  <c r="J311" i="2"/>
  <c r="K311" i="2"/>
  <c r="L311" i="2"/>
  <c r="M311" i="2"/>
  <c r="N311" i="2"/>
  <c r="J312" i="2"/>
  <c r="K312" i="2"/>
  <c r="L312" i="2"/>
  <c r="M312" i="2"/>
  <c r="N312" i="2"/>
  <c r="J313" i="2"/>
  <c r="K313" i="2"/>
  <c r="L313" i="2"/>
  <c r="M313" i="2"/>
  <c r="N313" i="2"/>
  <c r="J314" i="2"/>
  <c r="K314" i="2"/>
  <c r="L314" i="2"/>
  <c r="M314" i="2"/>
  <c r="N314" i="2"/>
  <c r="J315" i="2"/>
  <c r="K315" i="2"/>
  <c r="L315" i="2"/>
  <c r="M315" i="2"/>
  <c r="N315" i="2"/>
  <c r="J316" i="2"/>
  <c r="K316" i="2"/>
  <c r="L316" i="2"/>
  <c r="M316" i="2"/>
  <c r="N316" i="2"/>
  <c r="J317" i="2"/>
  <c r="K317" i="2"/>
  <c r="L317" i="2"/>
  <c r="M317" i="2"/>
  <c r="N317" i="2"/>
  <c r="J318" i="2"/>
  <c r="K318" i="2"/>
  <c r="L318" i="2"/>
  <c r="M318" i="2"/>
  <c r="N318" i="2"/>
  <c r="J319" i="2"/>
  <c r="K319" i="2"/>
  <c r="L319" i="2"/>
  <c r="M319" i="2"/>
  <c r="N319" i="2"/>
  <c r="J320" i="2"/>
  <c r="K320" i="2"/>
  <c r="L320" i="2"/>
  <c r="M320" i="2"/>
  <c r="N320" i="2"/>
  <c r="J321" i="2"/>
  <c r="K321" i="2"/>
  <c r="L321" i="2"/>
  <c r="M321" i="2"/>
  <c r="N321" i="2"/>
  <c r="J322" i="2"/>
  <c r="K322" i="2"/>
  <c r="L322" i="2"/>
  <c r="M322" i="2"/>
  <c r="N322" i="2"/>
  <c r="J323" i="2"/>
  <c r="K323" i="2"/>
  <c r="L323" i="2"/>
  <c r="M323" i="2"/>
  <c r="N323" i="2"/>
  <c r="J324" i="2"/>
  <c r="K324" i="2"/>
  <c r="L324" i="2"/>
  <c r="M324" i="2"/>
  <c r="N324" i="2"/>
  <c r="J325" i="2"/>
  <c r="K325" i="2"/>
  <c r="L325" i="2"/>
  <c r="M325" i="2"/>
  <c r="N325" i="2"/>
  <c r="J326" i="2"/>
  <c r="K326" i="2"/>
  <c r="L326" i="2"/>
  <c r="M326" i="2"/>
  <c r="N326" i="2"/>
  <c r="J327" i="2"/>
  <c r="K327" i="2"/>
  <c r="L327" i="2"/>
  <c r="M327" i="2"/>
  <c r="N327" i="2"/>
  <c r="J328" i="2"/>
  <c r="K328" i="2"/>
  <c r="L328" i="2"/>
  <c r="M328" i="2"/>
  <c r="N328" i="2"/>
  <c r="J329" i="2"/>
  <c r="K329" i="2"/>
  <c r="L329" i="2"/>
  <c r="M329" i="2"/>
  <c r="N329" i="2"/>
  <c r="J330" i="2"/>
  <c r="K330" i="2"/>
  <c r="L330" i="2"/>
  <c r="M330" i="2"/>
  <c r="N330" i="2"/>
  <c r="J331" i="2"/>
  <c r="K331" i="2"/>
  <c r="L331" i="2"/>
  <c r="M331" i="2"/>
  <c r="N331" i="2"/>
  <c r="J332" i="2"/>
  <c r="K332" i="2"/>
  <c r="L332" i="2"/>
  <c r="M332" i="2"/>
  <c r="N332" i="2"/>
  <c r="J333" i="2"/>
  <c r="K333" i="2"/>
  <c r="L333" i="2"/>
  <c r="M333" i="2"/>
  <c r="N333" i="2"/>
  <c r="J334" i="2"/>
  <c r="K334" i="2"/>
  <c r="L334" i="2"/>
  <c r="M334" i="2"/>
  <c r="N334" i="2"/>
  <c r="J335" i="2"/>
  <c r="K335" i="2"/>
  <c r="L335" i="2"/>
  <c r="M335" i="2"/>
  <c r="N335" i="2"/>
  <c r="J336" i="2"/>
  <c r="K336" i="2"/>
  <c r="L336" i="2"/>
  <c r="M336" i="2"/>
  <c r="N336" i="2"/>
  <c r="J337" i="2"/>
  <c r="K337" i="2"/>
  <c r="L337" i="2"/>
  <c r="M337" i="2"/>
  <c r="N337" i="2"/>
  <c r="J338" i="2"/>
  <c r="K338" i="2"/>
  <c r="L338" i="2"/>
  <c r="M338" i="2"/>
  <c r="N338" i="2"/>
  <c r="J339" i="2"/>
  <c r="K339" i="2"/>
  <c r="L339" i="2"/>
  <c r="M339" i="2"/>
  <c r="N339" i="2"/>
  <c r="J340" i="2"/>
  <c r="K340" i="2"/>
  <c r="L340" i="2"/>
  <c r="M340" i="2"/>
  <c r="N340" i="2"/>
  <c r="J341" i="2"/>
  <c r="K341" i="2"/>
  <c r="L341" i="2"/>
  <c r="M341" i="2"/>
  <c r="N341" i="2"/>
  <c r="J342" i="2"/>
  <c r="K342" i="2"/>
  <c r="L342" i="2"/>
  <c r="M342" i="2"/>
  <c r="N342" i="2"/>
  <c r="J343" i="2"/>
  <c r="K343" i="2"/>
  <c r="L343" i="2"/>
  <c r="M343" i="2"/>
  <c r="N343" i="2"/>
  <c r="J344" i="2"/>
  <c r="K344" i="2"/>
  <c r="L344" i="2"/>
  <c r="M344" i="2"/>
  <c r="N344" i="2"/>
  <c r="J345" i="2"/>
  <c r="K345" i="2"/>
  <c r="L345" i="2"/>
  <c r="M345" i="2"/>
  <c r="N345" i="2"/>
  <c r="J346" i="2"/>
  <c r="K346" i="2"/>
  <c r="L346" i="2"/>
  <c r="M346" i="2"/>
  <c r="N346" i="2"/>
  <c r="J347" i="2"/>
  <c r="K347" i="2"/>
  <c r="L347" i="2"/>
  <c r="M347" i="2"/>
  <c r="N347" i="2"/>
  <c r="J348" i="2"/>
  <c r="K348" i="2"/>
  <c r="L348" i="2"/>
  <c r="M348" i="2"/>
  <c r="N348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N478" i="3" l="1"/>
  <c r="L478" i="3"/>
  <c r="J478" i="3"/>
  <c r="M478" i="3"/>
  <c r="K478" i="3"/>
  <c r="O478" i="3"/>
  <c r="N352" i="2"/>
  <c r="L352" i="2"/>
  <c r="J352" i="2"/>
  <c r="O352" i="2"/>
  <c r="M352" i="2"/>
  <c r="K352" i="2"/>
  <c r="G209" i="16"/>
  <c r="I420" i="3"/>
  <c r="I472" i="3"/>
  <c r="I466" i="3"/>
  <c r="I464" i="3"/>
  <c r="I462" i="3"/>
  <c r="I460" i="3"/>
  <c r="I452" i="3"/>
  <c r="I440" i="3"/>
  <c r="I438" i="3"/>
  <c r="I434" i="3"/>
  <c r="I432" i="3"/>
  <c r="I430" i="3"/>
  <c r="I426" i="3"/>
  <c r="I424" i="3"/>
  <c r="I418" i="3"/>
  <c r="I416" i="3"/>
  <c r="I414" i="3"/>
  <c r="I412" i="3"/>
  <c r="I410" i="3"/>
  <c r="I408" i="3"/>
  <c r="I406" i="3"/>
  <c r="I404" i="3"/>
  <c r="I402" i="3"/>
  <c r="I400" i="3"/>
  <c r="I398" i="3"/>
  <c r="I396" i="3"/>
  <c r="I394" i="3"/>
  <c r="I392" i="3"/>
  <c r="I390" i="3"/>
  <c r="I388" i="3"/>
  <c r="I386" i="3"/>
  <c r="I384" i="3"/>
  <c r="I382" i="3"/>
  <c r="I380" i="3"/>
  <c r="I378" i="3"/>
  <c r="I376" i="3"/>
  <c r="I374" i="3"/>
  <c r="I372" i="3"/>
  <c r="I370" i="3"/>
  <c r="I368" i="3"/>
  <c r="I366" i="3"/>
  <c r="I364" i="3"/>
  <c r="I362" i="3"/>
  <c r="I360" i="3"/>
  <c r="I358" i="3"/>
  <c r="I356" i="3"/>
  <c r="I354" i="3"/>
  <c r="I352" i="3"/>
  <c r="I350" i="3"/>
  <c r="I348" i="3"/>
  <c r="I346" i="3"/>
  <c r="I344" i="3"/>
  <c r="I342" i="3"/>
  <c r="I340" i="3"/>
  <c r="I338" i="3"/>
  <c r="I336" i="3"/>
  <c r="I334" i="3"/>
  <c r="I332" i="3"/>
  <c r="I330" i="3"/>
  <c r="I328" i="3"/>
  <c r="I326" i="3"/>
  <c r="I324" i="3"/>
  <c r="I322" i="3"/>
  <c r="I320" i="3"/>
  <c r="I318" i="3"/>
  <c r="I312" i="3"/>
  <c r="I310" i="3"/>
  <c r="I308" i="3"/>
  <c r="I306" i="3"/>
  <c r="I304" i="3"/>
  <c r="I302" i="3"/>
  <c r="I300" i="3"/>
  <c r="I298" i="3"/>
  <c r="I296" i="3"/>
  <c r="I294" i="3"/>
  <c r="I292" i="3"/>
  <c r="I290" i="3"/>
  <c r="I288" i="3"/>
  <c r="I286" i="3"/>
  <c r="I284" i="3"/>
  <c r="I282" i="3"/>
  <c r="I280" i="3"/>
  <c r="I278" i="3"/>
  <c r="I276" i="3"/>
  <c r="I274" i="3"/>
  <c r="I272" i="3"/>
  <c r="I270" i="3"/>
  <c r="I268" i="3"/>
  <c r="I266" i="3"/>
  <c r="I264" i="3"/>
  <c r="I262" i="3"/>
  <c r="I260" i="3"/>
  <c r="I258" i="3"/>
  <c r="I256" i="3"/>
  <c r="I254" i="3"/>
  <c r="I252" i="3"/>
  <c r="I250" i="3"/>
  <c r="I248" i="3"/>
  <c r="I246" i="3"/>
  <c r="I244" i="3"/>
  <c r="I242" i="3"/>
  <c r="I240" i="3"/>
  <c r="I238" i="3"/>
  <c r="I236" i="3"/>
  <c r="I234" i="3"/>
  <c r="I232" i="3"/>
  <c r="I230" i="3"/>
  <c r="I228" i="3"/>
  <c r="I226" i="3"/>
  <c r="I224" i="3"/>
  <c r="I222" i="3"/>
  <c r="I220" i="3"/>
  <c r="I218" i="3"/>
  <c r="I216" i="3"/>
  <c r="I214" i="3"/>
  <c r="I212" i="3"/>
  <c r="I210" i="3"/>
  <c r="I208" i="3"/>
  <c r="I206" i="3"/>
  <c r="I204" i="3"/>
  <c r="I202" i="3"/>
  <c r="I200" i="3"/>
  <c r="I198" i="3"/>
  <c r="I196" i="3"/>
  <c r="I194" i="3"/>
  <c r="I192" i="3"/>
  <c r="I190" i="3"/>
  <c r="I187" i="3"/>
  <c r="I185" i="3"/>
  <c r="I183" i="3"/>
  <c r="I181" i="3"/>
  <c r="I179" i="3"/>
  <c r="I177" i="3"/>
  <c r="I114" i="3"/>
  <c r="I112" i="3"/>
  <c r="I110" i="3"/>
  <c r="I108" i="3"/>
  <c r="I106" i="3"/>
  <c r="I104" i="3"/>
  <c r="I101" i="3"/>
  <c r="I99" i="3"/>
  <c r="I97" i="3"/>
  <c r="I95" i="3"/>
  <c r="I93" i="3"/>
  <c r="I91" i="3"/>
  <c r="I89" i="3"/>
  <c r="I87" i="3"/>
  <c r="I85" i="3"/>
  <c r="I83" i="3"/>
  <c r="I81" i="3"/>
  <c r="I79" i="3"/>
  <c r="I77" i="3"/>
  <c r="I75" i="3"/>
  <c r="I73" i="3"/>
  <c r="I71" i="3"/>
  <c r="I69" i="3"/>
  <c r="I67" i="3"/>
  <c r="I65" i="3"/>
  <c r="I63" i="3"/>
  <c r="I61" i="3"/>
  <c r="I59" i="3"/>
  <c r="I57" i="3"/>
  <c r="I55" i="3"/>
  <c r="I53" i="3"/>
  <c r="I51" i="3"/>
  <c r="I49" i="3"/>
  <c r="I47" i="3"/>
  <c r="I45" i="3"/>
  <c r="I43" i="3"/>
  <c r="I41" i="3"/>
  <c r="I39" i="3"/>
  <c r="I37" i="3"/>
  <c r="I35" i="3"/>
  <c r="I33" i="3"/>
  <c r="I31" i="3"/>
  <c r="I29" i="3"/>
  <c r="I27" i="3"/>
  <c r="I25" i="3"/>
  <c r="I23" i="3"/>
  <c r="I21" i="3"/>
  <c r="I19" i="3"/>
  <c r="I17" i="3"/>
  <c r="I15" i="3"/>
  <c r="I13" i="3"/>
  <c r="I11" i="3"/>
  <c r="I9" i="3"/>
  <c r="I474" i="3"/>
  <c r="I470" i="3"/>
  <c r="I468" i="3"/>
  <c r="I458" i="3"/>
  <c r="I456" i="3"/>
  <c r="I454" i="3"/>
  <c r="I450" i="3"/>
  <c r="I448" i="3"/>
  <c r="I446" i="3"/>
  <c r="I444" i="3"/>
  <c r="I442" i="3"/>
  <c r="I436" i="3"/>
  <c r="I428" i="3"/>
  <c r="I422" i="3"/>
  <c r="I473" i="3"/>
  <c r="I471" i="3"/>
  <c r="I469" i="3"/>
  <c r="I467" i="3"/>
  <c r="I465" i="3"/>
  <c r="I463" i="3"/>
  <c r="I461" i="3"/>
  <c r="I459" i="3"/>
  <c r="I457" i="3"/>
  <c r="I455" i="3"/>
  <c r="I453" i="3"/>
  <c r="I451" i="3"/>
  <c r="I449" i="3"/>
  <c r="I447" i="3"/>
  <c r="I445" i="3"/>
  <c r="I443" i="3"/>
  <c r="I441" i="3"/>
  <c r="I439" i="3"/>
  <c r="I437" i="3"/>
  <c r="I435" i="3"/>
  <c r="I433" i="3"/>
  <c r="I431" i="3"/>
  <c r="I429" i="3"/>
  <c r="I427" i="3"/>
  <c r="I425" i="3"/>
  <c r="I423" i="3"/>
  <c r="I421" i="3"/>
  <c r="I419" i="3"/>
  <c r="I417" i="3"/>
  <c r="I415" i="3"/>
  <c r="I413" i="3"/>
  <c r="I411" i="3"/>
  <c r="I409" i="3"/>
  <c r="I407" i="3"/>
  <c r="I405" i="3"/>
  <c r="I403" i="3"/>
  <c r="I401" i="3"/>
  <c r="I399" i="3"/>
  <c r="I397" i="3"/>
  <c r="I395" i="3"/>
  <c r="I393" i="3"/>
  <c r="I391" i="3"/>
  <c r="I389" i="3"/>
  <c r="I387" i="3"/>
  <c r="I385" i="3"/>
  <c r="I383" i="3"/>
  <c r="I381" i="3"/>
  <c r="I379" i="3"/>
  <c r="I377" i="3"/>
  <c r="I375" i="3"/>
  <c r="I373" i="3"/>
  <c r="I371" i="3"/>
  <c r="I369" i="3"/>
  <c r="I367" i="3"/>
  <c r="I365" i="3"/>
  <c r="I363" i="3"/>
  <c r="I361" i="3"/>
  <c r="I359" i="3"/>
  <c r="I357" i="3"/>
  <c r="I355" i="3"/>
  <c r="I353" i="3"/>
  <c r="I351" i="3"/>
  <c r="I349" i="3"/>
  <c r="I347" i="3"/>
  <c r="I345" i="3"/>
  <c r="I343" i="3"/>
  <c r="I341" i="3"/>
  <c r="I339" i="3"/>
  <c r="I337" i="3"/>
  <c r="I335" i="3"/>
  <c r="I333" i="3"/>
  <c r="I331" i="3"/>
  <c r="I329" i="3"/>
  <c r="I327" i="3"/>
  <c r="I325" i="3"/>
  <c r="I323" i="3"/>
  <c r="I321" i="3"/>
  <c r="I319" i="3"/>
  <c r="I317" i="3"/>
  <c r="I316" i="3"/>
  <c r="I314" i="3"/>
  <c r="I313" i="3"/>
  <c r="I311" i="3"/>
  <c r="I309" i="3"/>
  <c r="I307" i="3"/>
  <c r="I305" i="3"/>
  <c r="I303" i="3"/>
  <c r="I301" i="3"/>
  <c r="I299" i="3"/>
  <c r="I297" i="3"/>
  <c r="I295" i="3"/>
  <c r="I293" i="3"/>
  <c r="I291" i="3"/>
  <c r="I289" i="3"/>
  <c r="I287" i="3"/>
  <c r="I285" i="3"/>
  <c r="I283" i="3"/>
  <c r="I281" i="3"/>
  <c r="I279" i="3"/>
  <c r="I277" i="3"/>
  <c r="I275" i="3"/>
  <c r="I273" i="3"/>
  <c r="I271" i="3"/>
  <c r="I269" i="3"/>
  <c r="I267" i="3"/>
  <c r="I265" i="3"/>
  <c r="I263" i="3"/>
  <c r="I261" i="3"/>
  <c r="I259" i="3"/>
  <c r="I257" i="3"/>
  <c r="I255" i="3"/>
  <c r="I253" i="3"/>
  <c r="I251" i="3"/>
  <c r="I249" i="3"/>
  <c r="I247" i="3"/>
  <c r="I245" i="3"/>
  <c r="I243" i="3"/>
  <c r="I241" i="3"/>
  <c r="I239" i="3"/>
  <c r="I237" i="3"/>
  <c r="I235" i="3"/>
  <c r="I233" i="3"/>
  <c r="I231" i="3"/>
  <c r="I229" i="3"/>
  <c r="I227" i="3"/>
  <c r="I225" i="3"/>
  <c r="I223" i="3"/>
  <c r="I221" i="3"/>
  <c r="I219" i="3"/>
  <c r="I217" i="3"/>
  <c r="I215" i="3"/>
  <c r="I213" i="3"/>
  <c r="I211" i="3"/>
  <c r="I209" i="3"/>
  <c r="I207" i="3"/>
  <c r="I205" i="3"/>
  <c r="I203" i="3"/>
  <c r="I201" i="3"/>
  <c r="I199" i="3"/>
  <c r="I197" i="3"/>
  <c r="I195" i="3"/>
  <c r="I193" i="3"/>
  <c r="I191" i="3"/>
  <c r="I189" i="3"/>
  <c r="I188" i="3"/>
  <c r="I186" i="3"/>
  <c r="I184" i="3"/>
  <c r="I182" i="3"/>
  <c r="I180" i="3"/>
  <c r="I178" i="3"/>
  <c r="I113" i="3"/>
  <c r="I111" i="3"/>
  <c r="I109" i="3"/>
  <c r="I107" i="3"/>
  <c r="I105" i="3"/>
  <c r="I103" i="3"/>
  <c r="I102" i="3"/>
  <c r="I100" i="3"/>
  <c r="I98" i="3"/>
  <c r="I96" i="3"/>
  <c r="I94" i="3"/>
  <c r="I90" i="3"/>
  <c r="I88" i="3"/>
  <c r="I86" i="3"/>
  <c r="I84" i="3"/>
  <c r="I82" i="3"/>
  <c r="I80" i="3"/>
  <c r="I78" i="3"/>
  <c r="I76" i="3"/>
  <c r="I74" i="3"/>
  <c r="I72" i="3"/>
  <c r="I70" i="3"/>
  <c r="I68" i="3"/>
  <c r="I66" i="3"/>
  <c r="I64" i="3"/>
  <c r="I62" i="3"/>
  <c r="I60" i="3"/>
  <c r="I58" i="3"/>
  <c r="I56" i="3"/>
  <c r="I54" i="3"/>
  <c r="I52" i="3"/>
  <c r="I50" i="3"/>
  <c r="I48" i="3"/>
  <c r="I46" i="3"/>
  <c r="I44" i="3"/>
  <c r="I42" i="3"/>
  <c r="I40" i="3"/>
  <c r="I38" i="3"/>
  <c r="I36" i="3"/>
  <c r="I34" i="3"/>
  <c r="I32" i="3"/>
  <c r="I30" i="3"/>
  <c r="I28" i="3"/>
  <c r="I26" i="3"/>
  <c r="I24" i="3"/>
  <c r="I22" i="3"/>
  <c r="I20" i="3"/>
  <c r="I18" i="3"/>
  <c r="I16" i="3"/>
  <c r="I14" i="3"/>
  <c r="I12" i="3"/>
  <c r="I10" i="3"/>
  <c r="I8" i="3"/>
  <c r="I315" i="3"/>
  <c r="I175" i="3"/>
  <c r="I173" i="3"/>
  <c r="I171" i="3"/>
  <c r="I169" i="3"/>
  <c r="I167" i="3"/>
  <c r="I165" i="3"/>
  <c r="I163" i="3"/>
  <c r="I161" i="3"/>
  <c r="I159" i="3"/>
  <c r="I157" i="3"/>
  <c r="I155" i="3"/>
  <c r="I153" i="3"/>
  <c r="I151" i="3"/>
  <c r="I149" i="3"/>
  <c r="I147" i="3"/>
  <c r="I145" i="3"/>
  <c r="I143" i="3"/>
  <c r="I141" i="3"/>
  <c r="I139" i="3"/>
  <c r="I137" i="3"/>
  <c r="I135" i="3"/>
  <c r="I133" i="3"/>
  <c r="I131" i="3"/>
  <c r="I129" i="3"/>
  <c r="I127" i="3"/>
  <c r="I125" i="3"/>
  <c r="I123" i="3"/>
  <c r="I121" i="3"/>
  <c r="I119" i="3"/>
  <c r="I117" i="3"/>
  <c r="I115" i="3"/>
  <c r="I176" i="3"/>
  <c r="I174" i="3"/>
  <c r="I172" i="3"/>
  <c r="I170" i="3"/>
  <c r="I168" i="3"/>
  <c r="I166" i="3"/>
  <c r="I164" i="3"/>
  <c r="I162" i="3"/>
  <c r="I160" i="3"/>
  <c r="I158" i="3"/>
  <c r="I156" i="3"/>
  <c r="I154" i="3"/>
  <c r="I152" i="3"/>
  <c r="I150" i="3"/>
  <c r="I148" i="3"/>
  <c r="I146" i="3"/>
  <c r="I144" i="3"/>
  <c r="I142" i="3"/>
  <c r="I140" i="3"/>
  <c r="I138" i="3"/>
  <c r="I136" i="3"/>
  <c r="I134" i="3"/>
  <c r="I132" i="3"/>
  <c r="I130" i="3"/>
  <c r="I128" i="3"/>
  <c r="I126" i="3"/>
  <c r="I124" i="3"/>
  <c r="I122" i="3"/>
  <c r="I120" i="3"/>
  <c r="I118" i="3"/>
  <c r="I116" i="3"/>
  <c r="I92" i="3"/>
  <c r="I348" i="2"/>
  <c r="I346" i="2"/>
  <c r="I344" i="2"/>
  <c r="I342" i="2"/>
  <c r="I340" i="2"/>
  <c r="I338" i="2"/>
  <c r="I336" i="2"/>
  <c r="I334" i="2"/>
  <c r="I332" i="2"/>
  <c r="I330" i="2"/>
  <c r="I328" i="2"/>
  <c r="I326" i="2"/>
  <c r="I324" i="2"/>
  <c r="I322" i="2"/>
  <c r="I320" i="2"/>
  <c r="I318" i="2"/>
  <c r="I316" i="2"/>
  <c r="I314" i="2"/>
  <c r="I312" i="2"/>
  <c r="I310" i="2"/>
  <c r="I308" i="2"/>
  <c r="I306" i="2"/>
  <c r="I304" i="2"/>
  <c r="I302" i="2"/>
  <c r="I300" i="2"/>
  <c r="I298" i="2"/>
  <c r="I296" i="2"/>
  <c r="I294" i="2"/>
  <c r="I292" i="2"/>
  <c r="I290" i="2"/>
  <c r="I288" i="2"/>
  <c r="I286" i="2"/>
  <c r="I284" i="2"/>
  <c r="I282" i="2"/>
  <c r="I280" i="2"/>
  <c r="I278" i="2"/>
  <c r="I276" i="2"/>
  <c r="I274" i="2"/>
  <c r="I272" i="2"/>
  <c r="I270" i="2"/>
  <c r="I268" i="2"/>
  <c r="I266" i="2"/>
  <c r="I264" i="2"/>
  <c r="I262" i="2"/>
  <c r="I260" i="2"/>
  <c r="I258" i="2"/>
  <c r="I256" i="2"/>
  <c r="I254" i="2"/>
  <c r="I252" i="2"/>
  <c r="I250" i="2"/>
  <c r="I248" i="2"/>
  <c r="I246" i="2"/>
  <c r="I244" i="2"/>
  <c r="I242" i="2"/>
  <c r="I240" i="2"/>
  <c r="I238" i="2"/>
  <c r="I236" i="2"/>
  <c r="I234" i="2"/>
  <c r="I232" i="2"/>
  <c r="I230" i="2"/>
  <c r="I228" i="2"/>
  <c r="I226" i="2"/>
  <c r="I224" i="2"/>
  <c r="I222" i="2"/>
  <c r="I220" i="2"/>
  <c r="I218" i="2"/>
  <c r="I216" i="2"/>
  <c r="I214" i="2"/>
  <c r="I212" i="2"/>
  <c r="I210" i="2"/>
  <c r="I208" i="2"/>
  <c r="I206" i="2"/>
  <c r="I204" i="2"/>
  <c r="I202" i="2"/>
  <c r="I200" i="2"/>
  <c r="I198" i="2"/>
  <c r="I196" i="2"/>
  <c r="I194" i="2"/>
  <c r="I192" i="2"/>
  <c r="I190" i="2"/>
  <c r="I188" i="2"/>
  <c r="I186" i="2"/>
  <c r="I184" i="2"/>
  <c r="I182" i="2"/>
  <c r="I180" i="2"/>
  <c r="I178" i="2"/>
  <c r="I176" i="2"/>
  <c r="I174" i="2"/>
  <c r="I172" i="2"/>
  <c r="I170" i="2"/>
  <c r="I168" i="2"/>
  <c r="I166" i="2"/>
  <c r="I164" i="2"/>
  <c r="I162" i="2"/>
  <c r="I160" i="2"/>
  <c r="I158" i="2"/>
  <c r="I156" i="2"/>
  <c r="I154" i="2"/>
  <c r="I152" i="2"/>
  <c r="I150" i="2"/>
  <c r="I148" i="2"/>
  <c r="I146" i="2"/>
  <c r="I144" i="2"/>
  <c r="I142" i="2"/>
  <c r="I140" i="2"/>
  <c r="I138" i="2"/>
  <c r="I136" i="2"/>
  <c r="I134" i="2"/>
  <c r="I132" i="2"/>
  <c r="I130" i="2"/>
  <c r="I128" i="2"/>
  <c r="I126" i="2"/>
  <c r="I124" i="2"/>
  <c r="I122" i="2"/>
  <c r="I120" i="2"/>
  <c r="I118" i="2"/>
  <c r="I116" i="2"/>
  <c r="I114" i="2"/>
  <c r="I112" i="2"/>
  <c r="I110" i="2"/>
  <c r="I108" i="2"/>
  <c r="I106" i="2"/>
  <c r="I104" i="2"/>
  <c r="I102" i="2"/>
  <c r="I100" i="2"/>
  <c r="I98" i="2"/>
  <c r="I96" i="2"/>
  <c r="I94" i="2"/>
  <c r="I347" i="2"/>
  <c r="I345" i="2"/>
  <c r="I343" i="2"/>
  <c r="I341" i="2"/>
  <c r="I339" i="2"/>
  <c r="I337" i="2"/>
  <c r="I335" i="2"/>
  <c r="I333" i="2"/>
  <c r="I331" i="2"/>
  <c r="I329" i="2"/>
  <c r="I327" i="2"/>
  <c r="I325" i="2"/>
  <c r="I323" i="2"/>
  <c r="I321" i="2"/>
  <c r="I319" i="2"/>
  <c r="I317" i="2"/>
  <c r="I315" i="2"/>
  <c r="I313" i="2"/>
  <c r="I311" i="2"/>
  <c r="I309" i="2"/>
  <c r="I307" i="2"/>
  <c r="I305" i="2"/>
  <c r="I303" i="2"/>
  <c r="I301" i="2"/>
  <c r="I299" i="2"/>
  <c r="I297" i="2"/>
  <c r="I295" i="2"/>
  <c r="I293" i="2"/>
  <c r="I291" i="2"/>
  <c r="I289" i="2"/>
  <c r="I287" i="2"/>
  <c r="I285" i="2"/>
  <c r="I283" i="2"/>
  <c r="I281" i="2"/>
  <c r="I279" i="2"/>
  <c r="I277" i="2"/>
  <c r="I275" i="2"/>
  <c r="I273" i="2"/>
  <c r="I271" i="2"/>
  <c r="I269" i="2"/>
  <c r="I267" i="2"/>
  <c r="I265" i="2"/>
  <c r="I263" i="2"/>
  <c r="I261" i="2"/>
  <c r="I259" i="2"/>
  <c r="I257" i="2"/>
  <c r="I255" i="2"/>
  <c r="I253" i="2"/>
  <c r="I251" i="2"/>
  <c r="I249" i="2"/>
  <c r="I247" i="2"/>
  <c r="I245" i="2"/>
  <c r="I243" i="2"/>
  <c r="I241" i="2"/>
  <c r="I239" i="2"/>
  <c r="I237" i="2"/>
  <c r="I235" i="2"/>
  <c r="I233" i="2"/>
  <c r="I231" i="2"/>
  <c r="I229" i="2"/>
  <c r="I227" i="2"/>
  <c r="I225" i="2"/>
  <c r="I223" i="2"/>
  <c r="I221" i="2"/>
  <c r="I219" i="2"/>
  <c r="I217" i="2"/>
  <c r="I215" i="2"/>
  <c r="I213" i="2"/>
  <c r="I211" i="2"/>
  <c r="I209" i="2"/>
  <c r="I207" i="2"/>
  <c r="I205" i="2"/>
  <c r="I203" i="2"/>
  <c r="I201" i="2"/>
  <c r="I199" i="2"/>
  <c r="I197" i="2"/>
  <c r="I195" i="2"/>
  <c r="I193" i="2"/>
  <c r="I191" i="2"/>
  <c r="I189" i="2"/>
  <c r="I187" i="2"/>
  <c r="I185" i="2"/>
  <c r="I183" i="2"/>
  <c r="I181" i="2"/>
  <c r="I179" i="2"/>
  <c r="I175" i="2"/>
  <c r="I173" i="2"/>
  <c r="I171" i="2"/>
  <c r="I169" i="2"/>
  <c r="I167" i="2"/>
  <c r="I165" i="2"/>
  <c r="I163" i="2"/>
  <c r="I161" i="2"/>
  <c r="I159" i="2"/>
  <c r="I157" i="2"/>
  <c r="I155" i="2"/>
  <c r="I153" i="2"/>
  <c r="I151" i="2"/>
  <c r="I149" i="2"/>
  <c r="I147" i="2"/>
  <c r="I145" i="2"/>
  <c r="I143" i="2"/>
  <c r="I141" i="2"/>
  <c r="I139" i="2"/>
  <c r="I137" i="2"/>
  <c r="I135" i="2"/>
  <c r="I133" i="2"/>
  <c r="I131" i="2"/>
  <c r="I129" i="2"/>
  <c r="I127" i="2"/>
  <c r="I125" i="2"/>
  <c r="I123" i="2"/>
  <c r="I121" i="2"/>
  <c r="I119" i="2"/>
  <c r="I117" i="2"/>
  <c r="I115" i="2"/>
  <c r="I113" i="2"/>
  <c r="I111" i="2"/>
  <c r="I109" i="2"/>
  <c r="I107" i="2"/>
  <c r="I105" i="2"/>
  <c r="I103" i="2"/>
  <c r="I101" i="2"/>
  <c r="I99" i="2"/>
  <c r="I97" i="2"/>
  <c r="I95" i="2"/>
  <c r="I93" i="2"/>
  <c r="I177" i="2"/>
  <c r="I91" i="2"/>
  <c r="I89" i="2"/>
  <c r="I87" i="2"/>
  <c r="I85" i="2"/>
  <c r="I83" i="2"/>
  <c r="I81" i="2"/>
  <c r="I79" i="2"/>
  <c r="I77" i="2"/>
  <c r="I75" i="2"/>
  <c r="I73" i="2"/>
  <c r="I71" i="2"/>
  <c r="I69" i="2"/>
  <c r="I67" i="2"/>
  <c r="I65" i="2"/>
  <c r="I63" i="2"/>
  <c r="I61" i="2"/>
  <c r="I59" i="2"/>
  <c r="I57" i="2"/>
  <c r="I55" i="2"/>
  <c r="I53" i="2"/>
  <c r="I51" i="2"/>
  <c r="I49" i="2"/>
  <c r="I47" i="2"/>
  <c r="I45" i="2"/>
  <c r="I43" i="2"/>
  <c r="I41" i="2"/>
  <c r="I39" i="2"/>
  <c r="I37" i="2"/>
  <c r="I35" i="2"/>
  <c r="I33" i="2"/>
  <c r="I31" i="2"/>
  <c r="I29" i="2"/>
  <c r="I27" i="2"/>
  <c r="I25" i="2"/>
  <c r="I23" i="2"/>
  <c r="I21" i="2"/>
  <c r="I19" i="2"/>
  <c r="I17" i="2"/>
  <c r="I15" i="2"/>
  <c r="I13" i="2"/>
  <c r="I11" i="2"/>
  <c r="I9" i="2"/>
  <c r="I92" i="2"/>
  <c r="I90" i="2"/>
  <c r="I88" i="2"/>
  <c r="I86" i="2"/>
  <c r="I84" i="2"/>
  <c r="I82" i="2"/>
  <c r="I80" i="2"/>
  <c r="I78" i="2"/>
  <c r="I76" i="2"/>
  <c r="I74" i="2"/>
  <c r="I72" i="2"/>
  <c r="I70" i="2"/>
  <c r="I68" i="2"/>
  <c r="I66" i="2"/>
  <c r="I64" i="2"/>
  <c r="I62" i="2"/>
  <c r="I60" i="2"/>
  <c r="I58" i="2"/>
  <c r="I56" i="2"/>
  <c r="I54" i="2"/>
  <c r="I52" i="2"/>
  <c r="I50" i="2"/>
  <c r="I48" i="2"/>
  <c r="I46" i="2"/>
  <c r="I44" i="2"/>
  <c r="I42" i="2"/>
  <c r="I40" i="2"/>
  <c r="I38" i="2"/>
  <c r="I36" i="2"/>
  <c r="I34" i="2"/>
  <c r="I32" i="2"/>
  <c r="I30" i="2"/>
  <c r="I28" i="2"/>
  <c r="I26" i="2"/>
  <c r="I24" i="2"/>
  <c r="I22" i="2"/>
  <c r="I20" i="2"/>
  <c r="I18" i="2"/>
  <c r="I16" i="2"/>
  <c r="I14" i="2"/>
  <c r="I12" i="2"/>
  <c r="I10" i="2"/>
  <c r="I8" i="2"/>
  <c r="M85" i="14" l="1"/>
  <c r="M67" i="5"/>
  <c r="I67" i="5"/>
  <c r="J67" i="5"/>
  <c r="K67" i="5"/>
  <c r="L67" i="5"/>
  <c r="M81" i="4"/>
  <c r="I81" i="4"/>
  <c r="J81" i="4"/>
  <c r="K81" i="4"/>
  <c r="L81" i="4"/>
  <c r="K40" i="12" l="1"/>
  <c r="I40" i="12"/>
  <c r="L40" i="12"/>
  <c r="J40" i="12"/>
  <c r="M40" i="12"/>
  <c r="H40" i="12"/>
  <c r="K77" i="13"/>
  <c r="I77" i="13"/>
  <c r="L77" i="13"/>
  <c r="J77" i="13"/>
  <c r="M77" i="13"/>
  <c r="H77" i="13"/>
  <c r="K85" i="14"/>
  <c r="I85" i="14"/>
  <c r="L85" i="14"/>
  <c r="J85" i="14"/>
  <c r="H85" i="14"/>
  <c r="H67" i="5"/>
  <c r="G67" i="5" s="1"/>
  <c r="H81" i="4"/>
  <c r="G81" i="4" s="1"/>
  <c r="L80" i="4"/>
  <c r="J80" i="4"/>
  <c r="M80" i="4"/>
  <c r="K80" i="4"/>
  <c r="I80" i="4"/>
  <c r="H80" i="4"/>
  <c r="K79" i="4"/>
  <c r="I79" i="4"/>
  <c r="L79" i="4"/>
  <c r="J79" i="4"/>
  <c r="M79" i="4"/>
  <c r="H79" i="4"/>
  <c r="K78" i="4"/>
  <c r="I78" i="4"/>
  <c r="K77" i="4"/>
  <c r="I77" i="4"/>
  <c r="L78" i="4"/>
  <c r="J78" i="4"/>
  <c r="M78" i="4"/>
  <c r="L77" i="4"/>
  <c r="J77" i="4"/>
  <c r="M77" i="4"/>
  <c r="H78" i="4"/>
  <c r="H77" i="4"/>
  <c r="K61" i="4"/>
  <c r="I61" i="4"/>
  <c r="L61" i="4"/>
  <c r="J61" i="4"/>
  <c r="M61" i="4"/>
  <c r="H61" i="4"/>
  <c r="G40" i="12" l="1"/>
  <c r="G77" i="13"/>
  <c r="G85" i="14"/>
  <c r="G80" i="4"/>
  <c r="G77" i="4"/>
  <c r="G79" i="4"/>
  <c r="G78" i="4"/>
  <c r="G61" i="4"/>
  <c r="Y7" i="10" l="1"/>
  <c r="Y8" i="10"/>
  <c r="S7" i="11"/>
  <c r="S8" i="11"/>
  <c r="M104" i="20" l="1"/>
  <c r="I104" i="20"/>
  <c r="J104" i="20"/>
  <c r="K104" i="20"/>
  <c r="L104" i="20"/>
  <c r="M94" i="19"/>
  <c r="I94" i="19"/>
  <c r="J94" i="19"/>
  <c r="K94" i="19"/>
  <c r="L94" i="19"/>
  <c r="M196" i="18"/>
  <c r="I196" i="18"/>
  <c r="J196" i="18"/>
  <c r="K196" i="18"/>
  <c r="L196" i="18"/>
  <c r="M208" i="17"/>
  <c r="I208" i="17"/>
  <c r="J208" i="17"/>
  <c r="K208" i="17"/>
  <c r="L208" i="17"/>
  <c r="K137" i="21" l="1"/>
  <c r="I137" i="21"/>
  <c r="L137" i="21"/>
  <c r="J137" i="21"/>
  <c r="M137" i="21"/>
  <c r="H137" i="21"/>
  <c r="H104" i="20"/>
  <c r="G104" i="20" s="1"/>
  <c r="H94" i="19"/>
  <c r="G94" i="19" s="1"/>
  <c r="H196" i="18"/>
  <c r="G196" i="18" s="1"/>
  <c r="H208" i="17"/>
  <c r="G208" i="17" s="1"/>
  <c r="M8" i="10"/>
  <c r="M7" i="10"/>
  <c r="S8" i="10"/>
  <c r="S7" i="10"/>
  <c r="G137" i="21" l="1"/>
  <c r="J121" i="1"/>
  <c r="K121" i="1"/>
  <c r="L121" i="1"/>
  <c r="M121" i="1"/>
  <c r="N121" i="1"/>
  <c r="J122" i="1"/>
  <c r="K122" i="1"/>
  <c r="L122" i="1"/>
  <c r="M122" i="1"/>
  <c r="N122" i="1"/>
  <c r="I122" i="1" l="1"/>
  <c r="I121" i="1"/>
  <c r="O121" i="1"/>
  <c r="O122" i="1"/>
  <c r="O106" i="1"/>
  <c r="O104" i="1"/>
  <c r="O103" i="1"/>
  <c r="O102" i="1"/>
  <c r="O101" i="1"/>
  <c r="O100" i="1"/>
  <c r="O99" i="1"/>
  <c r="O98" i="1"/>
  <c r="O97" i="1"/>
  <c r="O96" i="1"/>
  <c r="O109" i="1"/>
  <c r="O108" i="1"/>
  <c r="O107" i="1"/>
  <c r="O105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120" i="1"/>
  <c r="O119" i="1"/>
  <c r="O118" i="1"/>
  <c r="O117" i="1"/>
  <c r="O116" i="1"/>
  <c r="O115" i="1"/>
  <c r="O114" i="1"/>
  <c r="O113" i="1"/>
  <c r="O112" i="1"/>
  <c r="O111" i="1"/>
  <c r="O110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M224" i="16"/>
  <c r="M225" i="16"/>
  <c r="M226" i="16"/>
  <c r="M227" i="16"/>
  <c r="M228" i="16"/>
  <c r="M229" i="16"/>
  <c r="M230" i="16"/>
  <c r="M231" i="16"/>
  <c r="M232" i="16"/>
  <c r="M233" i="16"/>
  <c r="M234" i="16"/>
  <c r="M235" i="16"/>
  <c r="M236" i="16"/>
  <c r="M237" i="16"/>
  <c r="M238" i="16"/>
  <c r="M239" i="16"/>
  <c r="M240" i="16"/>
  <c r="M241" i="16"/>
  <c r="M242" i="16"/>
  <c r="M243" i="16"/>
  <c r="M244" i="16"/>
  <c r="M245" i="16"/>
  <c r="M246" i="16"/>
  <c r="M247" i="16"/>
  <c r="M248" i="16"/>
  <c r="M249" i="16"/>
  <c r="M250" i="16"/>
  <c r="M251" i="16"/>
  <c r="M252" i="16"/>
  <c r="M253" i="16"/>
  <c r="M254" i="16"/>
  <c r="M255" i="16"/>
  <c r="M256" i="16"/>
  <c r="M257" i="16"/>
  <c r="M258" i="16"/>
  <c r="M259" i="16"/>
  <c r="M260" i="16"/>
  <c r="M261" i="16"/>
  <c r="M262" i="16"/>
  <c r="M263" i="16"/>
  <c r="M264" i="16"/>
  <c r="M265" i="16"/>
  <c r="M266" i="16"/>
  <c r="M267" i="16"/>
  <c r="M268" i="16"/>
  <c r="M269" i="16"/>
  <c r="M270" i="16"/>
  <c r="M271" i="16"/>
  <c r="M272" i="16"/>
  <c r="M273" i="16"/>
  <c r="M274" i="16"/>
  <c r="M275" i="16"/>
  <c r="M276" i="16"/>
  <c r="M277" i="16"/>
  <c r="M279" i="16"/>
  <c r="M280" i="16"/>
  <c r="M281" i="16"/>
  <c r="M282" i="16"/>
  <c r="M283" i="16"/>
  <c r="M284" i="16"/>
  <c r="M285" i="16"/>
  <c r="M286" i="16"/>
  <c r="M287" i="16"/>
  <c r="M288" i="16"/>
  <c r="M289" i="16"/>
  <c r="M290" i="16"/>
  <c r="M291" i="16"/>
  <c r="M292" i="16"/>
  <c r="M293" i="16"/>
  <c r="M294" i="16"/>
  <c r="M295" i="16"/>
  <c r="M296" i="16"/>
  <c r="M297" i="16"/>
  <c r="M298" i="16"/>
  <c r="M299" i="16"/>
  <c r="M300" i="16"/>
  <c r="M301" i="16"/>
  <c r="M302" i="16"/>
  <c r="M303" i="16"/>
  <c r="M304" i="16"/>
  <c r="M305" i="16"/>
  <c r="M306" i="16"/>
  <c r="J8" i="17"/>
  <c r="I11" i="17"/>
  <c r="J12" i="17"/>
  <c r="I15" i="17"/>
  <c r="J16" i="17"/>
  <c r="J55" i="17"/>
  <c r="J59" i="17"/>
  <c r="I62" i="17"/>
  <c r="J63" i="17"/>
  <c r="I66" i="17"/>
  <c r="J67" i="17"/>
  <c r="J102" i="17"/>
  <c r="J147" i="17"/>
  <c r="J8" i="18"/>
  <c r="I11" i="18"/>
  <c r="J12" i="18"/>
  <c r="I15" i="18"/>
  <c r="J16" i="18"/>
  <c r="I22" i="18"/>
  <c r="J23" i="18"/>
  <c r="I26" i="18"/>
  <c r="J27" i="18"/>
  <c r="I30" i="18"/>
  <c r="J31" i="18"/>
  <c r="J58" i="18"/>
  <c r="J101" i="18"/>
  <c r="AE7" i="18"/>
  <c r="J8" i="19"/>
  <c r="I11" i="19"/>
  <c r="J12" i="19"/>
  <c r="L14" i="19"/>
  <c r="I15" i="19"/>
  <c r="J16" i="19"/>
  <c r="I22" i="19"/>
  <c r="J23" i="19"/>
  <c r="I26" i="19"/>
  <c r="J27" i="19"/>
  <c r="I30" i="19"/>
  <c r="J31" i="19"/>
  <c r="J35" i="19"/>
  <c r="I101" i="19"/>
  <c r="Y7" i="19"/>
  <c r="J8" i="20"/>
  <c r="I11" i="20"/>
  <c r="J12" i="20"/>
  <c r="I15" i="20"/>
  <c r="J16" i="20"/>
  <c r="I22" i="20"/>
  <c r="J23" i="20"/>
  <c r="I26" i="20"/>
  <c r="J27" i="20"/>
  <c r="I30" i="20"/>
  <c r="J31" i="20"/>
  <c r="J35" i="20"/>
  <c r="J37" i="20"/>
  <c r="I40" i="20"/>
  <c r="J41" i="20"/>
  <c r="K102" i="20"/>
  <c r="J103" i="20"/>
  <c r="AE7" i="20"/>
  <c r="Y7" i="20"/>
  <c r="S7" i="20"/>
  <c r="J8" i="21"/>
  <c r="I11" i="21"/>
  <c r="J12" i="21"/>
  <c r="I15" i="21"/>
  <c r="J16" i="21"/>
  <c r="AE7" i="21"/>
  <c r="S7" i="21"/>
  <c r="J7" i="21"/>
  <c r="L7" i="21"/>
  <c r="I7" i="21"/>
  <c r="K7" i="21"/>
  <c r="M7" i="21"/>
  <c r="O126" i="1" l="1"/>
  <c r="M278" i="16"/>
  <c r="M192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7"/>
  <c r="Y7" i="17"/>
  <c r="L300" i="17"/>
  <c r="H300" i="17"/>
  <c r="J299" i="17"/>
  <c r="L298" i="17"/>
  <c r="H298" i="17"/>
  <c r="J300" i="17"/>
  <c r="L299" i="17"/>
  <c r="H299" i="17"/>
  <c r="J298" i="17"/>
  <c r="L297" i="17"/>
  <c r="H297" i="17"/>
  <c r="J296" i="17"/>
  <c r="L295" i="17"/>
  <c r="H295" i="17"/>
  <c r="J294" i="17"/>
  <c r="L293" i="17"/>
  <c r="H293" i="17"/>
  <c r="J292" i="17"/>
  <c r="L291" i="17"/>
  <c r="H291" i="17"/>
  <c r="J290" i="17"/>
  <c r="L289" i="17"/>
  <c r="H289" i="17"/>
  <c r="J288" i="17"/>
  <c r="L287" i="17"/>
  <c r="H287" i="17"/>
  <c r="H286" i="17"/>
  <c r="J286" i="17"/>
  <c r="J285" i="17"/>
  <c r="J283" i="17"/>
  <c r="J282" i="17"/>
  <c r="J281" i="17"/>
  <c r="J280" i="17"/>
  <c r="L279" i="17"/>
  <c r="H279" i="17"/>
  <c r="J278" i="17"/>
  <c r="L277" i="17"/>
  <c r="H277" i="17"/>
  <c r="L276" i="17"/>
  <c r="L275" i="17"/>
  <c r="H275" i="17"/>
  <c r="J274" i="17"/>
  <c r="L272" i="17"/>
  <c r="J272" i="17"/>
  <c r="H272" i="17"/>
  <c r="H271" i="17"/>
  <c r="L271" i="17"/>
  <c r="J271" i="17"/>
  <c r="L270" i="17"/>
  <c r="J270" i="17"/>
  <c r="H270" i="17"/>
  <c r="H269" i="17"/>
  <c r="L269" i="17"/>
  <c r="J269" i="17"/>
  <c r="L268" i="17"/>
  <c r="J268" i="17"/>
  <c r="H268" i="17"/>
  <c r="H267" i="17"/>
  <c r="L267" i="17"/>
  <c r="J267" i="17"/>
  <c r="L266" i="17"/>
  <c r="J266" i="17"/>
  <c r="H266" i="17"/>
  <c r="H265" i="17"/>
  <c r="L265" i="17"/>
  <c r="J265" i="17"/>
  <c r="L264" i="17"/>
  <c r="J264" i="17"/>
  <c r="H264" i="17"/>
  <c r="H263" i="17"/>
  <c r="L263" i="17"/>
  <c r="J263" i="17"/>
  <c r="L262" i="17"/>
  <c r="J262" i="17"/>
  <c r="H262" i="17"/>
  <c r="H261" i="17"/>
  <c r="L261" i="17"/>
  <c r="J261" i="17"/>
  <c r="L260" i="17"/>
  <c r="J260" i="17"/>
  <c r="H260" i="17"/>
  <c r="L259" i="17"/>
  <c r="J259" i="17"/>
  <c r="H259" i="17"/>
  <c r="L258" i="17"/>
  <c r="J258" i="17"/>
  <c r="H258" i="17"/>
  <c r="L257" i="17"/>
  <c r="J257" i="17"/>
  <c r="H257" i="17"/>
  <c r="L256" i="17"/>
  <c r="J256" i="17"/>
  <c r="H256" i="17"/>
  <c r="L255" i="17"/>
  <c r="J255" i="17"/>
  <c r="H255" i="17"/>
  <c r="L254" i="17"/>
  <c r="J254" i="17"/>
  <c r="H254" i="17"/>
  <c r="L253" i="17"/>
  <c r="J253" i="17"/>
  <c r="H253" i="17"/>
  <c r="L252" i="17"/>
  <c r="J252" i="17"/>
  <c r="H252" i="17"/>
  <c r="H251" i="17"/>
  <c r="L251" i="17"/>
  <c r="J251" i="17"/>
  <c r="L250" i="17"/>
  <c r="J250" i="17"/>
  <c r="H250" i="17"/>
  <c r="L249" i="17"/>
  <c r="J249" i="17"/>
  <c r="H249" i="17"/>
  <c r="L248" i="17"/>
  <c r="J248" i="17"/>
  <c r="H248" i="17"/>
  <c r="L247" i="17"/>
  <c r="J247" i="17"/>
  <c r="H247" i="17"/>
  <c r="L246" i="17"/>
  <c r="J246" i="17"/>
  <c r="H246" i="17"/>
  <c r="L245" i="17"/>
  <c r="J245" i="17"/>
  <c r="H245" i="17"/>
  <c r="L244" i="17"/>
  <c r="J244" i="17"/>
  <c r="H244" i="17"/>
  <c r="L243" i="17"/>
  <c r="J243" i="17"/>
  <c r="H243" i="17"/>
  <c r="L242" i="17"/>
  <c r="J242" i="17"/>
  <c r="H242" i="17"/>
  <c r="L241" i="17"/>
  <c r="J241" i="17"/>
  <c r="H241" i="17"/>
  <c r="L240" i="17"/>
  <c r="J240" i="17"/>
  <c r="H240" i="17"/>
  <c r="L239" i="17"/>
  <c r="J239" i="17"/>
  <c r="H239" i="17"/>
  <c r="L238" i="17"/>
  <c r="J238" i="17"/>
  <c r="L237" i="17"/>
  <c r="J237" i="17"/>
  <c r="L236" i="17"/>
  <c r="J236" i="17"/>
  <c r="M235" i="17"/>
  <c r="K234" i="17"/>
  <c r="I234" i="17"/>
  <c r="K233" i="17"/>
  <c r="M233" i="17"/>
  <c r="K232" i="17"/>
  <c r="I232" i="17"/>
  <c r="K231" i="17"/>
  <c r="M231" i="17"/>
  <c r="K230" i="17"/>
  <c r="I230" i="17"/>
  <c r="K229" i="17"/>
  <c r="M229" i="17"/>
  <c r="K228" i="17"/>
  <c r="I228" i="17"/>
  <c r="K227" i="17"/>
  <c r="M227" i="17"/>
  <c r="K226" i="17"/>
  <c r="I226" i="17"/>
  <c r="K225" i="17"/>
  <c r="M225" i="17"/>
  <c r="K224" i="17"/>
  <c r="I224" i="17"/>
  <c r="K223" i="17"/>
  <c r="M223" i="17"/>
  <c r="K222" i="17"/>
  <c r="I222" i="17"/>
  <c r="K221" i="17"/>
  <c r="M221" i="17"/>
  <c r="K220" i="17"/>
  <c r="I220" i="17"/>
  <c r="K219" i="17"/>
  <c r="M219" i="17"/>
  <c r="K218" i="17"/>
  <c r="I218" i="17"/>
  <c r="K217" i="17"/>
  <c r="M217" i="17"/>
  <c r="K216" i="17"/>
  <c r="I216" i="17"/>
  <c r="K215" i="17"/>
  <c r="M215" i="17"/>
  <c r="K214" i="17"/>
  <c r="I214" i="17"/>
  <c r="K213" i="17"/>
  <c r="M213" i="17"/>
  <c r="K212" i="17"/>
  <c r="I212" i="17"/>
  <c r="K211" i="17"/>
  <c r="M211" i="17"/>
  <c r="K210" i="17"/>
  <c r="I210" i="17"/>
  <c r="K209" i="17"/>
  <c r="M209" i="17"/>
  <c r="K207" i="17"/>
  <c r="I207" i="17"/>
  <c r="K206" i="17"/>
  <c r="M206" i="17"/>
  <c r="K205" i="17"/>
  <c r="I205" i="17"/>
  <c r="K204" i="17"/>
  <c r="M204" i="17"/>
  <c r="J297" i="17"/>
  <c r="L296" i="17"/>
  <c r="H296" i="17"/>
  <c r="J295" i="17"/>
  <c r="L294" i="17"/>
  <c r="H294" i="17"/>
  <c r="J293" i="17"/>
  <c r="L292" i="17"/>
  <c r="H292" i="17"/>
  <c r="J291" i="17"/>
  <c r="L290" i="17"/>
  <c r="H290" i="17"/>
  <c r="J289" i="17"/>
  <c r="L288" i="17"/>
  <c r="H288" i="17"/>
  <c r="J287" i="17"/>
  <c r="L286" i="17"/>
  <c r="L285" i="17"/>
  <c r="H285" i="17"/>
  <c r="L284" i="17"/>
  <c r="J284" i="17"/>
  <c r="L283" i="17"/>
  <c r="H283" i="17"/>
  <c r="L282" i="17"/>
  <c r="L281" i="17"/>
  <c r="H281" i="17"/>
  <c r="L280" i="17"/>
  <c r="J279" i="17"/>
  <c r="L278" i="17"/>
  <c r="J277" i="17"/>
  <c r="J276" i="17"/>
  <c r="J275" i="17"/>
  <c r="L274" i="17"/>
  <c r="H274" i="17"/>
  <c r="H273" i="17"/>
  <c r="L273" i="17"/>
  <c r="J273" i="17"/>
  <c r="S7" i="17"/>
  <c r="AE7" i="17"/>
  <c r="K300" i="17"/>
  <c r="I300" i="17"/>
  <c r="K299" i="17"/>
  <c r="M299" i="17"/>
  <c r="K298" i="17"/>
  <c r="I298" i="17"/>
  <c r="K297" i="17"/>
  <c r="M297" i="17"/>
  <c r="K296" i="17"/>
  <c r="I296" i="17"/>
  <c r="K295" i="17"/>
  <c r="M295" i="17"/>
  <c r="K294" i="17"/>
  <c r="I294" i="17"/>
  <c r="K293" i="17"/>
  <c r="M293" i="17"/>
  <c r="K292" i="17"/>
  <c r="I292" i="17"/>
  <c r="K291" i="17"/>
  <c r="M291" i="17"/>
  <c r="K290" i="17"/>
  <c r="I290" i="17"/>
  <c r="K289" i="17"/>
  <c r="M289" i="17"/>
  <c r="K288" i="17"/>
  <c r="I288" i="17"/>
  <c r="K287" i="17"/>
  <c r="M287" i="17"/>
  <c r="K286" i="17"/>
  <c r="I286" i="17"/>
  <c r="I285" i="17"/>
  <c r="K285" i="17"/>
  <c r="K284" i="17"/>
  <c r="I284" i="17"/>
  <c r="I283" i="17"/>
  <c r="K283" i="17"/>
  <c r="K282" i="17"/>
  <c r="I282" i="17"/>
  <c r="I281" i="17"/>
  <c r="K281" i="17"/>
  <c r="K280" i="17"/>
  <c r="I280" i="17"/>
  <c r="I279" i="17"/>
  <c r="K279" i="17"/>
  <c r="K278" i="17"/>
  <c r="I278" i="17"/>
  <c r="I277" i="17"/>
  <c r="K277" i="17"/>
  <c r="K276" i="17"/>
  <c r="I276" i="17"/>
  <c r="I275" i="17"/>
  <c r="K275" i="17"/>
  <c r="I274" i="17"/>
  <c r="K274" i="17"/>
  <c r="K273" i="17"/>
  <c r="M273" i="17"/>
  <c r="I272" i="17"/>
  <c r="K272" i="17"/>
  <c r="K271" i="17"/>
  <c r="M271" i="17"/>
  <c r="I270" i="17"/>
  <c r="K270" i="17"/>
  <c r="K269" i="17"/>
  <c r="M269" i="17"/>
  <c r="I268" i="17"/>
  <c r="K268" i="17"/>
  <c r="K267" i="17"/>
  <c r="M267" i="17"/>
  <c r="I266" i="17"/>
  <c r="K266" i="17"/>
  <c r="K265" i="17"/>
  <c r="M265" i="17"/>
  <c r="I264" i="17"/>
  <c r="K264" i="17"/>
  <c r="K263" i="17"/>
  <c r="M263" i="17"/>
  <c r="I262" i="17"/>
  <c r="K262" i="17"/>
  <c r="K261" i="17"/>
  <c r="M261" i="17"/>
  <c r="I260" i="17"/>
  <c r="K260" i="17"/>
  <c r="K259" i="17"/>
  <c r="I259" i="17"/>
  <c r="K258" i="17"/>
  <c r="I258" i="17"/>
  <c r="K257" i="17"/>
  <c r="I257" i="17"/>
  <c r="K256" i="17"/>
  <c r="I256" i="17"/>
  <c r="K255" i="17"/>
  <c r="I255" i="17"/>
  <c r="K254" i="17"/>
  <c r="I254" i="17"/>
  <c r="K253" i="17"/>
  <c r="I253" i="17"/>
  <c r="I252" i="17"/>
  <c r="K252" i="17"/>
  <c r="K251" i="17"/>
  <c r="M251" i="17"/>
  <c r="I250" i="17"/>
  <c r="K250" i="17"/>
  <c r="K249" i="17"/>
  <c r="I249" i="17"/>
  <c r="K248" i="17"/>
  <c r="I248" i="17"/>
  <c r="K247" i="17"/>
  <c r="I247" i="17"/>
  <c r="K246" i="17"/>
  <c r="I246" i="17"/>
  <c r="K245" i="17"/>
  <c r="I245" i="17"/>
  <c r="K244" i="17"/>
  <c r="I244" i="17"/>
  <c r="K243" i="17"/>
  <c r="I243" i="17"/>
  <c r="K242" i="17"/>
  <c r="I242" i="17"/>
  <c r="K241" i="17"/>
  <c r="I241" i="17"/>
  <c r="K240" i="17"/>
  <c r="I240" i="17"/>
  <c r="K239" i="17"/>
  <c r="I239" i="17"/>
  <c r="K238" i="17"/>
  <c r="K236" i="17"/>
  <c r="I236" i="17"/>
  <c r="K203" i="17"/>
  <c r="I203" i="17"/>
  <c r="K202" i="17"/>
  <c r="M202" i="17"/>
  <c r="K201" i="17"/>
  <c r="I201" i="17"/>
  <c r="K200" i="17"/>
  <c r="M200" i="17"/>
  <c r="K199" i="17"/>
  <c r="I199" i="17"/>
  <c r="K198" i="17"/>
  <c r="M198" i="17"/>
  <c r="K197" i="17"/>
  <c r="I197" i="17"/>
  <c r="K196" i="17"/>
  <c r="M196" i="17"/>
  <c r="K195" i="17"/>
  <c r="I195" i="17"/>
  <c r="K194" i="17"/>
  <c r="M194" i="17"/>
  <c r="K193" i="17"/>
  <c r="I193" i="17"/>
  <c r="K192" i="17"/>
  <c r="M192" i="17"/>
  <c r="K191" i="17"/>
  <c r="I191" i="17"/>
  <c r="K190" i="17"/>
  <c r="M190" i="17"/>
  <c r="K189" i="17"/>
  <c r="I189" i="17"/>
  <c r="K188" i="17"/>
  <c r="M188" i="17"/>
  <c r="K187" i="17"/>
  <c r="I187" i="17"/>
  <c r="K186" i="17"/>
  <c r="M186" i="17"/>
  <c r="K185" i="17"/>
  <c r="I185" i="17"/>
  <c r="K184" i="17"/>
  <c r="M184" i="17"/>
  <c r="K183" i="17"/>
  <c r="I183" i="17"/>
  <c r="K182" i="17"/>
  <c r="M182" i="17"/>
  <c r="K181" i="17"/>
  <c r="I181" i="17"/>
  <c r="K180" i="17"/>
  <c r="M180" i="17"/>
  <c r="K179" i="17"/>
  <c r="I179" i="17"/>
  <c r="K178" i="17"/>
  <c r="M178" i="17"/>
  <c r="K177" i="17"/>
  <c r="I177" i="17"/>
  <c r="K176" i="17"/>
  <c r="M176" i="17"/>
  <c r="K175" i="17"/>
  <c r="I175" i="17"/>
  <c r="K174" i="17"/>
  <c r="M174" i="17"/>
  <c r="K173" i="17"/>
  <c r="I173" i="17"/>
  <c r="K172" i="17"/>
  <c r="M172" i="17"/>
  <c r="K171" i="17"/>
  <c r="I171" i="17"/>
  <c r="K170" i="17"/>
  <c r="M170" i="17"/>
  <c r="K169" i="17"/>
  <c r="I169" i="17"/>
  <c r="K168" i="17"/>
  <c r="M168" i="17"/>
  <c r="K167" i="17"/>
  <c r="I167" i="17"/>
  <c r="K166" i="17"/>
  <c r="M166" i="17"/>
  <c r="K165" i="17"/>
  <c r="I165" i="17"/>
  <c r="K164" i="17"/>
  <c r="M164" i="17"/>
  <c r="K163" i="17"/>
  <c r="I163" i="17"/>
  <c r="K162" i="17"/>
  <c r="M162" i="17"/>
  <c r="K161" i="17"/>
  <c r="I161" i="17"/>
  <c r="K160" i="17"/>
  <c r="M160" i="17"/>
  <c r="K159" i="17"/>
  <c r="I159" i="17"/>
  <c r="K158" i="17"/>
  <c r="M158" i="17"/>
  <c r="K157" i="17"/>
  <c r="I157" i="17"/>
  <c r="K156" i="17"/>
  <c r="M156" i="17"/>
  <c r="K155" i="17"/>
  <c r="I155" i="17"/>
  <c r="K154" i="17"/>
  <c r="M154" i="17"/>
  <c r="K153" i="17"/>
  <c r="I153" i="17"/>
  <c r="K152" i="17"/>
  <c r="M152" i="17"/>
  <c r="K151" i="17"/>
  <c r="I151" i="17"/>
  <c r="K150" i="17"/>
  <c r="M150" i="17"/>
  <c r="K148" i="17"/>
  <c r="K145" i="17"/>
  <c r="I145" i="17"/>
  <c r="K144" i="17"/>
  <c r="I144" i="17"/>
  <c r="K143" i="17"/>
  <c r="I143" i="17"/>
  <c r="K142" i="17"/>
  <c r="I142" i="17"/>
  <c r="K141" i="17"/>
  <c r="I141" i="17"/>
  <c r="K140" i="17"/>
  <c r="I140" i="17"/>
  <c r="K139" i="17"/>
  <c r="I139" i="17"/>
  <c r="K138" i="17"/>
  <c r="I138" i="17"/>
  <c r="K137" i="17"/>
  <c r="I137" i="17"/>
  <c r="K136" i="17"/>
  <c r="I136" i="17"/>
  <c r="K135" i="17"/>
  <c r="I135" i="17"/>
  <c r="K134" i="17"/>
  <c r="I134" i="17"/>
  <c r="K133" i="17"/>
  <c r="I133" i="17"/>
  <c r="K132" i="17"/>
  <c r="I132" i="17"/>
  <c r="K131" i="17"/>
  <c r="I131" i="17"/>
  <c r="K130" i="17"/>
  <c r="I130" i="17"/>
  <c r="K129" i="17"/>
  <c r="I129" i="17"/>
  <c r="K128" i="17"/>
  <c r="I128" i="17"/>
  <c r="L234" i="17"/>
  <c r="J234" i="17"/>
  <c r="H234" i="17"/>
  <c r="L233" i="17"/>
  <c r="J233" i="17"/>
  <c r="H233" i="17"/>
  <c r="L232" i="17"/>
  <c r="J232" i="17"/>
  <c r="H232" i="17"/>
  <c r="L231" i="17"/>
  <c r="J231" i="17"/>
  <c r="H231" i="17"/>
  <c r="L230" i="17"/>
  <c r="J230" i="17"/>
  <c r="H230" i="17"/>
  <c r="L229" i="17"/>
  <c r="J229" i="17"/>
  <c r="H229" i="17"/>
  <c r="L228" i="17"/>
  <c r="J228" i="17"/>
  <c r="H228" i="17"/>
  <c r="L227" i="17"/>
  <c r="J227" i="17"/>
  <c r="H227" i="17"/>
  <c r="L226" i="17"/>
  <c r="J226" i="17"/>
  <c r="H226" i="17"/>
  <c r="L225" i="17"/>
  <c r="J225" i="17"/>
  <c r="H225" i="17"/>
  <c r="L224" i="17"/>
  <c r="J224" i="17"/>
  <c r="H224" i="17"/>
  <c r="L223" i="17"/>
  <c r="J223" i="17"/>
  <c r="H223" i="17"/>
  <c r="L222" i="17"/>
  <c r="J222" i="17"/>
  <c r="H222" i="17"/>
  <c r="L221" i="17"/>
  <c r="J221" i="17"/>
  <c r="H221" i="17"/>
  <c r="L220" i="17"/>
  <c r="J220" i="17"/>
  <c r="H220" i="17"/>
  <c r="L219" i="17"/>
  <c r="J219" i="17"/>
  <c r="H219" i="17"/>
  <c r="L218" i="17"/>
  <c r="J218" i="17"/>
  <c r="H218" i="17"/>
  <c r="L217" i="17"/>
  <c r="J217" i="17"/>
  <c r="H217" i="17"/>
  <c r="L216" i="17"/>
  <c r="J216" i="17"/>
  <c r="H216" i="17"/>
  <c r="L215" i="17"/>
  <c r="J215" i="17"/>
  <c r="H215" i="17"/>
  <c r="L214" i="17"/>
  <c r="J214" i="17"/>
  <c r="H214" i="17"/>
  <c r="L213" i="17"/>
  <c r="J213" i="17"/>
  <c r="H213" i="17"/>
  <c r="L212" i="17"/>
  <c r="J212" i="17"/>
  <c r="H212" i="17"/>
  <c r="L211" i="17"/>
  <c r="J211" i="17"/>
  <c r="H211" i="17"/>
  <c r="L210" i="17"/>
  <c r="J210" i="17"/>
  <c r="H210" i="17"/>
  <c r="L209" i="17"/>
  <c r="J209" i="17"/>
  <c r="H209" i="17"/>
  <c r="L207" i="17"/>
  <c r="J207" i="17"/>
  <c r="H207" i="17"/>
  <c r="L206" i="17"/>
  <c r="J206" i="17"/>
  <c r="H206" i="17"/>
  <c r="L205" i="17"/>
  <c r="J205" i="17"/>
  <c r="H205" i="17"/>
  <c r="L204" i="17"/>
  <c r="J204" i="17"/>
  <c r="H204" i="17"/>
  <c r="L203" i="17"/>
  <c r="J203" i="17"/>
  <c r="H203" i="17"/>
  <c r="L202" i="17"/>
  <c r="J202" i="17"/>
  <c r="H202" i="17"/>
  <c r="L201" i="17"/>
  <c r="J201" i="17"/>
  <c r="H201" i="17"/>
  <c r="L200" i="17"/>
  <c r="J200" i="17"/>
  <c r="H200" i="17"/>
  <c r="L199" i="17"/>
  <c r="J199" i="17"/>
  <c r="H199" i="17"/>
  <c r="L198" i="17"/>
  <c r="J198" i="17"/>
  <c r="H198" i="17"/>
  <c r="L197" i="17"/>
  <c r="J197" i="17"/>
  <c r="H197" i="17"/>
  <c r="L196" i="17"/>
  <c r="J196" i="17"/>
  <c r="H196" i="17"/>
  <c r="L195" i="17"/>
  <c r="J195" i="17"/>
  <c r="H195" i="17"/>
  <c r="L194" i="17"/>
  <c r="J194" i="17"/>
  <c r="H194" i="17"/>
  <c r="L193" i="17"/>
  <c r="J193" i="17"/>
  <c r="H193" i="17"/>
  <c r="L192" i="17"/>
  <c r="J192" i="17"/>
  <c r="H192" i="17"/>
  <c r="L191" i="17"/>
  <c r="J191" i="17"/>
  <c r="H191" i="17"/>
  <c r="L190" i="17"/>
  <c r="J190" i="17"/>
  <c r="H190" i="17"/>
  <c r="L189" i="17"/>
  <c r="J189" i="17"/>
  <c r="H189" i="17"/>
  <c r="L188" i="17"/>
  <c r="J188" i="17"/>
  <c r="H188" i="17"/>
  <c r="L187" i="17"/>
  <c r="J187" i="17"/>
  <c r="H187" i="17"/>
  <c r="L186" i="17"/>
  <c r="J186" i="17"/>
  <c r="H186" i="17"/>
  <c r="L185" i="17"/>
  <c r="J185" i="17"/>
  <c r="H185" i="17"/>
  <c r="L184" i="17"/>
  <c r="J184" i="17"/>
  <c r="H184" i="17"/>
  <c r="L183" i="17"/>
  <c r="J183" i="17"/>
  <c r="H183" i="17"/>
  <c r="L182" i="17"/>
  <c r="J182" i="17"/>
  <c r="H182" i="17"/>
  <c r="L181" i="17"/>
  <c r="J181" i="17"/>
  <c r="H181" i="17"/>
  <c r="L180" i="17"/>
  <c r="J180" i="17"/>
  <c r="H180" i="17"/>
  <c r="L179" i="17"/>
  <c r="J179" i="17"/>
  <c r="H179" i="17"/>
  <c r="L178" i="17"/>
  <c r="J178" i="17"/>
  <c r="H178" i="17"/>
  <c r="L177" i="17"/>
  <c r="J177" i="17"/>
  <c r="H177" i="17"/>
  <c r="L176" i="17"/>
  <c r="J176" i="17"/>
  <c r="H176" i="17"/>
  <c r="L175" i="17"/>
  <c r="J175" i="17"/>
  <c r="H175" i="17"/>
  <c r="L174" i="17"/>
  <c r="J174" i="17"/>
  <c r="H174" i="17"/>
  <c r="L173" i="17"/>
  <c r="J173" i="17"/>
  <c r="H173" i="17"/>
  <c r="L172" i="17"/>
  <c r="J172" i="17"/>
  <c r="H172" i="17"/>
  <c r="L171" i="17"/>
  <c r="J171" i="17"/>
  <c r="H171" i="17"/>
  <c r="L170" i="17"/>
  <c r="J170" i="17"/>
  <c r="H170" i="17"/>
  <c r="L169" i="17"/>
  <c r="J169" i="17"/>
  <c r="H169" i="17"/>
  <c r="L168" i="17"/>
  <c r="J168" i="17"/>
  <c r="H168" i="17"/>
  <c r="L167" i="17"/>
  <c r="J167" i="17"/>
  <c r="H167" i="17"/>
  <c r="L166" i="17"/>
  <c r="J166" i="17"/>
  <c r="H166" i="17"/>
  <c r="L165" i="17"/>
  <c r="J165" i="17"/>
  <c r="H165" i="17"/>
  <c r="L164" i="17"/>
  <c r="J164" i="17"/>
  <c r="H164" i="17"/>
  <c r="L163" i="17"/>
  <c r="J163" i="17"/>
  <c r="H163" i="17"/>
  <c r="L162" i="17"/>
  <c r="J162" i="17"/>
  <c r="H162" i="17"/>
  <c r="L161" i="17"/>
  <c r="J161" i="17"/>
  <c r="H161" i="17"/>
  <c r="L160" i="17"/>
  <c r="J160" i="17"/>
  <c r="H160" i="17"/>
  <c r="L159" i="17"/>
  <c r="J159" i="17"/>
  <c r="H159" i="17"/>
  <c r="L158" i="17"/>
  <c r="J158" i="17"/>
  <c r="H158" i="17"/>
  <c r="L157" i="17"/>
  <c r="J157" i="17"/>
  <c r="H157" i="17"/>
  <c r="L156" i="17"/>
  <c r="J156" i="17"/>
  <c r="H156" i="17"/>
  <c r="L155" i="17"/>
  <c r="J155" i="17"/>
  <c r="H155" i="17"/>
  <c r="L154" i="17"/>
  <c r="J154" i="17"/>
  <c r="H154" i="17"/>
  <c r="L153" i="17"/>
  <c r="J153" i="17"/>
  <c r="H153" i="17"/>
  <c r="J152" i="17"/>
  <c r="H152" i="17"/>
  <c r="L152" i="17"/>
  <c r="L151" i="17"/>
  <c r="J151" i="17"/>
  <c r="H151" i="17"/>
  <c r="J150" i="17"/>
  <c r="H150" i="17"/>
  <c r="L150" i="17"/>
  <c r="L149" i="17"/>
  <c r="J149" i="17"/>
  <c r="L148" i="17"/>
  <c r="J148" i="17"/>
  <c r="L147" i="17"/>
  <c r="K127" i="17"/>
  <c r="I127" i="17"/>
  <c r="K126" i="17"/>
  <c r="I126" i="17"/>
  <c r="K125" i="17"/>
  <c r="I125" i="17"/>
  <c r="K124" i="17"/>
  <c r="I124" i="17"/>
  <c r="K123" i="17"/>
  <c r="I123" i="17"/>
  <c r="K122" i="17"/>
  <c r="I122" i="17"/>
  <c r="K121" i="17"/>
  <c r="I121" i="17"/>
  <c r="K120" i="17"/>
  <c r="I120" i="17"/>
  <c r="K119" i="17"/>
  <c r="I119" i="17"/>
  <c r="K118" i="17"/>
  <c r="I118" i="17"/>
  <c r="K117" i="17"/>
  <c r="I117" i="17"/>
  <c r="K116" i="17"/>
  <c r="I116" i="17"/>
  <c r="K115" i="17"/>
  <c r="I115" i="17"/>
  <c r="K114" i="17"/>
  <c r="I114" i="17"/>
  <c r="K113" i="17"/>
  <c r="I113" i="17"/>
  <c r="K112" i="17"/>
  <c r="I112" i="17"/>
  <c r="K111" i="17"/>
  <c r="I111" i="17"/>
  <c r="K110" i="17"/>
  <c r="I110" i="17"/>
  <c r="K109" i="17"/>
  <c r="I109" i="17"/>
  <c r="K108" i="17"/>
  <c r="I108" i="17"/>
  <c r="K107" i="17"/>
  <c r="I107" i="17"/>
  <c r="K106" i="17"/>
  <c r="I106" i="17"/>
  <c r="K105" i="17"/>
  <c r="I105" i="17"/>
  <c r="K104" i="17"/>
  <c r="I104" i="17"/>
  <c r="K103" i="17"/>
  <c r="K101" i="17"/>
  <c r="I101" i="17"/>
  <c r="K99" i="17"/>
  <c r="I99" i="17"/>
  <c r="K98" i="17"/>
  <c r="I98" i="17"/>
  <c r="K97" i="17"/>
  <c r="I97" i="17"/>
  <c r="K96" i="17"/>
  <c r="I96" i="17"/>
  <c r="K95" i="17"/>
  <c r="I95" i="17"/>
  <c r="K94" i="17"/>
  <c r="I94" i="17"/>
  <c r="K93" i="17"/>
  <c r="I93" i="17"/>
  <c r="K92" i="17"/>
  <c r="I92" i="17"/>
  <c r="K91" i="17"/>
  <c r="M91" i="17"/>
  <c r="K90" i="17"/>
  <c r="I90" i="17"/>
  <c r="K89" i="17"/>
  <c r="M89" i="17"/>
  <c r="K88" i="17"/>
  <c r="I88" i="17"/>
  <c r="K87" i="17"/>
  <c r="M87" i="17"/>
  <c r="K86" i="17"/>
  <c r="I86" i="17"/>
  <c r="K85" i="17"/>
  <c r="M85" i="17"/>
  <c r="K84" i="17"/>
  <c r="I84" i="17"/>
  <c r="K83" i="17"/>
  <c r="M83" i="17"/>
  <c r="K82" i="17"/>
  <c r="I82" i="17"/>
  <c r="K81" i="17"/>
  <c r="M81" i="17"/>
  <c r="K80" i="17"/>
  <c r="I80" i="17"/>
  <c r="L146" i="17"/>
  <c r="J146" i="17"/>
  <c r="L145" i="17"/>
  <c r="J145" i="17"/>
  <c r="L144" i="17"/>
  <c r="J144" i="17"/>
  <c r="H144" i="17"/>
  <c r="L143" i="17"/>
  <c r="J143" i="17"/>
  <c r="L142" i="17"/>
  <c r="J142" i="17"/>
  <c r="H142" i="17"/>
  <c r="L141" i="17"/>
  <c r="J141" i="17"/>
  <c r="L140" i="17"/>
  <c r="J140" i="17"/>
  <c r="H140" i="17"/>
  <c r="L139" i="17"/>
  <c r="J139" i="17"/>
  <c r="L138" i="17"/>
  <c r="J138" i="17"/>
  <c r="H138" i="17"/>
  <c r="L137" i="17"/>
  <c r="J137" i="17"/>
  <c r="L136" i="17"/>
  <c r="J136" i="17"/>
  <c r="H136" i="17"/>
  <c r="L135" i="17"/>
  <c r="J135" i="17"/>
  <c r="L134" i="17"/>
  <c r="J134" i="17"/>
  <c r="H134" i="17"/>
  <c r="L133" i="17"/>
  <c r="J133" i="17"/>
  <c r="L132" i="17"/>
  <c r="J132" i="17"/>
  <c r="H132" i="17"/>
  <c r="L131" i="17"/>
  <c r="J131" i="17"/>
  <c r="L130" i="17"/>
  <c r="J130" i="17"/>
  <c r="H130" i="17"/>
  <c r="L129" i="17"/>
  <c r="J129" i="17"/>
  <c r="L128" i="17"/>
  <c r="J128" i="17"/>
  <c r="H128" i="17"/>
  <c r="L127" i="17"/>
  <c r="J127" i="17"/>
  <c r="L126" i="17"/>
  <c r="J126" i="17"/>
  <c r="H126" i="17"/>
  <c r="L125" i="17"/>
  <c r="J125" i="17"/>
  <c r="L124" i="17"/>
  <c r="J124" i="17"/>
  <c r="H124" i="17"/>
  <c r="L123" i="17"/>
  <c r="J123" i="17"/>
  <c r="L122" i="17"/>
  <c r="J122" i="17"/>
  <c r="H122" i="17"/>
  <c r="L121" i="17"/>
  <c r="J121" i="17"/>
  <c r="L120" i="17"/>
  <c r="J120" i="17"/>
  <c r="H120" i="17"/>
  <c r="L119" i="17"/>
  <c r="J119" i="17"/>
  <c r="L118" i="17"/>
  <c r="J118" i="17"/>
  <c r="H118" i="17"/>
  <c r="L117" i="17"/>
  <c r="J117" i="17"/>
  <c r="L116" i="17"/>
  <c r="J116" i="17"/>
  <c r="H116" i="17"/>
  <c r="L115" i="17"/>
  <c r="J115" i="17"/>
  <c r="L114" i="17"/>
  <c r="J114" i="17"/>
  <c r="H114" i="17"/>
  <c r="L113" i="17"/>
  <c r="J113" i="17"/>
  <c r="L112" i="17"/>
  <c r="J112" i="17"/>
  <c r="H112" i="17"/>
  <c r="L111" i="17"/>
  <c r="J111" i="17"/>
  <c r="L110" i="17"/>
  <c r="J110" i="17"/>
  <c r="H110" i="17"/>
  <c r="L109" i="17"/>
  <c r="J109" i="17"/>
  <c r="L108" i="17"/>
  <c r="J108" i="17"/>
  <c r="H108" i="17"/>
  <c r="L107" i="17"/>
  <c r="J107" i="17"/>
  <c r="L106" i="17"/>
  <c r="J106" i="17"/>
  <c r="H106" i="17"/>
  <c r="L105" i="17"/>
  <c r="J105" i="17"/>
  <c r="L104" i="17"/>
  <c r="J104" i="17"/>
  <c r="H104" i="17"/>
  <c r="K79" i="17"/>
  <c r="M79" i="17"/>
  <c r="K78" i="17"/>
  <c r="I78" i="17"/>
  <c r="K77" i="17"/>
  <c r="M77" i="17"/>
  <c r="K76" i="17"/>
  <c r="I76" i="17"/>
  <c r="K75" i="17"/>
  <c r="M75" i="17"/>
  <c r="K74" i="17"/>
  <c r="I74" i="17"/>
  <c r="K73" i="17"/>
  <c r="M73" i="17"/>
  <c r="K72" i="17"/>
  <c r="I72" i="17"/>
  <c r="K71" i="17"/>
  <c r="M71" i="17"/>
  <c r="K70" i="17"/>
  <c r="I70" i="17"/>
  <c r="K69" i="17"/>
  <c r="M69" i="17"/>
  <c r="K68" i="17"/>
  <c r="I68" i="17"/>
  <c r="K67" i="17"/>
  <c r="I67" i="17"/>
  <c r="K66" i="17"/>
  <c r="K64" i="17"/>
  <c r="K63" i="17"/>
  <c r="I63" i="17"/>
  <c r="K62" i="17"/>
  <c r="K60" i="17"/>
  <c r="K59" i="17"/>
  <c r="I59" i="17"/>
  <c r="K58" i="17"/>
  <c r="I58" i="17"/>
  <c r="K56" i="17"/>
  <c r="K55" i="17"/>
  <c r="I55" i="17"/>
  <c r="K53" i="17"/>
  <c r="M53" i="17"/>
  <c r="K52" i="17"/>
  <c r="I52" i="17"/>
  <c r="K51" i="17"/>
  <c r="M51" i="17"/>
  <c r="K50" i="17"/>
  <c r="I50" i="17"/>
  <c r="K49" i="17"/>
  <c r="M49" i="17"/>
  <c r="K48" i="17"/>
  <c r="I48" i="17"/>
  <c r="K47" i="17"/>
  <c r="M47" i="17"/>
  <c r="K46" i="17"/>
  <c r="I46" i="17"/>
  <c r="K45" i="17"/>
  <c r="I45" i="17"/>
  <c r="K44" i="17"/>
  <c r="I44" i="17"/>
  <c r="K43" i="17"/>
  <c r="I43" i="17"/>
  <c r="K42" i="17"/>
  <c r="I42" i="17"/>
  <c r="K41" i="17"/>
  <c r="I41" i="17"/>
  <c r="K40" i="17"/>
  <c r="I40" i="17"/>
  <c r="K39" i="17"/>
  <c r="I39" i="17"/>
  <c r="K38" i="17"/>
  <c r="M38" i="17"/>
  <c r="K37" i="17"/>
  <c r="I37" i="17"/>
  <c r="K36" i="17"/>
  <c r="M36" i="17"/>
  <c r="K35" i="17"/>
  <c r="I35" i="17"/>
  <c r="K34" i="17"/>
  <c r="M34" i="17"/>
  <c r="K33" i="17"/>
  <c r="I33" i="17"/>
  <c r="L102" i="17"/>
  <c r="L100" i="17"/>
  <c r="J100" i="17"/>
  <c r="L99" i="17"/>
  <c r="J99" i="17"/>
  <c r="H99" i="17"/>
  <c r="J98" i="17"/>
  <c r="L98" i="17"/>
  <c r="L97" i="17"/>
  <c r="J97" i="17"/>
  <c r="H97" i="17"/>
  <c r="J96" i="17"/>
  <c r="L96" i="17"/>
  <c r="L95" i="17"/>
  <c r="J95" i="17"/>
  <c r="H95" i="17"/>
  <c r="J94" i="17"/>
  <c r="L94" i="17"/>
  <c r="L93" i="17"/>
  <c r="J93" i="17"/>
  <c r="H93" i="17"/>
  <c r="L92" i="17"/>
  <c r="J92" i="17"/>
  <c r="H92" i="17"/>
  <c r="L91" i="17"/>
  <c r="J91" i="17"/>
  <c r="H91" i="17"/>
  <c r="L90" i="17"/>
  <c r="J90" i="17"/>
  <c r="H90" i="17"/>
  <c r="L89" i="17"/>
  <c r="J89" i="17"/>
  <c r="H89" i="17"/>
  <c r="L88" i="17"/>
  <c r="J88" i="17"/>
  <c r="H88" i="17"/>
  <c r="L87" i="17"/>
  <c r="J87" i="17"/>
  <c r="H87" i="17"/>
  <c r="L86" i="17"/>
  <c r="J86" i="17"/>
  <c r="H86" i="17"/>
  <c r="L85" i="17"/>
  <c r="J85" i="17"/>
  <c r="H85" i="17"/>
  <c r="L84" i="17"/>
  <c r="J84" i="17"/>
  <c r="H84" i="17"/>
  <c r="L83" i="17"/>
  <c r="J83" i="17"/>
  <c r="H83" i="17"/>
  <c r="L82" i="17"/>
  <c r="J82" i="17"/>
  <c r="H82" i="17"/>
  <c r="L81" i="17"/>
  <c r="J81" i="17"/>
  <c r="H81" i="17"/>
  <c r="L80" i="17"/>
  <c r="J80" i="17"/>
  <c r="H80" i="17"/>
  <c r="L79" i="17"/>
  <c r="J79" i="17"/>
  <c r="H79" i="17"/>
  <c r="L78" i="17"/>
  <c r="J78" i="17"/>
  <c r="H78" i="17"/>
  <c r="L77" i="17"/>
  <c r="J77" i="17"/>
  <c r="H77" i="17"/>
  <c r="L76" i="17"/>
  <c r="J76" i="17"/>
  <c r="H76" i="17"/>
  <c r="L75" i="17"/>
  <c r="J75" i="17"/>
  <c r="H75" i="17"/>
  <c r="L74" i="17"/>
  <c r="J74" i="17"/>
  <c r="H74" i="17"/>
  <c r="L73" i="17"/>
  <c r="J73" i="17"/>
  <c r="H73" i="17"/>
  <c r="L72" i="17"/>
  <c r="J72" i="17"/>
  <c r="H72" i="17"/>
  <c r="L71" i="17"/>
  <c r="J71" i="17"/>
  <c r="H71" i="17"/>
  <c r="L70" i="17"/>
  <c r="J70" i="17"/>
  <c r="H70" i="17"/>
  <c r="L69" i="17"/>
  <c r="J69" i="17"/>
  <c r="H69" i="17"/>
  <c r="L67" i="17"/>
  <c r="L65" i="17"/>
  <c r="J65" i="17"/>
  <c r="L64" i="17"/>
  <c r="J64" i="17"/>
  <c r="L63" i="17"/>
  <c r="L61" i="17"/>
  <c r="J61" i="17"/>
  <c r="L60" i="17"/>
  <c r="J60" i="17"/>
  <c r="L59" i="17"/>
  <c r="L57" i="17"/>
  <c r="J57" i="17"/>
  <c r="L56" i="17"/>
  <c r="J56" i="17"/>
  <c r="L55" i="17"/>
  <c r="L53" i="17"/>
  <c r="J53" i="17"/>
  <c r="H53" i="17"/>
  <c r="L52" i="17"/>
  <c r="J52" i="17"/>
  <c r="H52" i="17"/>
  <c r="L51" i="17"/>
  <c r="J51" i="17"/>
  <c r="H51" i="17"/>
  <c r="L50" i="17"/>
  <c r="J50" i="17"/>
  <c r="H50" i="17"/>
  <c r="L49" i="17"/>
  <c r="J49" i="17"/>
  <c r="H49" i="17"/>
  <c r="L48" i="17"/>
  <c r="J48" i="17"/>
  <c r="H48" i="17"/>
  <c r="L47" i="17"/>
  <c r="J47" i="17"/>
  <c r="H47" i="17"/>
  <c r="L46" i="17"/>
  <c r="M46" i="17"/>
  <c r="L45" i="17"/>
  <c r="J45" i="17"/>
  <c r="H45" i="17"/>
  <c r="L44" i="17"/>
  <c r="J44" i="17"/>
  <c r="H44" i="17"/>
  <c r="L43" i="17"/>
  <c r="J43" i="17"/>
  <c r="H43" i="17"/>
  <c r="L42" i="17"/>
  <c r="J42" i="17"/>
  <c r="H42" i="17"/>
  <c r="L41" i="17"/>
  <c r="J41" i="17"/>
  <c r="H41" i="17"/>
  <c r="L40" i="17"/>
  <c r="J40" i="17"/>
  <c r="H40" i="17"/>
  <c r="L39" i="17"/>
  <c r="J39" i="17"/>
  <c r="H39" i="17"/>
  <c r="J38" i="17"/>
  <c r="H38" i="17"/>
  <c r="L38" i="17"/>
  <c r="L37" i="17"/>
  <c r="J37" i="17"/>
  <c r="H37" i="17"/>
  <c r="L36" i="17"/>
  <c r="J36" i="17"/>
  <c r="H36" i="17"/>
  <c r="L35" i="17"/>
  <c r="J35" i="17"/>
  <c r="H35" i="17"/>
  <c r="K32" i="17"/>
  <c r="M32" i="17"/>
  <c r="K31" i="17"/>
  <c r="I31" i="17"/>
  <c r="K30" i="17"/>
  <c r="M30" i="17"/>
  <c r="K29" i="17"/>
  <c r="I29" i="17"/>
  <c r="K28" i="17"/>
  <c r="M28" i="17"/>
  <c r="K27" i="17"/>
  <c r="I27" i="17"/>
  <c r="K26" i="17"/>
  <c r="K24" i="17"/>
  <c r="I24" i="17"/>
  <c r="K23" i="17"/>
  <c r="I23" i="17"/>
  <c r="K22" i="17"/>
  <c r="I22" i="17"/>
  <c r="K21" i="17"/>
  <c r="I21" i="17"/>
  <c r="K20" i="17"/>
  <c r="I20" i="17"/>
  <c r="K19" i="17"/>
  <c r="I19" i="17"/>
  <c r="K17" i="17"/>
  <c r="I17" i="17"/>
  <c r="K16" i="17"/>
  <c r="I16" i="17"/>
  <c r="K15" i="17"/>
  <c r="K13" i="17"/>
  <c r="I13" i="17"/>
  <c r="K12" i="17"/>
  <c r="I12" i="17"/>
  <c r="K11" i="17"/>
  <c r="K9" i="17"/>
  <c r="I9" i="17"/>
  <c r="K8" i="17"/>
  <c r="I8" i="17"/>
  <c r="L34" i="17"/>
  <c r="J34" i="17"/>
  <c r="H34" i="17"/>
  <c r="L33" i="17"/>
  <c r="J33" i="17"/>
  <c r="H33" i="17"/>
  <c r="L32" i="17"/>
  <c r="J32" i="17"/>
  <c r="H32" i="17"/>
  <c r="L31" i="17"/>
  <c r="J31" i="17"/>
  <c r="H31" i="17"/>
  <c r="L30" i="17"/>
  <c r="J30" i="17"/>
  <c r="H30" i="17"/>
  <c r="L29" i="17"/>
  <c r="J29" i="17"/>
  <c r="H29" i="17"/>
  <c r="L28" i="17"/>
  <c r="J28" i="17"/>
  <c r="H28" i="17"/>
  <c r="L27" i="17"/>
  <c r="J27" i="17"/>
  <c r="H27" i="17"/>
  <c r="L25" i="17"/>
  <c r="J25" i="17"/>
  <c r="L24" i="17"/>
  <c r="J24" i="17"/>
  <c r="L23" i="17"/>
  <c r="J23" i="17"/>
  <c r="L22" i="17"/>
  <c r="J22" i="17"/>
  <c r="H22" i="17"/>
  <c r="L21" i="17"/>
  <c r="J21" i="17"/>
  <c r="L20" i="17"/>
  <c r="J20" i="17"/>
  <c r="H20" i="17"/>
  <c r="L19" i="17"/>
  <c r="L18" i="17"/>
  <c r="J18" i="17"/>
  <c r="L17" i="17"/>
  <c r="J17" i="17"/>
  <c r="L16" i="17"/>
  <c r="L14" i="17"/>
  <c r="J14" i="17"/>
  <c r="L13" i="17"/>
  <c r="J13" i="17"/>
  <c r="L12" i="17"/>
  <c r="L10" i="17"/>
  <c r="J10" i="17"/>
  <c r="L9" i="17"/>
  <c r="J9" i="17"/>
  <c r="L8" i="17"/>
  <c r="M300" i="17"/>
  <c r="I299" i="17"/>
  <c r="M298" i="17"/>
  <c r="I297" i="17"/>
  <c r="M296" i="17"/>
  <c r="I295" i="17"/>
  <c r="M294" i="17"/>
  <c r="I293" i="17"/>
  <c r="M292" i="17"/>
  <c r="I291" i="17"/>
  <c r="M290" i="17"/>
  <c r="I289" i="17"/>
  <c r="M288" i="17"/>
  <c r="I287" i="17"/>
  <c r="M286" i="17"/>
  <c r="M284" i="17"/>
  <c r="H284" i="17"/>
  <c r="M282" i="17"/>
  <c r="H282" i="17"/>
  <c r="M280" i="17"/>
  <c r="H280" i="17"/>
  <c r="M278" i="17"/>
  <c r="H278" i="17"/>
  <c r="M276" i="17"/>
  <c r="H276" i="17"/>
  <c r="M274" i="17"/>
  <c r="I273" i="17"/>
  <c r="M272" i="17"/>
  <c r="I271" i="17"/>
  <c r="M270" i="17"/>
  <c r="I269" i="17"/>
  <c r="M268" i="17"/>
  <c r="I267" i="17"/>
  <c r="M266" i="17"/>
  <c r="I265" i="17"/>
  <c r="M264" i="17"/>
  <c r="I263" i="17"/>
  <c r="M262" i="17"/>
  <c r="I261" i="17"/>
  <c r="M260" i="17"/>
  <c r="M258" i="17"/>
  <c r="M256" i="17"/>
  <c r="M254" i="17"/>
  <c r="M252" i="17"/>
  <c r="I251" i="17"/>
  <c r="M250" i="17"/>
  <c r="M248" i="17"/>
  <c r="M246" i="17"/>
  <c r="M244" i="17"/>
  <c r="M242" i="17"/>
  <c r="M240" i="17"/>
  <c r="I238" i="17"/>
  <c r="H237" i="17"/>
  <c r="H236" i="17"/>
  <c r="M236" i="17"/>
  <c r="K235" i="17"/>
  <c r="M285" i="17"/>
  <c r="M283" i="17"/>
  <c r="M281" i="17"/>
  <c r="M279" i="17"/>
  <c r="M277" i="17"/>
  <c r="M275" i="17"/>
  <c r="M259" i="17"/>
  <c r="M257" i="17"/>
  <c r="M255" i="17"/>
  <c r="M253" i="17"/>
  <c r="M249" i="17"/>
  <c r="M247" i="17"/>
  <c r="M245" i="17"/>
  <c r="M243" i="17"/>
  <c r="M241" i="17"/>
  <c r="M239" i="17"/>
  <c r="H238" i="17"/>
  <c r="M238" i="17"/>
  <c r="K237" i="17"/>
  <c r="I237" i="17"/>
  <c r="M237" i="17"/>
  <c r="L235" i="17"/>
  <c r="J235" i="17"/>
  <c r="H235" i="17"/>
  <c r="I235" i="17"/>
  <c r="M234" i="17"/>
  <c r="I233" i="17"/>
  <c r="M232" i="17"/>
  <c r="I231" i="17"/>
  <c r="M230" i="17"/>
  <c r="I229" i="17"/>
  <c r="M228" i="17"/>
  <c r="I227" i="17"/>
  <c r="M226" i="17"/>
  <c r="I225" i="17"/>
  <c r="M224" i="17"/>
  <c r="I223" i="17"/>
  <c r="M222" i="17"/>
  <c r="I221" i="17"/>
  <c r="M220" i="17"/>
  <c r="I219" i="17"/>
  <c r="M218" i="17"/>
  <c r="I217" i="17"/>
  <c r="M216" i="17"/>
  <c r="I215" i="17"/>
  <c r="M214" i="17"/>
  <c r="I213" i="17"/>
  <c r="M212" i="17"/>
  <c r="I211" i="17"/>
  <c r="M210" i="17"/>
  <c r="I209" i="17"/>
  <c r="M207" i="17"/>
  <c r="I206" i="17"/>
  <c r="M205" i="17"/>
  <c r="I204" i="17"/>
  <c r="M203" i="17"/>
  <c r="I202" i="17"/>
  <c r="M201" i="17"/>
  <c r="I200" i="17"/>
  <c r="M199" i="17"/>
  <c r="I198" i="17"/>
  <c r="M197" i="17"/>
  <c r="I196" i="17"/>
  <c r="M195" i="17"/>
  <c r="I194" i="17"/>
  <c r="M193" i="17"/>
  <c r="I192" i="17"/>
  <c r="M191" i="17"/>
  <c r="I190" i="17"/>
  <c r="M189" i="17"/>
  <c r="I188" i="17"/>
  <c r="M187" i="17"/>
  <c r="I186" i="17"/>
  <c r="M185" i="17"/>
  <c r="I184" i="17"/>
  <c r="M183" i="17"/>
  <c r="I182" i="17"/>
  <c r="M181" i="17"/>
  <c r="I180" i="17"/>
  <c r="M179" i="17"/>
  <c r="I178" i="17"/>
  <c r="M177" i="17"/>
  <c r="I176" i="17"/>
  <c r="M175" i="17"/>
  <c r="I174" i="17"/>
  <c r="M173" i="17"/>
  <c r="I172" i="17"/>
  <c r="M171" i="17"/>
  <c r="I170" i="17"/>
  <c r="M169" i="17"/>
  <c r="I168" i="17"/>
  <c r="M167" i="17"/>
  <c r="I166" i="17"/>
  <c r="M165" i="17"/>
  <c r="I164" i="17"/>
  <c r="M163" i="17"/>
  <c r="I162" i="17"/>
  <c r="M161" i="17"/>
  <c r="I160" i="17"/>
  <c r="M159" i="17"/>
  <c r="I158" i="17"/>
  <c r="M157" i="17"/>
  <c r="I156" i="17"/>
  <c r="M155" i="17"/>
  <c r="I154" i="17"/>
  <c r="M153" i="17"/>
  <c r="I152" i="17"/>
  <c r="M151" i="17"/>
  <c r="I150" i="17"/>
  <c r="K149" i="17"/>
  <c r="I149" i="17"/>
  <c r="M149" i="17"/>
  <c r="I148" i="17"/>
  <c r="H147" i="17"/>
  <c r="K146" i="17"/>
  <c r="I146" i="17"/>
  <c r="H146" i="17"/>
  <c r="M146" i="17"/>
  <c r="H149" i="17"/>
  <c r="H148" i="17"/>
  <c r="M148" i="17"/>
  <c r="K147" i="17"/>
  <c r="I147" i="17"/>
  <c r="M147" i="17"/>
  <c r="M145" i="17"/>
  <c r="H145" i="17"/>
  <c r="M143" i="17"/>
  <c r="H143" i="17"/>
  <c r="M141" i="17"/>
  <c r="H141" i="17"/>
  <c r="M139" i="17"/>
  <c r="H139" i="17"/>
  <c r="M137" i="17"/>
  <c r="H137" i="17"/>
  <c r="M135" i="17"/>
  <c r="H135" i="17"/>
  <c r="M133" i="17"/>
  <c r="H133" i="17"/>
  <c r="M131" i="17"/>
  <c r="H131" i="17"/>
  <c r="M129" i="17"/>
  <c r="H129" i="17"/>
  <c r="M127" i="17"/>
  <c r="H127" i="17"/>
  <c r="M125" i="17"/>
  <c r="H125" i="17"/>
  <c r="M123" i="17"/>
  <c r="H123" i="17"/>
  <c r="M121" i="17"/>
  <c r="H121" i="17"/>
  <c r="M119" i="17"/>
  <c r="H119" i="17"/>
  <c r="M117" i="17"/>
  <c r="H117" i="17"/>
  <c r="M115" i="17"/>
  <c r="H115" i="17"/>
  <c r="M113" i="17"/>
  <c r="H113" i="17"/>
  <c r="M111" i="17"/>
  <c r="H111" i="17"/>
  <c r="M109" i="17"/>
  <c r="H109" i="17"/>
  <c r="M107" i="17"/>
  <c r="H107" i="17"/>
  <c r="M105" i="17"/>
  <c r="H105" i="17"/>
  <c r="I103" i="17"/>
  <c r="H102" i="17"/>
  <c r="L101" i="17"/>
  <c r="J101" i="17"/>
  <c r="H101" i="17"/>
  <c r="M101" i="17"/>
  <c r="K100" i="17"/>
  <c r="I100" i="17"/>
  <c r="M144" i="17"/>
  <c r="M142" i="17"/>
  <c r="M140" i="17"/>
  <c r="M138" i="17"/>
  <c r="M136" i="17"/>
  <c r="M134" i="17"/>
  <c r="M132" i="17"/>
  <c r="M130" i="17"/>
  <c r="M128" i="17"/>
  <c r="M126" i="17"/>
  <c r="M124" i="17"/>
  <c r="M122" i="17"/>
  <c r="M120" i="17"/>
  <c r="M118" i="17"/>
  <c r="M116" i="17"/>
  <c r="M114" i="17"/>
  <c r="M112" i="17"/>
  <c r="M110" i="17"/>
  <c r="M108" i="17"/>
  <c r="M106" i="17"/>
  <c r="M104" i="17"/>
  <c r="L103" i="17"/>
  <c r="J103" i="17"/>
  <c r="H103" i="17"/>
  <c r="M103" i="17"/>
  <c r="K102" i="17"/>
  <c r="I102" i="17"/>
  <c r="M102" i="17"/>
  <c r="H100" i="17"/>
  <c r="M100" i="17"/>
  <c r="M98" i="17"/>
  <c r="H98" i="17"/>
  <c r="M96" i="17"/>
  <c r="H96" i="17"/>
  <c r="M94" i="17"/>
  <c r="H94" i="17"/>
  <c r="M92" i="17"/>
  <c r="I91" i="17"/>
  <c r="M90" i="17"/>
  <c r="I89" i="17"/>
  <c r="M88" i="17"/>
  <c r="I87" i="17"/>
  <c r="M86" i="17"/>
  <c r="I85" i="17"/>
  <c r="M84" i="17"/>
  <c r="I83" i="17"/>
  <c r="M82" i="17"/>
  <c r="I81" i="17"/>
  <c r="M80" i="17"/>
  <c r="I79" i="17"/>
  <c r="M78" i="17"/>
  <c r="I77" i="17"/>
  <c r="M76" i="17"/>
  <c r="I75" i="17"/>
  <c r="M74" i="17"/>
  <c r="I73" i="17"/>
  <c r="M72" i="17"/>
  <c r="I71" i="17"/>
  <c r="M70" i="17"/>
  <c r="I69" i="17"/>
  <c r="H67" i="17"/>
  <c r="L66" i="17"/>
  <c r="J66" i="17"/>
  <c r="H66" i="17"/>
  <c r="M66" i="17"/>
  <c r="K65" i="17"/>
  <c r="I65" i="17"/>
  <c r="M65" i="17"/>
  <c r="I64" i="17"/>
  <c r="H63" i="17"/>
  <c r="L62" i="17"/>
  <c r="J62" i="17"/>
  <c r="H62" i="17"/>
  <c r="M62" i="17"/>
  <c r="K61" i="17"/>
  <c r="I61" i="17"/>
  <c r="M61" i="17"/>
  <c r="I60" i="17"/>
  <c r="H59" i="17"/>
  <c r="L58" i="17"/>
  <c r="J58" i="17"/>
  <c r="H58" i="17"/>
  <c r="M58" i="17"/>
  <c r="K57" i="17"/>
  <c r="I57" i="17"/>
  <c r="M57" i="17"/>
  <c r="I56" i="17"/>
  <c r="H55" i="17"/>
  <c r="K54" i="17"/>
  <c r="I54" i="17"/>
  <c r="M99" i="17"/>
  <c r="M97" i="17"/>
  <c r="M95" i="17"/>
  <c r="M93" i="17"/>
  <c r="L68" i="17"/>
  <c r="J68" i="17"/>
  <c r="H68" i="17"/>
  <c r="M68" i="17"/>
  <c r="M67" i="17"/>
  <c r="H65" i="17"/>
  <c r="H64" i="17"/>
  <c r="M64" i="17"/>
  <c r="M63" i="17"/>
  <c r="H61" i="17"/>
  <c r="H60" i="17"/>
  <c r="M60" i="17"/>
  <c r="M59" i="17"/>
  <c r="H57" i="17"/>
  <c r="H56" i="17"/>
  <c r="M56" i="17"/>
  <c r="M55" i="17"/>
  <c r="L54" i="17"/>
  <c r="J54" i="17"/>
  <c r="H54" i="17"/>
  <c r="M54" i="17"/>
  <c r="I53" i="17"/>
  <c r="M52" i="17"/>
  <c r="I51" i="17"/>
  <c r="M50" i="17"/>
  <c r="I49" i="17"/>
  <c r="M48" i="17"/>
  <c r="I47" i="17"/>
  <c r="J46" i="17"/>
  <c r="H46" i="17"/>
  <c r="M45" i="17"/>
  <c r="M43" i="17"/>
  <c r="M41" i="17"/>
  <c r="M39" i="17"/>
  <c r="I38" i="17"/>
  <c r="M37" i="17"/>
  <c r="I36" i="17"/>
  <c r="M35" i="17"/>
  <c r="I34" i="17"/>
  <c r="M33" i="17"/>
  <c r="I32" i="17"/>
  <c r="M31" i="17"/>
  <c r="I30" i="17"/>
  <c r="M29" i="17"/>
  <c r="I28" i="17"/>
  <c r="M27" i="17"/>
  <c r="I26" i="17"/>
  <c r="H25" i="17"/>
  <c r="H24" i="17"/>
  <c r="M24" i="17"/>
  <c r="M44" i="17"/>
  <c r="M42" i="17"/>
  <c r="M40" i="17"/>
  <c r="L26" i="17"/>
  <c r="J26" i="17"/>
  <c r="H26" i="17"/>
  <c r="M26" i="17"/>
  <c r="K25" i="17"/>
  <c r="I25" i="17"/>
  <c r="M25" i="17"/>
  <c r="M23" i="17"/>
  <c r="H23" i="17"/>
  <c r="M21" i="17"/>
  <c r="H21" i="17"/>
  <c r="M19" i="17"/>
  <c r="H18" i="17"/>
  <c r="H17" i="17"/>
  <c r="M17" i="17"/>
  <c r="M16" i="17"/>
  <c r="H14" i="17"/>
  <c r="H13" i="17"/>
  <c r="M13" i="17"/>
  <c r="M12" i="17"/>
  <c r="H10" i="17"/>
  <c r="H9" i="17"/>
  <c r="M9" i="17"/>
  <c r="M8" i="17"/>
  <c r="M22" i="17"/>
  <c r="M20" i="17"/>
  <c r="J19" i="17"/>
  <c r="H19" i="17"/>
  <c r="K18" i="17"/>
  <c r="I18" i="17"/>
  <c r="M18" i="17"/>
  <c r="H16" i="17"/>
  <c r="L15" i="17"/>
  <c r="J15" i="17"/>
  <c r="H15" i="17"/>
  <c r="M15" i="17"/>
  <c r="K14" i="17"/>
  <c r="I14" i="17"/>
  <c r="M14" i="17"/>
  <c r="H12" i="17"/>
  <c r="L11" i="17"/>
  <c r="J11" i="17"/>
  <c r="H11" i="17"/>
  <c r="M11" i="17"/>
  <c r="K10" i="17"/>
  <c r="I10" i="17"/>
  <c r="M10" i="17"/>
  <c r="H8" i="17"/>
  <c r="S7" i="18"/>
  <c r="K278" i="18"/>
  <c r="M277" i="18"/>
  <c r="I276" i="18"/>
  <c r="I275" i="18"/>
  <c r="I274" i="18"/>
  <c r="I273" i="18"/>
  <c r="K272" i="18"/>
  <c r="I271" i="18"/>
  <c r="K270" i="18"/>
  <c r="I269" i="18"/>
  <c r="K268" i="18"/>
  <c r="I267" i="18"/>
  <c r="K266" i="18"/>
  <c r="I265" i="18"/>
  <c r="K264" i="18"/>
  <c r="I263" i="18"/>
  <c r="I262" i="18"/>
  <c r="K261" i="18"/>
  <c r="I261" i="18"/>
  <c r="K260" i="18"/>
  <c r="I260" i="18"/>
  <c r="K259" i="18"/>
  <c r="I259" i="18"/>
  <c r="K258" i="18"/>
  <c r="I258" i="18"/>
  <c r="K257" i="18"/>
  <c r="I257" i="18"/>
  <c r="K256" i="18"/>
  <c r="I256" i="18"/>
  <c r="K255" i="18"/>
  <c r="I255" i="18"/>
  <c r="K254" i="18"/>
  <c r="I254" i="18"/>
  <c r="K253" i="18"/>
  <c r="I253" i="18"/>
  <c r="K252" i="18"/>
  <c r="I252" i="18"/>
  <c r="K251" i="18"/>
  <c r="I251" i="18"/>
  <c r="K250" i="18"/>
  <c r="I250" i="18"/>
  <c r="K249" i="18"/>
  <c r="I249" i="18"/>
  <c r="K248" i="18"/>
  <c r="I248" i="18"/>
  <c r="K247" i="18"/>
  <c r="I247" i="18"/>
  <c r="K246" i="18"/>
  <c r="I246" i="18"/>
  <c r="K245" i="18"/>
  <c r="I245" i="18"/>
  <c r="K244" i="18"/>
  <c r="I244" i="18"/>
  <c r="K243" i="18"/>
  <c r="I243" i="18"/>
  <c r="K242" i="18"/>
  <c r="I242" i="18"/>
  <c r="I241" i="18"/>
  <c r="K241" i="18"/>
  <c r="K240" i="18"/>
  <c r="I240" i="18"/>
  <c r="K239" i="18"/>
  <c r="I239" i="18"/>
  <c r="K238" i="18"/>
  <c r="I238" i="18"/>
  <c r="K237" i="18"/>
  <c r="M237" i="18"/>
  <c r="K236" i="18"/>
  <c r="I236" i="18"/>
  <c r="K235" i="18"/>
  <c r="M235" i="18"/>
  <c r="K234" i="18"/>
  <c r="I234" i="18"/>
  <c r="K233" i="18"/>
  <c r="M233" i="18"/>
  <c r="K232" i="18"/>
  <c r="I232" i="18"/>
  <c r="K231" i="18"/>
  <c r="M231" i="18"/>
  <c r="K230" i="18"/>
  <c r="K228" i="18"/>
  <c r="I228" i="18"/>
  <c r="K227" i="18"/>
  <c r="M227" i="18"/>
  <c r="K226" i="18"/>
  <c r="I226" i="18"/>
  <c r="K225" i="18"/>
  <c r="M225" i="18"/>
  <c r="K224" i="18"/>
  <c r="I224" i="18"/>
  <c r="K223" i="18"/>
  <c r="M223" i="18"/>
  <c r="K222" i="18"/>
  <c r="I222" i="18"/>
  <c r="K221" i="18"/>
  <c r="M221" i="18"/>
  <c r="K220" i="18"/>
  <c r="I220" i="18"/>
  <c r="K219" i="18"/>
  <c r="M219" i="18"/>
  <c r="K218" i="18"/>
  <c r="I218" i="18"/>
  <c r="K217" i="18"/>
  <c r="M217" i="18"/>
  <c r="K216" i="18"/>
  <c r="I216" i="18"/>
  <c r="K215" i="18"/>
  <c r="M215" i="18"/>
  <c r="K214" i="18"/>
  <c r="I214" i="18"/>
  <c r="K213" i="18"/>
  <c r="M213" i="18"/>
  <c r="K212" i="18"/>
  <c r="I212" i="18"/>
  <c r="K211" i="18"/>
  <c r="M211" i="18"/>
  <c r="K210" i="18"/>
  <c r="I210" i="18"/>
  <c r="K209" i="18"/>
  <c r="M209" i="18"/>
  <c r="K208" i="18"/>
  <c r="I208" i="18"/>
  <c r="K207" i="18"/>
  <c r="M207" i="18"/>
  <c r="K206" i="18"/>
  <c r="I206" i="18"/>
  <c r="K205" i="18"/>
  <c r="M205" i="18"/>
  <c r="Y7" i="18"/>
  <c r="I278" i="18"/>
  <c r="K277" i="18"/>
  <c r="K276" i="18"/>
  <c r="K275" i="18"/>
  <c r="K274" i="18"/>
  <c r="K273" i="18"/>
  <c r="I272" i="18"/>
  <c r="K271" i="18"/>
  <c r="I270" i="18"/>
  <c r="K269" i="18"/>
  <c r="I268" i="18"/>
  <c r="K267" i="18"/>
  <c r="I266" i="18"/>
  <c r="K265" i="18"/>
  <c r="I264" i="18"/>
  <c r="K263" i="18"/>
  <c r="K262" i="18"/>
  <c r="L278" i="18"/>
  <c r="J278" i="18"/>
  <c r="H278" i="18"/>
  <c r="L277" i="18"/>
  <c r="J277" i="18"/>
  <c r="H277" i="18"/>
  <c r="L276" i="18"/>
  <c r="J276" i="18"/>
  <c r="H276" i="18"/>
  <c r="L275" i="18"/>
  <c r="J275" i="18"/>
  <c r="H275" i="18"/>
  <c r="L274" i="18"/>
  <c r="J274" i="18"/>
  <c r="L273" i="18"/>
  <c r="J273" i="18"/>
  <c r="H273" i="18"/>
  <c r="L272" i="18"/>
  <c r="J272" i="18"/>
  <c r="L271" i="18"/>
  <c r="J271" i="18"/>
  <c r="H271" i="18"/>
  <c r="L270" i="18"/>
  <c r="J270" i="18"/>
  <c r="L269" i="18"/>
  <c r="J269" i="18"/>
  <c r="H269" i="18"/>
  <c r="L268" i="18"/>
  <c r="J268" i="18"/>
  <c r="L267" i="18"/>
  <c r="J267" i="18"/>
  <c r="H267" i="18"/>
  <c r="L266" i="18"/>
  <c r="J266" i="18"/>
  <c r="L265" i="18"/>
  <c r="J265" i="18"/>
  <c r="H265" i="18"/>
  <c r="J264" i="18"/>
  <c r="L264" i="18"/>
  <c r="L263" i="18"/>
  <c r="J263" i="18"/>
  <c r="H263" i="18"/>
  <c r="J262" i="18"/>
  <c r="L262" i="18"/>
  <c r="L261" i="18"/>
  <c r="J261" i="18"/>
  <c r="H261" i="18"/>
  <c r="J260" i="18"/>
  <c r="L260" i="18"/>
  <c r="L259" i="18"/>
  <c r="J259" i="18"/>
  <c r="H259" i="18"/>
  <c r="J258" i="18"/>
  <c r="L258" i="18"/>
  <c r="L257" i="18"/>
  <c r="J257" i="18"/>
  <c r="H257" i="18"/>
  <c r="L256" i="18"/>
  <c r="J256" i="18"/>
  <c r="L255" i="18"/>
  <c r="J255" i="18"/>
  <c r="H255" i="18"/>
  <c r="L254" i="18"/>
  <c r="J254" i="18"/>
  <c r="L253" i="18"/>
  <c r="J253" i="18"/>
  <c r="H253" i="18"/>
  <c r="L252" i="18"/>
  <c r="J252" i="18"/>
  <c r="L251" i="18"/>
  <c r="J251" i="18"/>
  <c r="H251" i="18"/>
  <c r="L250" i="18"/>
  <c r="J250" i="18"/>
  <c r="L249" i="18"/>
  <c r="J249" i="18"/>
  <c r="H249" i="18"/>
  <c r="L248" i="18"/>
  <c r="J248" i="18"/>
  <c r="L247" i="18"/>
  <c r="J247" i="18"/>
  <c r="H247" i="18"/>
  <c r="L246" i="18"/>
  <c r="J246" i="18"/>
  <c r="H246" i="18"/>
  <c r="L245" i="18"/>
  <c r="J245" i="18"/>
  <c r="H245" i="18"/>
  <c r="L244" i="18"/>
  <c r="J244" i="18"/>
  <c r="L243" i="18"/>
  <c r="J243" i="18"/>
  <c r="H243" i="18"/>
  <c r="L242" i="18"/>
  <c r="J242" i="18"/>
  <c r="L241" i="18"/>
  <c r="J241" i="18"/>
  <c r="H241" i="18"/>
  <c r="L240" i="18"/>
  <c r="J240" i="18"/>
  <c r="H240" i="18"/>
  <c r="L239" i="18"/>
  <c r="J239" i="18"/>
  <c r="H239" i="18"/>
  <c r="L238" i="18"/>
  <c r="J238" i="18"/>
  <c r="H238" i="18"/>
  <c r="J237" i="18"/>
  <c r="H237" i="18"/>
  <c r="L237" i="18"/>
  <c r="L236" i="18"/>
  <c r="J236" i="18"/>
  <c r="H236" i="18"/>
  <c r="L235" i="18"/>
  <c r="J235" i="18"/>
  <c r="H235" i="18"/>
  <c r="L234" i="18"/>
  <c r="J234" i="18"/>
  <c r="H234" i="18"/>
  <c r="L233" i="18"/>
  <c r="J233" i="18"/>
  <c r="H233" i="18"/>
  <c r="L232" i="18"/>
  <c r="J232" i="18"/>
  <c r="H232" i="18"/>
  <c r="L231" i="18"/>
  <c r="J231" i="18"/>
  <c r="H231" i="18"/>
  <c r="L229" i="18"/>
  <c r="J229" i="18"/>
  <c r="L228" i="18"/>
  <c r="J228" i="18"/>
  <c r="L227" i="18"/>
  <c r="J227" i="18"/>
  <c r="H227" i="18"/>
  <c r="L226" i="18"/>
  <c r="J226" i="18"/>
  <c r="H226" i="18"/>
  <c r="K204" i="18"/>
  <c r="I204" i="18"/>
  <c r="K203" i="18"/>
  <c r="M203" i="18"/>
  <c r="K202" i="18"/>
  <c r="I202" i="18"/>
  <c r="K201" i="18"/>
  <c r="M201" i="18"/>
  <c r="K200" i="18"/>
  <c r="I200" i="18"/>
  <c r="K199" i="18"/>
  <c r="M199" i="18"/>
  <c r="K198" i="18"/>
  <c r="I198" i="18"/>
  <c r="K197" i="18"/>
  <c r="M197" i="18"/>
  <c r="K195" i="18"/>
  <c r="I195" i="18"/>
  <c r="K194" i="18"/>
  <c r="M194" i="18"/>
  <c r="K193" i="18"/>
  <c r="I193" i="18"/>
  <c r="K192" i="18"/>
  <c r="M192" i="18"/>
  <c r="K191" i="18"/>
  <c r="I191" i="18"/>
  <c r="K190" i="18"/>
  <c r="M190" i="18"/>
  <c r="K189" i="18"/>
  <c r="I189" i="18"/>
  <c r="K188" i="18"/>
  <c r="M188" i="18"/>
  <c r="K187" i="18"/>
  <c r="I187" i="18"/>
  <c r="K186" i="18"/>
  <c r="M186" i="18"/>
  <c r="K185" i="18"/>
  <c r="I185" i="18"/>
  <c r="K184" i="18"/>
  <c r="M184" i="18"/>
  <c r="K183" i="18"/>
  <c r="I183" i="18"/>
  <c r="K182" i="18"/>
  <c r="M182" i="18"/>
  <c r="K181" i="18"/>
  <c r="I181" i="18"/>
  <c r="K180" i="18"/>
  <c r="M180" i="18"/>
  <c r="K179" i="18"/>
  <c r="I179" i="18"/>
  <c r="K178" i="18"/>
  <c r="M178" i="18"/>
  <c r="K177" i="18"/>
  <c r="I177" i="18"/>
  <c r="K176" i="18"/>
  <c r="M176" i="18"/>
  <c r="K175" i="18"/>
  <c r="I175" i="18"/>
  <c r="K174" i="18"/>
  <c r="M174" i="18"/>
  <c r="K173" i="18"/>
  <c r="I173" i="18"/>
  <c r="K172" i="18"/>
  <c r="M172" i="18"/>
  <c r="K171" i="18"/>
  <c r="I171" i="18"/>
  <c r="K170" i="18"/>
  <c r="M170" i="18"/>
  <c r="K169" i="18"/>
  <c r="I169" i="18"/>
  <c r="K168" i="18"/>
  <c r="M168" i="18"/>
  <c r="K167" i="18"/>
  <c r="I167" i="18"/>
  <c r="K166" i="18"/>
  <c r="M166" i="18"/>
  <c r="K165" i="18"/>
  <c r="I165" i="18"/>
  <c r="K164" i="18"/>
  <c r="M164" i="18"/>
  <c r="K163" i="18"/>
  <c r="I163" i="18"/>
  <c r="K162" i="18"/>
  <c r="M162" i="18"/>
  <c r="K161" i="18"/>
  <c r="I161" i="18"/>
  <c r="K160" i="18"/>
  <c r="M160" i="18"/>
  <c r="K159" i="18"/>
  <c r="I159" i="18"/>
  <c r="K158" i="18"/>
  <c r="M158" i="18"/>
  <c r="K157" i="18"/>
  <c r="I157" i="18"/>
  <c r="K156" i="18"/>
  <c r="I156" i="18"/>
  <c r="K155" i="18"/>
  <c r="I155" i="18"/>
  <c r="K154" i="18"/>
  <c r="I154" i="18"/>
  <c r="K153" i="18"/>
  <c r="I153" i="18"/>
  <c r="K152" i="18"/>
  <c r="I152" i="18"/>
  <c r="K151" i="18"/>
  <c r="I151" i="18"/>
  <c r="K150" i="18"/>
  <c r="I150" i="18"/>
  <c r="K149" i="18"/>
  <c r="I149" i="18"/>
  <c r="K148" i="18"/>
  <c r="I148" i="18"/>
  <c r="K147" i="18"/>
  <c r="I147" i="18"/>
  <c r="K138" i="18"/>
  <c r="I138" i="18"/>
  <c r="K137" i="18"/>
  <c r="I137" i="18"/>
  <c r="K136" i="18"/>
  <c r="I136" i="18"/>
  <c r="K135" i="18"/>
  <c r="I135" i="18"/>
  <c r="K134" i="18"/>
  <c r="I134" i="18"/>
  <c r="K133" i="18"/>
  <c r="I133" i="18"/>
  <c r="K132" i="18"/>
  <c r="I132" i="18"/>
  <c r="K131" i="18"/>
  <c r="I131" i="18"/>
  <c r="K130" i="18"/>
  <c r="I130" i="18"/>
  <c r="K129" i="18"/>
  <c r="I129" i="18"/>
  <c r="K128" i="18"/>
  <c r="I128" i="18"/>
  <c r="K127" i="18"/>
  <c r="I127" i="18"/>
  <c r="K126" i="18"/>
  <c r="I126" i="18"/>
  <c r="K125" i="18"/>
  <c r="I125" i="18"/>
  <c r="K124" i="18"/>
  <c r="I124" i="18"/>
  <c r="K123" i="18"/>
  <c r="I123" i="18"/>
  <c r="K122" i="18"/>
  <c r="I122" i="18"/>
  <c r="K121" i="18"/>
  <c r="I121" i="18"/>
  <c r="K120" i="18"/>
  <c r="I120" i="18"/>
  <c r="K119" i="18"/>
  <c r="I119" i="18"/>
  <c r="K118" i="18"/>
  <c r="I118" i="18"/>
  <c r="K117" i="18"/>
  <c r="I117" i="18"/>
  <c r="K116" i="18"/>
  <c r="I116" i="18"/>
  <c r="K115" i="18"/>
  <c r="I115" i="18"/>
  <c r="K114" i="18"/>
  <c r="I114" i="18"/>
  <c r="K113" i="18"/>
  <c r="I113" i="18"/>
  <c r="K112" i="18"/>
  <c r="I112" i="18"/>
  <c r="L225" i="18"/>
  <c r="J225" i="18"/>
  <c r="H225" i="18"/>
  <c r="L224" i="18"/>
  <c r="J224" i="18"/>
  <c r="H224" i="18"/>
  <c r="L223" i="18"/>
  <c r="J223" i="18"/>
  <c r="H223" i="18"/>
  <c r="L222" i="18"/>
  <c r="J222" i="18"/>
  <c r="H222" i="18"/>
  <c r="L221" i="18"/>
  <c r="J221" i="18"/>
  <c r="H221" i="18"/>
  <c r="L220" i="18"/>
  <c r="J220" i="18"/>
  <c r="H220" i="18"/>
  <c r="L219" i="18"/>
  <c r="J219" i="18"/>
  <c r="H219" i="18"/>
  <c r="L218" i="18"/>
  <c r="J218" i="18"/>
  <c r="H218" i="18"/>
  <c r="L217" i="18"/>
  <c r="J217" i="18"/>
  <c r="H217" i="18"/>
  <c r="L216" i="18"/>
  <c r="J216" i="18"/>
  <c r="H216" i="18"/>
  <c r="L215" i="18"/>
  <c r="J215" i="18"/>
  <c r="H215" i="18"/>
  <c r="L214" i="18"/>
  <c r="J214" i="18"/>
  <c r="H214" i="18"/>
  <c r="L213" i="18"/>
  <c r="J213" i="18"/>
  <c r="H213" i="18"/>
  <c r="L212" i="18"/>
  <c r="J212" i="18"/>
  <c r="H212" i="18"/>
  <c r="L211" i="18"/>
  <c r="J211" i="18"/>
  <c r="H211" i="18"/>
  <c r="L210" i="18"/>
  <c r="J210" i="18"/>
  <c r="H210" i="18"/>
  <c r="L209" i="18"/>
  <c r="J209" i="18"/>
  <c r="H209" i="18"/>
  <c r="L208" i="18"/>
  <c r="J208" i="18"/>
  <c r="H208" i="18"/>
  <c r="L207" i="18"/>
  <c r="J207" i="18"/>
  <c r="H207" i="18"/>
  <c r="L206" i="18"/>
  <c r="J206" i="18"/>
  <c r="H206" i="18"/>
  <c r="L205" i="18"/>
  <c r="J205" i="18"/>
  <c r="H205" i="18"/>
  <c r="L204" i="18"/>
  <c r="J204" i="18"/>
  <c r="H204" i="18"/>
  <c r="L203" i="18"/>
  <c r="J203" i="18"/>
  <c r="H203" i="18"/>
  <c r="L202" i="18"/>
  <c r="J202" i="18"/>
  <c r="H202" i="18"/>
  <c r="L201" i="18"/>
  <c r="J201" i="18"/>
  <c r="H201" i="18"/>
  <c r="L200" i="18"/>
  <c r="J200" i="18"/>
  <c r="H200" i="18"/>
  <c r="L199" i="18"/>
  <c r="J199" i="18"/>
  <c r="H199" i="18"/>
  <c r="L198" i="18"/>
  <c r="J198" i="18"/>
  <c r="H198" i="18"/>
  <c r="L197" i="18"/>
  <c r="J197" i="18"/>
  <c r="H197" i="18"/>
  <c r="L195" i="18"/>
  <c r="J195" i="18"/>
  <c r="H195" i="18"/>
  <c r="L194" i="18"/>
  <c r="J194" i="18"/>
  <c r="H194" i="18"/>
  <c r="L193" i="18"/>
  <c r="J193" i="18"/>
  <c r="H193" i="18"/>
  <c r="L192" i="18"/>
  <c r="J192" i="18"/>
  <c r="H192" i="18"/>
  <c r="L191" i="18"/>
  <c r="J191" i="18"/>
  <c r="H191" i="18"/>
  <c r="L190" i="18"/>
  <c r="J190" i="18"/>
  <c r="H190" i="18"/>
  <c r="L189" i="18"/>
  <c r="J189" i="18"/>
  <c r="H189" i="18"/>
  <c r="L188" i="18"/>
  <c r="J188" i="18"/>
  <c r="H188" i="18"/>
  <c r="L187" i="18"/>
  <c r="J187" i="18"/>
  <c r="H187" i="18"/>
  <c r="L186" i="18"/>
  <c r="J186" i="18"/>
  <c r="H186" i="18"/>
  <c r="L185" i="18"/>
  <c r="J185" i="18"/>
  <c r="H185" i="18"/>
  <c r="L184" i="18"/>
  <c r="J184" i="18"/>
  <c r="H184" i="18"/>
  <c r="L183" i="18"/>
  <c r="J183" i="18"/>
  <c r="H183" i="18"/>
  <c r="L182" i="18"/>
  <c r="J182" i="18"/>
  <c r="H182" i="18"/>
  <c r="L181" i="18"/>
  <c r="J181" i="18"/>
  <c r="H181" i="18"/>
  <c r="L180" i="18"/>
  <c r="J180" i="18"/>
  <c r="H180" i="18"/>
  <c r="L179" i="18"/>
  <c r="J179" i="18"/>
  <c r="H179" i="18"/>
  <c r="L178" i="18"/>
  <c r="J178" i="18"/>
  <c r="H178" i="18"/>
  <c r="L177" i="18"/>
  <c r="J177" i="18"/>
  <c r="H177" i="18"/>
  <c r="L176" i="18"/>
  <c r="J176" i="18"/>
  <c r="H176" i="18"/>
  <c r="L175" i="18"/>
  <c r="J175" i="18"/>
  <c r="H175" i="18"/>
  <c r="L174" i="18"/>
  <c r="J174" i="18"/>
  <c r="H174" i="18"/>
  <c r="L173" i="18"/>
  <c r="J173" i="18"/>
  <c r="H173" i="18"/>
  <c r="L172" i="18"/>
  <c r="J172" i="18"/>
  <c r="H172" i="18"/>
  <c r="L171" i="18"/>
  <c r="J171" i="18"/>
  <c r="H171" i="18"/>
  <c r="L170" i="18"/>
  <c r="J170" i="18"/>
  <c r="H170" i="18"/>
  <c r="L169" i="18"/>
  <c r="J169" i="18"/>
  <c r="H169" i="18"/>
  <c r="L168" i="18"/>
  <c r="J168" i="18"/>
  <c r="H168" i="18"/>
  <c r="L167" i="18"/>
  <c r="J167" i="18"/>
  <c r="H167" i="18"/>
  <c r="L166" i="18"/>
  <c r="J166" i="18"/>
  <c r="H166" i="18"/>
  <c r="L165" i="18"/>
  <c r="J165" i="18"/>
  <c r="H165" i="18"/>
  <c r="L164" i="18"/>
  <c r="J164" i="18"/>
  <c r="H164" i="18"/>
  <c r="L163" i="18"/>
  <c r="J163" i="18"/>
  <c r="H163" i="18"/>
  <c r="L162" i="18"/>
  <c r="J162" i="18"/>
  <c r="H162" i="18"/>
  <c r="L161" i="18"/>
  <c r="J161" i="18"/>
  <c r="H161" i="18"/>
  <c r="L160" i="18"/>
  <c r="J160" i="18"/>
  <c r="H160" i="18"/>
  <c r="L159" i="18"/>
  <c r="J159" i="18"/>
  <c r="H159" i="18"/>
  <c r="L158" i="18"/>
  <c r="J158" i="18"/>
  <c r="H158" i="18"/>
  <c r="L157" i="18"/>
  <c r="J157" i="18"/>
  <c r="L156" i="18"/>
  <c r="J156" i="18"/>
  <c r="H156" i="18"/>
  <c r="L155" i="18"/>
  <c r="J155" i="18"/>
  <c r="L154" i="18"/>
  <c r="J154" i="18"/>
  <c r="H154" i="18"/>
  <c r="L153" i="18"/>
  <c r="J153" i="18"/>
  <c r="L152" i="18"/>
  <c r="J152" i="18"/>
  <c r="H152" i="18"/>
  <c r="L151" i="18"/>
  <c r="J151" i="18"/>
  <c r="L150" i="18"/>
  <c r="J150" i="18"/>
  <c r="H150" i="18"/>
  <c r="L149" i="18"/>
  <c r="J149" i="18"/>
  <c r="L148" i="18"/>
  <c r="J148" i="18"/>
  <c r="H148" i="18"/>
  <c r="L147" i="18"/>
  <c r="J147" i="18"/>
  <c r="L146" i="18"/>
  <c r="J146" i="18"/>
  <c r="H146" i="18"/>
  <c r="L145" i="18"/>
  <c r="J145" i="18"/>
  <c r="L144" i="18"/>
  <c r="J144" i="18"/>
  <c r="H144" i="18"/>
  <c r="L143" i="18"/>
  <c r="J143" i="18"/>
  <c r="L142" i="18"/>
  <c r="J142" i="18"/>
  <c r="H142" i="18"/>
  <c r="L141" i="18"/>
  <c r="J141" i="18"/>
  <c r="L140" i="18"/>
  <c r="J140" i="18"/>
  <c r="L139" i="18"/>
  <c r="J139" i="18"/>
  <c r="K111" i="18"/>
  <c r="I111" i="18"/>
  <c r="K110" i="18"/>
  <c r="I110" i="18"/>
  <c r="K109" i="18"/>
  <c r="I109" i="18"/>
  <c r="K108" i="18"/>
  <c r="M108" i="18"/>
  <c r="K107" i="18"/>
  <c r="I107" i="18"/>
  <c r="K106" i="18"/>
  <c r="M106" i="18"/>
  <c r="K105" i="18"/>
  <c r="I105" i="18"/>
  <c r="K104" i="18"/>
  <c r="I104" i="18"/>
  <c r="K102" i="18"/>
  <c r="I102" i="18"/>
  <c r="K101" i="18"/>
  <c r="I101" i="18"/>
  <c r="K99" i="18"/>
  <c r="M99" i="18"/>
  <c r="K98" i="18"/>
  <c r="I98" i="18"/>
  <c r="K97" i="18"/>
  <c r="M97" i="18"/>
  <c r="K96" i="18"/>
  <c r="I96" i="18"/>
  <c r="K95" i="18"/>
  <c r="M95" i="18"/>
  <c r="K94" i="18"/>
  <c r="I94" i="18"/>
  <c r="K93" i="18"/>
  <c r="M93" i="18"/>
  <c r="K92" i="18"/>
  <c r="I92" i="18"/>
  <c r="K91" i="18"/>
  <c r="M91" i="18"/>
  <c r="K90" i="18"/>
  <c r="I90" i="18"/>
  <c r="K89" i="18"/>
  <c r="M89" i="18"/>
  <c r="K88" i="18"/>
  <c r="I88" i="18"/>
  <c r="K87" i="18"/>
  <c r="M87" i="18"/>
  <c r="K86" i="18"/>
  <c r="I86" i="18"/>
  <c r="K85" i="18"/>
  <c r="M85" i="18"/>
  <c r="K84" i="18"/>
  <c r="I84" i="18"/>
  <c r="K83" i="18"/>
  <c r="M83" i="18"/>
  <c r="K82" i="18"/>
  <c r="I82" i="18"/>
  <c r="K81" i="18"/>
  <c r="M81" i="18"/>
  <c r="K80" i="18"/>
  <c r="I80" i="18"/>
  <c r="K146" i="18"/>
  <c r="I146" i="18"/>
  <c r="K145" i="18"/>
  <c r="I145" i="18"/>
  <c r="K144" i="18"/>
  <c r="I144" i="18"/>
  <c r="K143" i="18"/>
  <c r="I143" i="18"/>
  <c r="K142" i="18"/>
  <c r="I142" i="18"/>
  <c r="K141" i="18"/>
  <c r="I141" i="18"/>
  <c r="K140" i="18"/>
  <c r="I140" i="18"/>
  <c r="L138" i="18"/>
  <c r="J138" i="18"/>
  <c r="H138" i="18"/>
  <c r="L137" i="18"/>
  <c r="J137" i="18"/>
  <c r="L136" i="18"/>
  <c r="J136" i="18"/>
  <c r="H136" i="18"/>
  <c r="L135" i="18"/>
  <c r="J135" i="18"/>
  <c r="L134" i="18"/>
  <c r="J134" i="18"/>
  <c r="H134" i="18"/>
  <c r="L133" i="18"/>
  <c r="J133" i="18"/>
  <c r="L132" i="18"/>
  <c r="J132" i="18"/>
  <c r="H132" i="18"/>
  <c r="L131" i="18"/>
  <c r="J131" i="18"/>
  <c r="L130" i="18"/>
  <c r="J130" i="18"/>
  <c r="H130" i="18"/>
  <c r="L129" i="18"/>
  <c r="J129" i="18"/>
  <c r="L128" i="18"/>
  <c r="J128" i="18"/>
  <c r="H128" i="18"/>
  <c r="L127" i="18"/>
  <c r="J127" i="18"/>
  <c r="L126" i="18"/>
  <c r="J126" i="18"/>
  <c r="H126" i="18"/>
  <c r="L125" i="18"/>
  <c r="J125" i="18"/>
  <c r="L124" i="18"/>
  <c r="J124" i="18"/>
  <c r="H124" i="18"/>
  <c r="L123" i="18"/>
  <c r="J123" i="18"/>
  <c r="L122" i="18"/>
  <c r="J122" i="18"/>
  <c r="H122" i="18"/>
  <c r="L121" i="18"/>
  <c r="J121" i="18"/>
  <c r="L120" i="18"/>
  <c r="J120" i="18"/>
  <c r="H120" i="18"/>
  <c r="L119" i="18"/>
  <c r="J119" i="18"/>
  <c r="L118" i="18"/>
  <c r="J118" i="18"/>
  <c r="H118" i="18"/>
  <c r="L117" i="18"/>
  <c r="J117" i="18"/>
  <c r="L116" i="18"/>
  <c r="J116" i="18"/>
  <c r="H116" i="18"/>
  <c r="L115" i="18"/>
  <c r="J115" i="18"/>
  <c r="L114" i="18"/>
  <c r="J114" i="18"/>
  <c r="H114" i="18"/>
  <c r="L113" i="18"/>
  <c r="J113" i="18"/>
  <c r="L112" i="18"/>
  <c r="J112" i="18"/>
  <c r="H112" i="18"/>
  <c r="L111" i="18"/>
  <c r="J111" i="18"/>
  <c r="L110" i="18"/>
  <c r="J110" i="18"/>
  <c r="H110" i="18"/>
  <c r="L109" i="18"/>
  <c r="J109" i="18"/>
  <c r="H109" i="18"/>
  <c r="L108" i="18"/>
  <c r="J108" i="18"/>
  <c r="H108" i="18"/>
  <c r="L107" i="18"/>
  <c r="J107" i="18"/>
  <c r="H107" i="18"/>
  <c r="L106" i="18"/>
  <c r="J106" i="18"/>
  <c r="H106" i="18"/>
  <c r="L105" i="18"/>
  <c r="J105" i="18"/>
  <c r="H105" i="18"/>
  <c r="L104" i="18"/>
  <c r="J104" i="18"/>
  <c r="H104" i="18"/>
  <c r="L103" i="18"/>
  <c r="K79" i="18"/>
  <c r="M79" i="18"/>
  <c r="K78" i="18"/>
  <c r="I78" i="18"/>
  <c r="K77" i="18"/>
  <c r="M77" i="18"/>
  <c r="K76" i="18"/>
  <c r="I76" i="18"/>
  <c r="K75" i="18"/>
  <c r="M75" i="18"/>
  <c r="K74" i="18"/>
  <c r="I74" i="18"/>
  <c r="K73" i="18"/>
  <c r="M73" i="18"/>
  <c r="K72" i="18"/>
  <c r="I72" i="18"/>
  <c r="K71" i="18"/>
  <c r="M71" i="18"/>
  <c r="K70" i="18"/>
  <c r="I70" i="18"/>
  <c r="K69" i="18"/>
  <c r="M69" i="18"/>
  <c r="K68" i="18"/>
  <c r="I68" i="18"/>
  <c r="K67" i="18"/>
  <c r="M67" i="18"/>
  <c r="K66" i="18"/>
  <c r="I66" i="18"/>
  <c r="K65" i="18"/>
  <c r="M65" i="18"/>
  <c r="K64" i="18"/>
  <c r="I64" i="18"/>
  <c r="K63" i="18"/>
  <c r="M63" i="18"/>
  <c r="K62" i="18"/>
  <c r="I62" i="18"/>
  <c r="K61" i="18"/>
  <c r="M61" i="18"/>
  <c r="K60" i="18"/>
  <c r="I60" i="18"/>
  <c r="K59" i="18"/>
  <c r="K58" i="18"/>
  <c r="I58" i="18"/>
  <c r="K56" i="18"/>
  <c r="M56" i="18"/>
  <c r="K55" i="18"/>
  <c r="I55" i="18"/>
  <c r="K54" i="18"/>
  <c r="M54" i="18"/>
  <c r="K53" i="18"/>
  <c r="I53" i="18"/>
  <c r="K52" i="18"/>
  <c r="M52" i="18"/>
  <c r="K51" i="18"/>
  <c r="I51" i="18"/>
  <c r="K50" i="18"/>
  <c r="M50" i="18"/>
  <c r="K49" i="18"/>
  <c r="I49" i="18"/>
  <c r="K48" i="18"/>
  <c r="M48" i="18"/>
  <c r="K47" i="18"/>
  <c r="I47" i="18"/>
  <c r="K46" i="18"/>
  <c r="M46" i="18"/>
  <c r="K45" i="18"/>
  <c r="I45" i="18"/>
  <c r="K44" i="18"/>
  <c r="M44" i="18"/>
  <c r="K43" i="18"/>
  <c r="I43" i="18"/>
  <c r="K42" i="18"/>
  <c r="M42" i="18"/>
  <c r="I41" i="18"/>
  <c r="K41" i="18"/>
  <c r="K40" i="18"/>
  <c r="M40" i="18"/>
  <c r="K38" i="18"/>
  <c r="K36" i="18"/>
  <c r="I36" i="18"/>
  <c r="K35" i="18"/>
  <c r="I35" i="18"/>
  <c r="J103" i="18"/>
  <c r="L102" i="18"/>
  <c r="J102" i="18"/>
  <c r="L101" i="18"/>
  <c r="L99" i="18"/>
  <c r="J99" i="18"/>
  <c r="H99" i="18"/>
  <c r="L98" i="18"/>
  <c r="J98" i="18"/>
  <c r="H98" i="18"/>
  <c r="L97" i="18"/>
  <c r="J97" i="18"/>
  <c r="H97" i="18"/>
  <c r="L96" i="18"/>
  <c r="J96" i="18"/>
  <c r="H96" i="18"/>
  <c r="L95" i="18"/>
  <c r="J95" i="18"/>
  <c r="H95" i="18"/>
  <c r="L94" i="18"/>
  <c r="J94" i="18"/>
  <c r="H94" i="18"/>
  <c r="L93" i="18"/>
  <c r="J93" i="18"/>
  <c r="H93" i="18"/>
  <c r="L92" i="18"/>
  <c r="J92" i="18"/>
  <c r="H92" i="18"/>
  <c r="L91" i="18"/>
  <c r="J91" i="18"/>
  <c r="H91" i="18"/>
  <c r="L90" i="18"/>
  <c r="J90" i="18"/>
  <c r="H90" i="18"/>
  <c r="L89" i="18"/>
  <c r="J89" i="18"/>
  <c r="H89" i="18"/>
  <c r="L88" i="18"/>
  <c r="J88" i="18"/>
  <c r="H88" i="18"/>
  <c r="L87" i="18"/>
  <c r="J87" i="18"/>
  <c r="H87" i="18"/>
  <c r="L86" i="18"/>
  <c r="J86" i="18"/>
  <c r="H86" i="18"/>
  <c r="L85" i="18"/>
  <c r="J85" i="18"/>
  <c r="H85" i="18"/>
  <c r="L84" i="18"/>
  <c r="J84" i="18"/>
  <c r="H84" i="18"/>
  <c r="L83" i="18"/>
  <c r="J83" i="18"/>
  <c r="H83" i="18"/>
  <c r="L82" i="18"/>
  <c r="J82" i="18"/>
  <c r="H82" i="18"/>
  <c r="L81" i="18"/>
  <c r="J81" i="18"/>
  <c r="H81" i="18"/>
  <c r="L80" i="18"/>
  <c r="J80" i="18"/>
  <c r="H80" i="18"/>
  <c r="L79" i="18"/>
  <c r="J79" i="18"/>
  <c r="H79" i="18"/>
  <c r="L78" i="18"/>
  <c r="J78" i="18"/>
  <c r="H78" i="18"/>
  <c r="L77" i="18"/>
  <c r="J77" i="18"/>
  <c r="H77" i="18"/>
  <c r="L76" i="18"/>
  <c r="J76" i="18"/>
  <c r="H76" i="18"/>
  <c r="L75" i="18"/>
  <c r="J75" i="18"/>
  <c r="H75" i="18"/>
  <c r="L74" i="18"/>
  <c r="J74" i="18"/>
  <c r="H74" i="18"/>
  <c r="L73" i="18"/>
  <c r="J73" i="18"/>
  <c r="H73" i="18"/>
  <c r="L72" i="18"/>
  <c r="J72" i="18"/>
  <c r="H72" i="18"/>
  <c r="L71" i="18"/>
  <c r="J71" i="18"/>
  <c r="H71" i="18"/>
  <c r="L70" i="18"/>
  <c r="J70" i="18"/>
  <c r="H70" i="18"/>
  <c r="L69" i="18"/>
  <c r="J69" i="18"/>
  <c r="H69" i="18"/>
  <c r="L68" i="18"/>
  <c r="J68" i="18"/>
  <c r="H68" i="18"/>
  <c r="L67" i="18"/>
  <c r="J67" i="18"/>
  <c r="H67" i="18"/>
  <c r="L66" i="18"/>
  <c r="J66" i="18"/>
  <c r="H66" i="18"/>
  <c r="L65" i="18"/>
  <c r="J65" i="18"/>
  <c r="H65" i="18"/>
  <c r="L64" i="18"/>
  <c r="J64" i="18"/>
  <c r="H64" i="18"/>
  <c r="L63" i="18"/>
  <c r="J63" i="18"/>
  <c r="H63" i="18"/>
  <c r="L62" i="18"/>
  <c r="J62" i="18"/>
  <c r="H62" i="18"/>
  <c r="L61" i="18"/>
  <c r="J61" i="18"/>
  <c r="H61" i="18"/>
  <c r="L60" i="18"/>
  <c r="J60" i="18"/>
  <c r="H60" i="18"/>
  <c r="L58" i="18"/>
  <c r="L57" i="18"/>
  <c r="J57" i="18"/>
  <c r="H57" i="18"/>
  <c r="L56" i="18"/>
  <c r="J56" i="18"/>
  <c r="H56" i="18"/>
  <c r="L55" i="18"/>
  <c r="J55" i="18"/>
  <c r="H55" i="18"/>
  <c r="J54" i="18"/>
  <c r="H54" i="18"/>
  <c r="L54" i="18"/>
  <c r="L53" i="18"/>
  <c r="J53" i="18"/>
  <c r="H53" i="18"/>
  <c r="L52" i="18"/>
  <c r="J52" i="18"/>
  <c r="H52" i="18"/>
  <c r="L51" i="18"/>
  <c r="J51" i="18"/>
  <c r="H51" i="18"/>
  <c r="L50" i="18"/>
  <c r="J50" i="18"/>
  <c r="H50" i="18"/>
  <c r="L49" i="18"/>
  <c r="J49" i="18"/>
  <c r="H49" i="18"/>
  <c r="L48" i="18"/>
  <c r="J48" i="18"/>
  <c r="H48" i="18"/>
  <c r="L47" i="18"/>
  <c r="J47" i="18"/>
  <c r="H47" i="18"/>
  <c r="L46" i="18"/>
  <c r="J46" i="18"/>
  <c r="H46" i="18"/>
  <c r="L45" i="18"/>
  <c r="J45" i="18"/>
  <c r="H45" i="18"/>
  <c r="L44" i="18"/>
  <c r="J44" i="18"/>
  <c r="H44" i="18"/>
  <c r="L43" i="18"/>
  <c r="J43" i="18"/>
  <c r="H43" i="18"/>
  <c r="H42" i="18"/>
  <c r="L42" i="18"/>
  <c r="J42" i="18"/>
  <c r="L41" i="18"/>
  <c r="J41" i="18"/>
  <c r="H41" i="18"/>
  <c r="H40" i="18"/>
  <c r="L40" i="18"/>
  <c r="J40" i="18"/>
  <c r="J39" i="18"/>
  <c r="H39" i="18"/>
  <c r="L39" i="18"/>
  <c r="L38" i="18"/>
  <c r="J38" i="18"/>
  <c r="L37" i="18"/>
  <c r="J37" i="18"/>
  <c r="L36" i="18"/>
  <c r="J36" i="18"/>
  <c r="L35" i="18"/>
  <c r="K34" i="18"/>
  <c r="I34" i="18"/>
  <c r="K33" i="18"/>
  <c r="I33" i="18"/>
  <c r="K32" i="18"/>
  <c r="I32" i="18"/>
  <c r="K31" i="18"/>
  <c r="I31" i="18"/>
  <c r="K30" i="18"/>
  <c r="K28" i="18"/>
  <c r="I28" i="18"/>
  <c r="K27" i="18"/>
  <c r="I27" i="18"/>
  <c r="K26" i="18"/>
  <c r="K24" i="18"/>
  <c r="I24" i="18"/>
  <c r="K23" i="18"/>
  <c r="I23" i="18"/>
  <c r="K22" i="18"/>
  <c r="K20" i="18"/>
  <c r="I20" i="18"/>
  <c r="K19" i="18"/>
  <c r="I19" i="18"/>
  <c r="K17" i="18"/>
  <c r="I17" i="18"/>
  <c r="K16" i="18"/>
  <c r="I16" i="18"/>
  <c r="K15" i="18"/>
  <c r="K13" i="18"/>
  <c r="I13" i="18"/>
  <c r="K12" i="18"/>
  <c r="I12" i="18"/>
  <c r="K11" i="18"/>
  <c r="K9" i="18"/>
  <c r="I9" i="18"/>
  <c r="K8" i="18"/>
  <c r="I8" i="18"/>
  <c r="J35" i="18"/>
  <c r="L34" i="18"/>
  <c r="J34" i="18"/>
  <c r="H34" i="18"/>
  <c r="L33" i="18"/>
  <c r="J33" i="18"/>
  <c r="L32" i="18"/>
  <c r="J32" i="18"/>
  <c r="L31" i="18"/>
  <c r="L29" i="18"/>
  <c r="J29" i="18"/>
  <c r="L28" i="18"/>
  <c r="J28" i="18"/>
  <c r="L27" i="18"/>
  <c r="L25" i="18"/>
  <c r="J25" i="18"/>
  <c r="L24" i="18"/>
  <c r="J24" i="18"/>
  <c r="L23" i="18"/>
  <c r="L21" i="18"/>
  <c r="J21" i="18"/>
  <c r="L20" i="18"/>
  <c r="J20" i="18"/>
  <c r="L19" i="18"/>
  <c r="L18" i="18"/>
  <c r="J18" i="18"/>
  <c r="L17" i="18"/>
  <c r="J17" i="18"/>
  <c r="L16" i="18"/>
  <c r="L14" i="18"/>
  <c r="J14" i="18"/>
  <c r="L13" i="18"/>
  <c r="J13" i="18"/>
  <c r="L12" i="18"/>
  <c r="L10" i="18"/>
  <c r="J10" i="18"/>
  <c r="L9" i="18"/>
  <c r="J9" i="18"/>
  <c r="L8" i="18"/>
  <c r="M278" i="18"/>
  <c r="I277" i="18"/>
  <c r="M276" i="18"/>
  <c r="M274" i="18"/>
  <c r="H274" i="18"/>
  <c r="M272" i="18"/>
  <c r="H272" i="18"/>
  <c r="M270" i="18"/>
  <c r="H270" i="18"/>
  <c r="M268" i="18"/>
  <c r="H268" i="18"/>
  <c r="M266" i="18"/>
  <c r="H266" i="18"/>
  <c r="M264" i="18"/>
  <c r="H264" i="18"/>
  <c r="M262" i="18"/>
  <c r="H262" i="18"/>
  <c r="M260" i="18"/>
  <c r="H260" i="18"/>
  <c r="M258" i="18"/>
  <c r="H258" i="18"/>
  <c r="M256" i="18"/>
  <c r="H256" i="18"/>
  <c r="M254" i="18"/>
  <c r="H254" i="18"/>
  <c r="M252" i="18"/>
  <c r="H252" i="18"/>
  <c r="M250" i="18"/>
  <c r="H250" i="18"/>
  <c r="M248" i="18"/>
  <c r="H248" i="18"/>
  <c r="M246" i="18"/>
  <c r="M244" i="18"/>
  <c r="H244" i="18"/>
  <c r="M242" i="18"/>
  <c r="H242" i="18"/>
  <c r="M240" i="18"/>
  <c r="M238" i="18"/>
  <c r="I237" i="18"/>
  <c r="M236" i="18"/>
  <c r="I235" i="18"/>
  <c r="M234" i="18"/>
  <c r="I233" i="18"/>
  <c r="M232" i="18"/>
  <c r="I231" i="18"/>
  <c r="I230" i="18"/>
  <c r="H229" i="18"/>
  <c r="H228" i="18"/>
  <c r="M228" i="18"/>
  <c r="M275" i="18"/>
  <c r="M273" i="18"/>
  <c r="M271" i="18"/>
  <c r="M269" i="18"/>
  <c r="M267" i="18"/>
  <c r="M265" i="18"/>
  <c r="M263" i="18"/>
  <c r="M261" i="18"/>
  <c r="M259" i="18"/>
  <c r="M257" i="18"/>
  <c r="M255" i="18"/>
  <c r="M253" i="18"/>
  <c r="M251" i="18"/>
  <c r="M249" i="18"/>
  <c r="M247" i="18"/>
  <c r="M245" i="18"/>
  <c r="M243" i="18"/>
  <c r="M241" i="18"/>
  <c r="M239" i="18"/>
  <c r="L230" i="18"/>
  <c r="J230" i="18"/>
  <c r="H230" i="18"/>
  <c r="M230" i="18"/>
  <c r="K229" i="18"/>
  <c r="I229" i="18"/>
  <c r="M229" i="18"/>
  <c r="I227" i="18"/>
  <c r="M226" i="18"/>
  <c r="I225" i="18"/>
  <c r="M224" i="18"/>
  <c r="I223" i="18"/>
  <c r="M222" i="18"/>
  <c r="I221" i="18"/>
  <c r="M220" i="18"/>
  <c r="I219" i="18"/>
  <c r="M218" i="18"/>
  <c r="I217" i="18"/>
  <c r="M216" i="18"/>
  <c r="I215" i="18"/>
  <c r="M214" i="18"/>
  <c r="I213" i="18"/>
  <c r="M212" i="18"/>
  <c r="I211" i="18"/>
  <c r="M210" i="18"/>
  <c r="I209" i="18"/>
  <c r="M208" i="18"/>
  <c r="I207" i="18"/>
  <c r="M206" i="18"/>
  <c r="I205" i="18"/>
  <c r="M204" i="18"/>
  <c r="I203" i="18"/>
  <c r="M202" i="18"/>
  <c r="I201" i="18"/>
  <c r="M200" i="18"/>
  <c r="I199" i="18"/>
  <c r="M198" i="18"/>
  <c r="I197" i="18"/>
  <c r="M195" i="18"/>
  <c r="I194" i="18"/>
  <c r="M193" i="18"/>
  <c r="I192" i="18"/>
  <c r="M191" i="18"/>
  <c r="I190" i="18"/>
  <c r="M189" i="18"/>
  <c r="I188" i="18"/>
  <c r="M187" i="18"/>
  <c r="I186" i="18"/>
  <c r="M185" i="18"/>
  <c r="I184" i="18"/>
  <c r="M183" i="18"/>
  <c r="I182" i="18"/>
  <c r="M181" i="18"/>
  <c r="I180" i="18"/>
  <c r="M179" i="18"/>
  <c r="I178" i="18"/>
  <c r="M177" i="18"/>
  <c r="I176" i="18"/>
  <c r="M175" i="18"/>
  <c r="I174" i="18"/>
  <c r="M173" i="18"/>
  <c r="I172" i="18"/>
  <c r="M171" i="18"/>
  <c r="I170" i="18"/>
  <c r="M169" i="18"/>
  <c r="I168" i="18"/>
  <c r="M167" i="18"/>
  <c r="I166" i="18"/>
  <c r="M165" i="18"/>
  <c r="I164" i="18"/>
  <c r="M163" i="18"/>
  <c r="I162" i="18"/>
  <c r="M161" i="18"/>
  <c r="I160" i="18"/>
  <c r="M159" i="18"/>
  <c r="I158" i="18"/>
  <c r="M157" i="18"/>
  <c r="H157" i="18"/>
  <c r="M155" i="18"/>
  <c r="H155" i="18"/>
  <c r="M153" i="18"/>
  <c r="H153" i="18"/>
  <c r="M151" i="18"/>
  <c r="H151" i="18"/>
  <c r="M149" i="18"/>
  <c r="H149" i="18"/>
  <c r="M147" i="18"/>
  <c r="H147" i="18"/>
  <c r="M145" i="18"/>
  <c r="H145" i="18"/>
  <c r="M143" i="18"/>
  <c r="H143" i="18"/>
  <c r="M141" i="18"/>
  <c r="H141" i="18"/>
  <c r="H140" i="18"/>
  <c r="M140" i="18"/>
  <c r="K139" i="18"/>
  <c r="I139" i="18"/>
  <c r="M139" i="18"/>
  <c r="M156" i="18"/>
  <c r="M154" i="18"/>
  <c r="M152" i="18"/>
  <c r="M150" i="18"/>
  <c r="M148" i="18"/>
  <c r="M146" i="18"/>
  <c r="M144" i="18"/>
  <c r="M142" i="18"/>
  <c r="H139" i="18"/>
  <c r="M137" i="18"/>
  <c r="H137" i="18"/>
  <c r="M135" i="18"/>
  <c r="H135" i="18"/>
  <c r="M133" i="18"/>
  <c r="H133" i="18"/>
  <c r="M131" i="18"/>
  <c r="H131" i="18"/>
  <c r="M129" i="18"/>
  <c r="H129" i="18"/>
  <c r="M127" i="18"/>
  <c r="H127" i="18"/>
  <c r="M125" i="18"/>
  <c r="H125" i="18"/>
  <c r="M123" i="18"/>
  <c r="H123" i="18"/>
  <c r="M121" i="18"/>
  <c r="H121" i="18"/>
  <c r="M119" i="18"/>
  <c r="H119" i="18"/>
  <c r="M117" i="18"/>
  <c r="H117" i="18"/>
  <c r="M115" i="18"/>
  <c r="H115" i="18"/>
  <c r="M113" i="18"/>
  <c r="H113" i="18"/>
  <c r="M111" i="18"/>
  <c r="H111" i="18"/>
  <c r="M109" i="18"/>
  <c r="I108" i="18"/>
  <c r="M107" i="18"/>
  <c r="I106" i="18"/>
  <c r="M105" i="18"/>
  <c r="K103" i="18"/>
  <c r="I103" i="18"/>
  <c r="M103" i="18"/>
  <c r="H103" i="18"/>
  <c r="H102" i="18"/>
  <c r="M102" i="18"/>
  <c r="M101" i="18"/>
  <c r="M138" i="18"/>
  <c r="M136" i="18"/>
  <c r="M134" i="18"/>
  <c r="M132" i="18"/>
  <c r="M130" i="18"/>
  <c r="M128" i="18"/>
  <c r="M126" i="18"/>
  <c r="M124" i="18"/>
  <c r="M122" i="18"/>
  <c r="M120" i="18"/>
  <c r="M118" i="18"/>
  <c r="M116" i="18"/>
  <c r="M114" i="18"/>
  <c r="M112" i="18"/>
  <c r="M110" i="18"/>
  <c r="M104" i="18"/>
  <c r="H101" i="18"/>
  <c r="K100" i="18"/>
  <c r="I100" i="18"/>
  <c r="L100" i="18"/>
  <c r="J100" i="18"/>
  <c r="H100" i="18"/>
  <c r="M100" i="18"/>
  <c r="I99" i="18"/>
  <c r="M98" i="18"/>
  <c r="I97" i="18"/>
  <c r="M96" i="18"/>
  <c r="I95" i="18"/>
  <c r="M94" i="18"/>
  <c r="I93" i="18"/>
  <c r="M92" i="18"/>
  <c r="I91" i="18"/>
  <c r="M90" i="18"/>
  <c r="I89" i="18"/>
  <c r="M88" i="18"/>
  <c r="I87" i="18"/>
  <c r="M86" i="18"/>
  <c r="I85" i="18"/>
  <c r="M84" i="18"/>
  <c r="I83" i="18"/>
  <c r="M82" i="18"/>
  <c r="I81" i="18"/>
  <c r="M80" i="18"/>
  <c r="I79" i="18"/>
  <c r="M78" i="18"/>
  <c r="I77" i="18"/>
  <c r="M76" i="18"/>
  <c r="I75" i="18"/>
  <c r="M74" i="18"/>
  <c r="I73" i="18"/>
  <c r="M72" i="18"/>
  <c r="I71" i="18"/>
  <c r="M70" i="18"/>
  <c r="I69" i="18"/>
  <c r="M68" i="18"/>
  <c r="I67" i="18"/>
  <c r="M66" i="18"/>
  <c r="I65" i="18"/>
  <c r="M64" i="18"/>
  <c r="I63" i="18"/>
  <c r="M62" i="18"/>
  <c r="I61" i="18"/>
  <c r="M60" i="18"/>
  <c r="I59" i="18"/>
  <c r="H58" i="18"/>
  <c r="K57" i="18"/>
  <c r="I57" i="18"/>
  <c r="L59" i="18"/>
  <c r="J59" i="18"/>
  <c r="H59" i="18"/>
  <c r="M59" i="18"/>
  <c r="M58" i="18"/>
  <c r="M57" i="18"/>
  <c r="I56" i="18"/>
  <c r="M55" i="18"/>
  <c r="I54" i="18"/>
  <c r="M53" i="18"/>
  <c r="I52" i="18"/>
  <c r="M51" i="18"/>
  <c r="I50" i="18"/>
  <c r="M49" i="18"/>
  <c r="I48" i="18"/>
  <c r="M47" i="18"/>
  <c r="I46" i="18"/>
  <c r="M45" i="18"/>
  <c r="I44" i="18"/>
  <c r="M43" i="18"/>
  <c r="I42" i="18"/>
  <c r="M41" i="18"/>
  <c r="I40" i="18"/>
  <c r="K39" i="18"/>
  <c r="I39" i="18"/>
  <c r="M39" i="18"/>
  <c r="I38" i="18"/>
  <c r="H37" i="18"/>
  <c r="H36" i="18"/>
  <c r="M36" i="18"/>
  <c r="H38" i="18"/>
  <c r="M38" i="18"/>
  <c r="K37" i="18"/>
  <c r="I37" i="18"/>
  <c r="M37" i="18"/>
  <c r="M35" i="18"/>
  <c r="H35" i="18"/>
  <c r="M33" i="18"/>
  <c r="H33" i="18"/>
  <c r="H32" i="18"/>
  <c r="M32" i="18"/>
  <c r="M31" i="18"/>
  <c r="H29" i="18"/>
  <c r="H28" i="18"/>
  <c r="M28" i="18"/>
  <c r="M27" i="18"/>
  <c r="H25" i="18"/>
  <c r="H24" i="18"/>
  <c r="M24" i="18"/>
  <c r="M23" i="18"/>
  <c r="H21" i="18"/>
  <c r="H20" i="18"/>
  <c r="M20" i="18"/>
  <c r="M19" i="18"/>
  <c r="M34" i="18"/>
  <c r="H31" i="18"/>
  <c r="L30" i="18"/>
  <c r="J30" i="18"/>
  <c r="H30" i="18"/>
  <c r="M30" i="18"/>
  <c r="K29" i="18"/>
  <c r="I29" i="18"/>
  <c r="M29" i="18"/>
  <c r="H27" i="18"/>
  <c r="L26" i="18"/>
  <c r="J26" i="18"/>
  <c r="H26" i="18"/>
  <c r="M26" i="18"/>
  <c r="K25" i="18"/>
  <c r="I25" i="18"/>
  <c r="M25" i="18"/>
  <c r="H23" i="18"/>
  <c r="L22" i="18"/>
  <c r="J22" i="18"/>
  <c r="H22" i="18"/>
  <c r="M22" i="18"/>
  <c r="K21" i="18"/>
  <c r="I21" i="18"/>
  <c r="M21" i="18"/>
  <c r="H18" i="18"/>
  <c r="H17" i="18"/>
  <c r="M17" i="18"/>
  <c r="M16" i="18"/>
  <c r="H14" i="18"/>
  <c r="H13" i="18"/>
  <c r="M13" i="18"/>
  <c r="M12" i="18"/>
  <c r="H10" i="18"/>
  <c r="H9" i="18"/>
  <c r="M9" i="18"/>
  <c r="M8" i="18"/>
  <c r="J19" i="18"/>
  <c r="H19" i="18"/>
  <c r="K18" i="18"/>
  <c r="I18" i="18"/>
  <c r="M18" i="18"/>
  <c r="H16" i="18"/>
  <c r="L15" i="18"/>
  <c r="J15" i="18"/>
  <c r="H15" i="18"/>
  <c r="M15" i="18"/>
  <c r="K14" i="18"/>
  <c r="I14" i="18"/>
  <c r="M14" i="18"/>
  <c r="H12" i="18"/>
  <c r="L11" i="18"/>
  <c r="J11" i="18"/>
  <c r="H11" i="18"/>
  <c r="M11" i="18"/>
  <c r="K10" i="18"/>
  <c r="I10" i="18"/>
  <c r="M10" i="18"/>
  <c r="H8" i="18"/>
  <c r="K13" i="19"/>
  <c r="J114" i="19"/>
  <c r="H113" i="19"/>
  <c r="L112" i="19"/>
  <c r="L111" i="19"/>
  <c r="H111" i="19"/>
  <c r="J110" i="19"/>
  <c r="J109" i="19"/>
  <c r="J108" i="19"/>
  <c r="J107" i="19"/>
  <c r="L106" i="19"/>
  <c r="H105" i="19"/>
  <c r="J104" i="19"/>
  <c r="L103" i="19"/>
  <c r="H103" i="19"/>
  <c r="J102" i="19"/>
  <c r="L102" i="19"/>
  <c r="J100" i="19"/>
  <c r="L99" i="19"/>
  <c r="H99" i="19"/>
  <c r="J98" i="19"/>
  <c r="J97" i="19"/>
  <c r="L96" i="19"/>
  <c r="L95" i="19"/>
  <c r="H95" i="19"/>
  <c r="J93" i="19"/>
  <c r="L92" i="19"/>
  <c r="H92" i="19"/>
  <c r="J91" i="19"/>
  <c r="L90" i="19"/>
  <c r="J90" i="19"/>
  <c r="L89" i="19"/>
  <c r="H88" i="19"/>
  <c r="L87" i="19"/>
  <c r="J86" i="19"/>
  <c r="L85" i="19"/>
  <c r="J84" i="19"/>
  <c r="L83" i="19"/>
  <c r="J82" i="19"/>
  <c r="J81" i="19"/>
  <c r="L80" i="19"/>
  <c r="J80" i="19"/>
  <c r="H80" i="19"/>
  <c r="L79" i="19"/>
  <c r="J79" i="19"/>
  <c r="L78" i="19"/>
  <c r="J78" i="19"/>
  <c r="H78" i="19"/>
  <c r="L77" i="19"/>
  <c r="J77" i="19"/>
  <c r="L76" i="19"/>
  <c r="J76" i="19"/>
  <c r="H76" i="19"/>
  <c r="L75" i="19"/>
  <c r="J75" i="19"/>
  <c r="L74" i="19"/>
  <c r="J74" i="19"/>
  <c r="H74" i="19"/>
  <c r="L73" i="19"/>
  <c r="J73" i="19"/>
  <c r="L72" i="19"/>
  <c r="J72" i="19"/>
  <c r="H72" i="19"/>
  <c r="L71" i="19"/>
  <c r="J71" i="19"/>
  <c r="L70" i="19"/>
  <c r="J70" i="19"/>
  <c r="H70" i="19"/>
  <c r="L69" i="19"/>
  <c r="J69" i="19"/>
  <c r="L68" i="19"/>
  <c r="J68" i="19"/>
  <c r="H68" i="19"/>
  <c r="L67" i="19"/>
  <c r="J67" i="19"/>
  <c r="L66" i="19"/>
  <c r="J66" i="19"/>
  <c r="H66" i="19"/>
  <c r="L65" i="19"/>
  <c r="J65" i="19"/>
  <c r="L64" i="19"/>
  <c r="J64" i="19"/>
  <c r="H64" i="19"/>
  <c r="L63" i="19"/>
  <c r="J63" i="19"/>
  <c r="L62" i="19"/>
  <c r="J62" i="19"/>
  <c r="H62" i="19"/>
  <c r="J61" i="19"/>
  <c r="L61" i="19"/>
  <c r="M7" i="19"/>
  <c r="L114" i="19"/>
  <c r="L113" i="19"/>
  <c r="J113" i="19"/>
  <c r="J112" i="19"/>
  <c r="J111" i="19"/>
  <c r="L110" i="19"/>
  <c r="L109" i="19"/>
  <c r="H109" i="19"/>
  <c r="L108" i="19"/>
  <c r="L107" i="19"/>
  <c r="H107" i="19"/>
  <c r="J106" i="19"/>
  <c r="L105" i="19"/>
  <c r="J105" i="19"/>
  <c r="L104" i="19"/>
  <c r="J103" i="19"/>
  <c r="H102" i="19"/>
  <c r="L100" i="19"/>
  <c r="J99" i="19"/>
  <c r="L98" i="19"/>
  <c r="L97" i="19"/>
  <c r="H97" i="19"/>
  <c r="J96" i="19"/>
  <c r="J95" i="19"/>
  <c r="L93" i="19"/>
  <c r="J92" i="19"/>
  <c r="L91" i="19"/>
  <c r="H90" i="19"/>
  <c r="J89" i="19"/>
  <c r="L88" i="19"/>
  <c r="J88" i="19"/>
  <c r="J87" i="19"/>
  <c r="L86" i="19"/>
  <c r="H86" i="19"/>
  <c r="J85" i="19"/>
  <c r="L84" i="19"/>
  <c r="H84" i="19"/>
  <c r="J83" i="19"/>
  <c r="L82" i="19"/>
  <c r="H82" i="19"/>
  <c r="L81" i="19"/>
  <c r="L60" i="19"/>
  <c r="H60" i="19"/>
  <c r="J59" i="19"/>
  <c r="L59" i="19"/>
  <c r="L58" i="19"/>
  <c r="H58" i="19"/>
  <c r="L57" i="19"/>
  <c r="J57" i="19"/>
  <c r="L56" i="19"/>
  <c r="J56" i="19"/>
  <c r="L55" i="19"/>
  <c r="J55" i="19"/>
  <c r="H55" i="19"/>
  <c r="L54" i="19"/>
  <c r="J54" i="19"/>
  <c r="L53" i="19"/>
  <c r="J53" i="19"/>
  <c r="H53" i="19"/>
  <c r="L52" i="19"/>
  <c r="J52" i="19"/>
  <c r="L51" i="19"/>
  <c r="J51" i="19"/>
  <c r="H51" i="19"/>
  <c r="L50" i="19"/>
  <c r="J50" i="19"/>
  <c r="L49" i="19"/>
  <c r="J49" i="19"/>
  <c r="H49" i="19"/>
  <c r="L48" i="19"/>
  <c r="J48" i="19"/>
  <c r="L47" i="19"/>
  <c r="J47" i="19"/>
  <c r="H47" i="19"/>
  <c r="L46" i="19"/>
  <c r="J46" i="19"/>
  <c r="L45" i="19"/>
  <c r="J45" i="19"/>
  <c r="H45" i="19"/>
  <c r="L44" i="19"/>
  <c r="J44" i="19"/>
  <c r="L43" i="19"/>
  <c r="J43" i="19"/>
  <c r="H43" i="19"/>
  <c r="J42" i="19"/>
  <c r="L42" i="19"/>
  <c r="L41" i="19"/>
  <c r="J41" i="19"/>
  <c r="H41" i="19"/>
  <c r="L40" i="19"/>
  <c r="J40" i="19"/>
  <c r="L39" i="19"/>
  <c r="J39" i="19"/>
  <c r="H39" i="19"/>
  <c r="L37" i="19"/>
  <c r="J37" i="19"/>
  <c r="J60" i="19"/>
  <c r="J58" i="19"/>
  <c r="S7" i="19"/>
  <c r="AE7" i="19"/>
  <c r="K114" i="19"/>
  <c r="I114" i="19"/>
  <c r="K113" i="19"/>
  <c r="K112" i="19"/>
  <c r="I112" i="19"/>
  <c r="K111" i="19"/>
  <c r="I111" i="19"/>
  <c r="K110" i="19"/>
  <c r="I110" i="19"/>
  <c r="K109" i="19"/>
  <c r="I109" i="19"/>
  <c r="K108" i="19"/>
  <c r="I108" i="19"/>
  <c r="K107" i="19"/>
  <c r="I107" i="19"/>
  <c r="K106" i="19"/>
  <c r="I106" i="19"/>
  <c r="K105" i="19"/>
  <c r="I105" i="19"/>
  <c r="K104" i="19"/>
  <c r="I104" i="19"/>
  <c r="K103" i="19"/>
  <c r="I103" i="19"/>
  <c r="K101" i="19"/>
  <c r="K100" i="19"/>
  <c r="I100" i="19"/>
  <c r="K99" i="19"/>
  <c r="I99" i="19"/>
  <c r="K98" i="19"/>
  <c r="I98" i="19"/>
  <c r="K97" i="19"/>
  <c r="I97" i="19"/>
  <c r="K96" i="19"/>
  <c r="I96" i="19"/>
  <c r="K95" i="19"/>
  <c r="I95" i="19"/>
  <c r="K93" i="19"/>
  <c r="I93" i="19"/>
  <c r="K92" i="19"/>
  <c r="I92" i="19"/>
  <c r="K91" i="19"/>
  <c r="I91" i="19"/>
  <c r="K90" i="19"/>
  <c r="I90" i="19"/>
  <c r="K89" i="19"/>
  <c r="I89" i="19"/>
  <c r="K88" i="19"/>
  <c r="I88" i="19"/>
  <c r="K87" i="19"/>
  <c r="I87" i="19"/>
  <c r="K86" i="19"/>
  <c r="I86" i="19"/>
  <c r="K85" i="19"/>
  <c r="I85" i="19"/>
  <c r="K84" i="19"/>
  <c r="I84" i="19"/>
  <c r="K83" i="19"/>
  <c r="I83" i="19"/>
  <c r="K82" i="19"/>
  <c r="I82" i="19"/>
  <c r="K81" i="19"/>
  <c r="I81" i="19"/>
  <c r="K80" i="19"/>
  <c r="I80" i="19"/>
  <c r="K79" i="19"/>
  <c r="I79" i="19"/>
  <c r="K78" i="19"/>
  <c r="I78" i="19"/>
  <c r="K77" i="19"/>
  <c r="I77" i="19"/>
  <c r="K76" i="19"/>
  <c r="I76" i="19"/>
  <c r="K75" i="19"/>
  <c r="I75" i="19"/>
  <c r="K74" i="19"/>
  <c r="I74" i="19"/>
  <c r="K73" i="19"/>
  <c r="I73" i="19"/>
  <c r="K72" i="19"/>
  <c r="I72" i="19"/>
  <c r="K71" i="19"/>
  <c r="I71" i="19"/>
  <c r="K70" i="19"/>
  <c r="I70" i="19"/>
  <c r="K69" i="19"/>
  <c r="I69" i="19"/>
  <c r="K68" i="19"/>
  <c r="I68" i="19"/>
  <c r="K67" i="19"/>
  <c r="I67" i="19"/>
  <c r="K66" i="19"/>
  <c r="I66" i="19"/>
  <c r="K65" i="19"/>
  <c r="I65" i="19"/>
  <c r="K64" i="19"/>
  <c r="I64" i="19"/>
  <c r="K63" i="19"/>
  <c r="I63" i="19"/>
  <c r="K62" i="19"/>
  <c r="I62" i="19"/>
  <c r="K61" i="19"/>
  <c r="I61" i="19"/>
  <c r="K60" i="19"/>
  <c r="I60" i="19"/>
  <c r="K59" i="19"/>
  <c r="I59" i="19"/>
  <c r="K58" i="19"/>
  <c r="I58" i="19"/>
  <c r="K57" i="19"/>
  <c r="I57" i="19"/>
  <c r="K55" i="19"/>
  <c r="I55" i="19"/>
  <c r="K54" i="19"/>
  <c r="I54" i="19"/>
  <c r="K53" i="19"/>
  <c r="I53" i="19"/>
  <c r="K52" i="19"/>
  <c r="I52" i="19"/>
  <c r="K51" i="19"/>
  <c r="I51" i="19"/>
  <c r="K50" i="19"/>
  <c r="I50" i="19"/>
  <c r="K49" i="19"/>
  <c r="I49" i="19"/>
  <c r="K48" i="19"/>
  <c r="I48" i="19"/>
  <c r="K47" i="19"/>
  <c r="I47" i="19"/>
  <c r="K46" i="19"/>
  <c r="I46" i="19"/>
  <c r="K45" i="19"/>
  <c r="I45" i="19"/>
  <c r="K44" i="19"/>
  <c r="I44" i="19"/>
  <c r="K43" i="19"/>
  <c r="I43" i="19"/>
  <c r="K42" i="19"/>
  <c r="I42" i="19"/>
  <c r="K41" i="19"/>
  <c r="I41" i="19"/>
  <c r="K40" i="19"/>
  <c r="I40" i="19"/>
  <c r="L36" i="19"/>
  <c r="J36" i="19"/>
  <c r="L35" i="19"/>
  <c r="L33" i="19"/>
  <c r="J33" i="19"/>
  <c r="L32" i="19"/>
  <c r="J32" i="19"/>
  <c r="L31" i="19"/>
  <c r="L29" i="19"/>
  <c r="J29" i="19"/>
  <c r="L28" i="19"/>
  <c r="J28" i="19"/>
  <c r="L27" i="19"/>
  <c r="L25" i="19"/>
  <c r="J25" i="19"/>
  <c r="L24" i="19"/>
  <c r="J24" i="19"/>
  <c r="L23" i="19"/>
  <c r="L21" i="19"/>
  <c r="J21" i="19"/>
  <c r="L20" i="19"/>
  <c r="J20" i="19"/>
  <c r="L19" i="19"/>
  <c r="L18" i="19"/>
  <c r="J18" i="19"/>
  <c r="L17" i="19"/>
  <c r="J17" i="19"/>
  <c r="L13" i="19"/>
  <c r="J13" i="19"/>
  <c r="K12" i="19"/>
  <c r="I12" i="19"/>
  <c r="K9" i="19"/>
  <c r="I9" i="19"/>
  <c r="K8" i="19"/>
  <c r="I8" i="19"/>
  <c r="K39" i="19"/>
  <c r="I39" i="19"/>
  <c r="K38" i="19"/>
  <c r="I38" i="19"/>
  <c r="K36" i="19"/>
  <c r="K34" i="19"/>
  <c r="I34" i="19"/>
  <c r="K32" i="19"/>
  <c r="K31" i="19"/>
  <c r="I31" i="19"/>
  <c r="K30" i="19"/>
  <c r="K28" i="19"/>
  <c r="I28" i="19"/>
  <c r="K27" i="19"/>
  <c r="I27" i="19"/>
  <c r="K26" i="19"/>
  <c r="K24" i="19"/>
  <c r="I24" i="19"/>
  <c r="K23" i="19"/>
  <c r="I23" i="19"/>
  <c r="K22" i="19"/>
  <c r="K20" i="19"/>
  <c r="I20" i="19"/>
  <c r="K19" i="19"/>
  <c r="I19" i="19"/>
  <c r="K17" i="19"/>
  <c r="I17" i="19"/>
  <c r="K16" i="19"/>
  <c r="I16" i="19"/>
  <c r="K15" i="19"/>
  <c r="J14" i="19"/>
  <c r="I13" i="19"/>
  <c r="L10" i="19"/>
  <c r="J10" i="19"/>
  <c r="L9" i="19"/>
  <c r="J9" i="19"/>
  <c r="M114" i="19"/>
  <c r="H114" i="19"/>
  <c r="I113" i="19"/>
  <c r="M112" i="19"/>
  <c r="H112" i="19"/>
  <c r="M110" i="19"/>
  <c r="H110" i="19"/>
  <c r="M108" i="19"/>
  <c r="H108" i="19"/>
  <c r="M106" i="19"/>
  <c r="H106" i="19"/>
  <c r="M104" i="19"/>
  <c r="H104" i="19"/>
  <c r="K102" i="19"/>
  <c r="I102" i="19"/>
  <c r="M102" i="19"/>
  <c r="M113" i="19"/>
  <c r="M111" i="19"/>
  <c r="M109" i="19"/>
  <c r="M107" i="19"/>
  <c r="M105" i="19"/>
  <c r="M103" i="19"/>
  <c r="L101" i="19"/>
  <c r="J101" i="19"/>
  <c r="H101" i="19"/>
  <c r="M101" i="19"/>
  <c r="M100" i="19"/>
  <c r="H100" i="19"/>
  <c r="M98" i="19"/>
  <c r="H98" i="19"/>
  <c r="M96" i="19"/>
  <c r="H96" i="19"/>
  <c r="M93" i="19"/>
  <c r="H93" i="19"/>
  <c r="M91" i="19"/>
  <c r="H91" i="19"/>
  <c r="M89" i="19"/>
  <c r="H89" i="19"/>
  <c r="M87" i="19"/>
  <c r="H87" i="19"/>
  <c r="M85" i="19"/>
  <c r="H85" i="19"/>
  <c r="M83" i="19"/>
  <c r="H83" i="19"/>
  <c r="M81" i="19"/>
  <c r="H81" i="19"/>
  <c r="M79" i="19"/>
  <c r="H79" i="19"/>
  <c r="M77" i="19"/>
  <c r="H77" i="19"/>
  <c r="M75" i="19"/>
  <c r="H75" i="19"/>
  <c r="M73" i="19"/>
  <c r="H73" i="19"/>
  <c r="M71" i="19"/>
  <c r="H71" i="19"/>
  <c r="M69" i="19"/>
  <c r="H69" i="19"/>
  <c r="M67" i="19"/>
  <c r="H67" i="19"/>
  <c r="M65" i="19"/>
  <c r="H65" i="19"/>
  <c r="M63" i="19"/>
  <c r="H63" i="19"/>
  <c r="M61" i="19"/>
  <c r="H61" i="19"/>
  <c r="M59" i="19"/>
  <c r="H59" i="19"/>
  <c r="M57" i="19"/>
  <c r="H57" i="19"/>
  <c r="K56" i="19"/>
  <c r="I56" i="19"/>
  <c r="M56" i="19"/>
  <c r="M99" i="19"/>
  <c r="M97" i="19"/>
  <c r="M95" i="19"/>
  <c r="M92" i="19"/>
  <c r="M90" i="19"/>
  <c r="M88" i="19"/>
  <c r="M86" i="19"/>
  <c r="M84" i="19"/>
  <c r="M82" i="19"/>
  <c r="M80" i="19"/>
  <c r="M78" i="19"/>
  <c r="M76" i="19"/>
  <c r="M74" i="19"/>
  <c r="M72" i="19"/>
  <c r="M70" i="19"/>
  <c r="M68" i="19"/>
  <c r="M66" i="19"/>
  <c r="M64" i="19"/>
  <c r="M62" i="19"/>
  <c r="M60" i="19"/>
  <c r="M58" i="19"/>
  <c r="H56" i="19"/>
  <c r="M54" i="19"/>
  <c r="H54" i="19"/>
  <c r="M52" i="19"/>
  <c r="H52" i="19"/>
  <c r="M50" i="19"/>
  <c r="H50" i="19"/>
  <c r="M48" i="19"/>
  <c r="H48" i="19"/>
  <c r="M46" i="19"/>
  <c r="H46" i="19"/>
  <c r="M44" i="19"/>
  <c r="H44" i="19"/>
  <c r="M42" i="19"/>
  <c r="H42" i="19"/>
  <c r="M40" i="19"/>
  <c r="H40" i="19"/>
  <c r="L38" i="19"/>
  <c r="J38" i="19"/>
  <c r="H38" i="19"/>
  <c r="M38" i="19"/>
  <c r="K37" i="19"/>
  <c r="I37" i="19"/>
  <c r="M37" i="19"/>
  <c r="I36" i="19"/>
  <c r="H35" i="19"/>
  <c r="L34" i="19"/>
  <c r="J34" i="19"/>
  <c r="H34" i="19"/>
  <c r="M34" i="19"/>
  <c r="K33" i="19"/>
  <c r="I33" i="19"/>
  <c r="M33" i="19"/>
  <c r="M55" i="19"/>
  <c r="M53" i="19"/>
  <c r="M51" i="19"/>
  <c r="M49" i="19"/>
  <c r="M47" i="19"/>
  <c r="M45" i="19"/>
  <c r="M43" i="19"/>
  <c r="M41" i="19"/>
  <c r="M39" i="19"/>
  <c r="H37" i="19"/>
  <c r="H36" i="19"/>
  <c r="M36" i="19"/>
  <c r="K35" i="19"/>
  <c r="I35" i="19"/>
  <c r="M35" i="19"/>
  <c r="H33" i="19"/>
  <c r="I32" i="19"/>
  <c r="H32" i="19"/>
  <c r="M32" i="19"/>
  <c r="M31" i="19"/>
  <c r="H29" i="19"/>
  <c r="H28" i="19"/>
  <c r="M28" i="19"/>
  <c r="M27" i="19"/>
  <c r="H25" i="19"/>
  <c r="H24" i="19"/>
  <c r="M24" i="19"/>
  <c r="M23" i="19"/>
  <c r="H21" i="19"/>
  <c r="H20" i="19"/>
  <c r="M20" i="19"/>
  <c r="M19" i="19"/>
  <c r="H18" i="19"/>
  <c r="H17" i="19"/>
  <c r="M17" i="19"/>
  <c r="M16" i="19"/>
  <c r="L12" i="19"/>
  <c r="H10" i="19"/>
  <c r="H9" i="19"/>
  <c r="M9" i="19"/>
  <c r="M8" i="19"/>
  <c r="H31" i="19"/>
  <c r="L30" i="19"/>
  <c r="J30" i="19"/>
  <c r="H30" i="19"/>
  <c r="M30" i="19"/>
  <c r="K29" i="19"/>
  <c r="I29" i="19"/>
  <c r="M29" i="19"/>
  <c r="H27" i="19"/>
  <c r="L26" i="19"/>
  <c r="J26" i="19"/>
  <c r="H26" i="19"/>
  <c r="M26" i="19"/>
  <c r="K25" i="19"/>
  <c r="I25" i="19"/>
  <c r="M25" i="19"/>
  <c r="H23" i="19"/>
  <c r="L22" i="19"/>
  <c r="J22" i="19"/>
  <c r="H22" i="19"/>
  <c r="M22" i="19"/>
  <c r="K21" i="19"/>
  <c r="I21" i="19"/>
  <c r="M21" i="19"/>
  <c r="L16" i="19"/>
  <c r="H14" i="19"/>
  <c r="H13" i="19"/>
  <c r="M13" i="19"/>
  <c r="M12" i="19"/>
  <c r="K11" i="19"/>
  <c r="L8" i="19"/>
  <c r="J19" i="19"/>
  <c r="H19" i="19"/>
  <c r="K18" i="19"/>
  <c r="I18" i="19"/>
  <c r="M18" i="19"/>
  <c r="H16" i="19"/>
  <c r="L15" i="19"/>
  <c r="J15" i="19"/>
  <c r="H15" i="19"/>
  <c r="M15" i="19"/>
  <c r="K14" i="19"/>
  <c r="I14" i="19"/>
  <c r="M14" i="19"/>
  <c r="H12" i="19"/>
  <c r="L11" i="19"/>
  <c r="J11" i="19"/>
  <c r="H11" i="19"/>
  <c r="M11" i="19"/>
  <c r="K10" i="19"/>
  <c r="I10" i="19"/>
  <c r="M10" i="19"/>
  <c r="H8" i="19"/>
  <c r="K128" i="20"/>
  <c r="K127" i="20"/>
  <c r="K126" i="20"/>
  <c r="I125" i="20"/>
  <c r="M124" i="20"/>
  <c r="I123" i="20"/>
  <c r="K122" i="20"/>
  <c r="I121" i="20"/>
  <c r="K120" i="20"/>
  <c r="K119" i="20"/>
  <c r="M118" i="20"/>
  <c r="I117" i="20"/>
  <c r="K116" i="20"/>
  <c r="K115" i="20"/>
  <c r="M114" i="20"/>
  <c r="K113" i="20"/>
  <c r="M112" i="20"/>
  <c r="K111" i="20"/>
  <c r="M110" i="20"/>
  <c r="K109" i="20"/>
  <c r="M108" i="20"/>
  <c r="K107" i="20"/>
  <c r="K105" i="20"/>
  <c r="K98" i="20"/>
  <c r="K96" i="20"/>
  <c r="K94" i="20"/>
  <c r="I92" i="20"/>
  <c r="K88" i="20"/>
  <c r="K87" i="20"/>
  <c r="K86" i="20"/>
  <c r="I86" i="20"/>
  <c r="K85" i="20"/>
  <c r="M85" i="20"/>
  <c r="K84" i="20"/>
  <c r="I84" i="20"/>
  <c r="K83" i="20"/>
  <c r="M83" i="20"/>
  <c r="K82" i="20"/>
  <c r="I82" i="20"/>
  <c r="K81" i="20"/>
  <c r="M81" i="20"/>
  <c r="K80" i="20"/>
  <c r="I80" i="20"/>
  <c r="K79" i="20"/>
  <c r="M79" i="20"/>
  <c r="K78" i="20"/>
  <c r="I78" i="20"/>
  <c r="K77" i="20"/>
  <c r="M77" i="20"/>
  <c r="K76" i="20"/>
  <c r="I76" i="20"/>
  <c r="K75" i="20"/>
  <c r="M75" i="20"/>
  <c r="K74" i="20"/>
  <c r="I74" i="20"/>
  <c r="K73" i="20"/>
  <c r="M73" i="20"/>
  <c r="K72" i="20"/>
  <c r="I72" i="20"/>
  <c r="K71" i="20"/>
  <c r="M71" i="20"/>
  <c r="M128" i="20"/>
  <c r="I127" i="20"/>
  <c r="M126" i="20"/>
  <c r="K125" i="20"/>
  <c r="K124" i="20"/>
  <c r="K123" i="20"/>
  <c r="M122" i="20"/>
  <c r="K121" i="20"/>
  <c r="M120" i="20"/>
  <c r="I119" i="20"/>
  <c r="K118" i="20"/>
  <c r="K117" i="20"/>
  <c r="M116" i="20"/>
  <c r="I115" i="20"/>
  <c r="K114" i="20"/>
  <c r="I113" i="20"/>
  <c r="K112" i="20"/>
  <c r="I111" i="20"/>
  <c r="K110" i="20"/>
  <c r="I109" i="20"/>
  <c r="K108" i="20"/>
  <c r="I107" i="20"/>
  <c r="I102" i="20"/>
  <c r="K100" i="20"/>
  <c r="I98" i="20"/>
  <c r="I94" i="20"/>
  <c r="K93" i="20"/>
  <c r="M93" i="20"/>
  <c r="K92" i="20"/>
  <c r="K91" i="20"/>
  <c r="M91" i="20"/>
  <c r="K90" i="20"/>
  <c r="I90" i="20"/>
  <c r="K89" i="20"/>
  <c r="M89" i="20"/>
  <c r="I88" i="20"/>
  <c r="M87" i="20"/>
  <c r="L128" i="20"/>
  <c r="J128" i="20"/>
  <c r="H128" i="20"/>
  <c r="L127" i="20"/>
  <c r="J127" i="20"/>
  <c r="H127" i="20"/>
  <c r="L126" i="20"/>
  <c r="J126" i="20"/>
  <c r="H126" i="20"/>
  <c r="L125" i="20"/>
  <c r="J125" i="20"/>
  <c r="H125" i="20"/>
  <c r="L124" i="20"/>
  <c r="J124" i="20"/>
  <c r="H124" i="20"/>
  <c r="L123" i="20"/>
  <c r="J123" i="20"/>
  <c r="H123" i="20"/>
  <c r="J122" i="20"/>
  <c r="H122" i="20"/>
  <c r="L122" i="20"/>
  <c r="L121" i="20"/>
  <c r="J121" i="20"/>
  <c r="H121" i="20"/>
  <c r="J120" i="20"/>
  <c r="H120" i="20"/>
  <c r="L120" i="20"/>
  <c r="L119" i="20"/>
  <c r="J119" i="20"/>
  <c r="H119" i="20"/>
  <c r="J118" i="20"/>
  <c r="H118" i="20"/>
  <c r="L118" i="20"/>
  <c r="L117" i="20"/>
  <c r="J117" i="20"/>
  <c r="H117" i="20"/>
  <c r="J116" i="20"/>
  <c r="H116" i="20"/>
  <c r="L116" i="20"/>
  <c r="L115" i="20"/>
  <c r="J115" i="20"/>
  <c r="H115" i="20"/>
  <c r="J114" i="20"/>
  <c r="K70" i="20"/>
  <c r="I70" i="20"/>
  <c r="K69" i="20"/>
  <c r="M69" i="20"/>
  <c r="K68" i="20"/>
  <c r="I68" i="20"/>
  <c r="K67" i="20"/>
  <c r="I67" i="20"/>
  <c r="K66" i="20"/>
  <c r="I66" i="20"/>
  <c r="K65" i="20"/>
  <c r="I65" i="20"/>
  <c r="K64" i="20"/>
  <c r="I64" i="20"/>
  <c r="H114" i="20"/>
  <c r="L114" i="20"/>
  <c r="L113" i="20"/>
  <c r="J113" i="20"/>
  <c r="H113" i="20"/>
  <c r="J112" i="20"/>
  <c r="H112" i="20"/>
  <c r="L112" i="20"/>
  <c r="L111" i="20"/>
  <c r="J111" i="20"/>
  <c r="H111" i="20"/>
  <c r="J110" i="20"/>
  <c r="H110" i="20"/>
  <c r="L110" i="20"/>
  <c r="L109" i="20"/>
  <c r="J109" i="20"/>
  <c r="H109" i="20"/>
  <c r="J108" i="20"/>
  <c r="H108" i="20"/>
  <c r="L108" i="20"/>
  <c r="L107" i="20"/>
  <c r="J107" i="20"/>
  <c r="H107" i="20"/>
  <c r="H106" i="20"/>
  <c r="L106" i="20"/>
  <c r="J106" i="20"/>
  <c r="L105" i="20"/>
  <c r="J105" i="20"/>
  <c r="L103" i="20"/>
  <c r="L101" i="20"/>
  <c r="J101" i="20"/>
  <c r="L100" i="20"/>
  <c r="J100" i="20"/>
  <c r="L99" i="20"/>
  <c r="J99" i="20"/>
  <c r="L97" i="20"/>
  <c r="J97" i="20"/>
  <c r="L96" i="20"/>
  <c r="J96" i="20"/>
  <c r="L95" i="20"/>
  <c r="J95" i="20"/>
  <c r="L94" i="20"/>
  <c r="J94" i="20"/>
  <c r="H94" i="20"/>
  <c r="L93" i="20"/>
  <c r="J93" i="20"/>
  <c r="H93" i="20"/>
  <c r="L92" i="20"/>
  <c r="J92" i="20"/>
  <c r="H92" i="20"/>
  <c r="L91" i="20"/>
  <c r="J91" i="20"/>
  <c r="H91" i="20"/>
  <c r="L90" i="20"/>
  <c r="J90" i="20"/>
  <c r="H90" i="20"/>
  <c r="L89" i="20"/>
  <c r="J89" i="20"/>
  <c r="H89" i="20"/>
  <c r="L88" i="20"/>
  <c r="J88" i="20"/>
  <c r="H88" i="20"/>
  <c r="L87" i="20"/>
  <c r="J87" i="20"/>
  <c r="H87" i="20"/>
  <c r="L86" i="20"/>
  <c r="J86" i="20"/>
  <c r="H86" i="20"/>
  <c r="L85" i="20"/>
  <c r="J85" i="20"/>
  <c r="H85" i="20"/>
  <c r="L84" i="20"/>
  <c r="J84" i="20"/>
  <c r="H84" i="20"/>
  <c r="L83" i="20"/>
  <c r="J83" i="20"/>
  <c r="H83" i="20"/>
  <c r="L82" i="20"/>
  <c r="J82" i="20"/>
  <c r="H82" i="20"/>
  <c r="L81" i="20"/>
  <c r="J81" i="20"/>
  <c r="H81" i="20"/>
  <c r="L80" i="20"/>
  <c r="J80" i="20"/>
  <c r="H80" i="20"/>
  <c r="L79" i="20"/>
  <c r="J79" i="20"/>
  <c r="H79" i="20"/>
  <c r="L78" i="20"/>
  <c r="J78" i="20"/>
  <c r="H78" i="20"/>
  <c r="L77" i="20"/>
  <c r="J77" i="20"/>
  <c r="H77" i="20"/>
  <c r="L76" i="20"/>
  <c r="J76" i="20"/>
  <c r="H76" i="20"/>
  <c r="L75" i="20"/>
  <c r="J75" i="20"/>
  <c r="H75" i="20"/>
  <c r="L74" i="20"/>
  <c r="J74" i="20"/>
  <c r="H74" i="20"/>
  <c r="L73" i="20"/>
  <c r="J73" i="20"/>
  <c r="H73" i="20"/>
  <c r="L72" i="20"/>
  <c r="J72" i="20"/>
  <c r="H72" i="20"/>
  <c r="L71" i="20"/>
  <c r="J71" i="20"/>
  <c r="H71" i="20"/>
  <c r="L70" i="20"/>
  <c r="J70" i="20"/>
  <c r="H70" i="20"/>
  <c r="L69" i="20"/>
  <c r="J69" i="20"/>
  <c r="H69" i="20"/>
  <c r="L68" i="20"/>
  <c r="J68" i="20"/>
  <c r="L67" i="20"/>
  <c r="J67" i="20"/>
  <c r="H67" i="20"/>
  <c r="L66" i="20"/>
  <c r="J66" i="20"/>
  <c r="L65" i="20"/>
  <c r="J65" i="20"/>
  <c r="H65" i="20"/>
  <c r="L64" i="20"/>
  <c r="K63" i="20"/>
  <c r="I63" i="20"/>
  <c r="I62" i="20"/>
  <c r="K62" i="20"/>
  <c r="K60" i="20"/>
  <c r="I60" i="20"/>
  <c r="K59" i="20"/>
  <c r="I59" i="20"/>
  <c r="K58" i="20"/>
  <c r="I58" i="20"/>
  <c r="K57" i="20"/>
  <c r="I57" i="20"/>
  <c r="K56" i="20"/>
  <c r="I56" i="20"/>
  <c r="K55" i="20"/>
  <c r="I55" i="20"/>
  <c r="K54" i="20"/>
  <c r="I54" i="20"/>
  <c r="K53" i="20"/>
  <c r="I53" i="20"/>
  <c r="K52" i="20"/>
  <c r="I52" i="20"/>
  <c r="K51" i="20"/>
  <c r="I51" i="20"/>
  <c r="K50" i="20"/>
  <c r="I50" i="20"/>
  <c r="K49" i="20"/>
  <c r="I49" i="20"/>
  <c r="K48" i="20"/>
  <c r="I48" i="20"/>
  <c r="K47" i="20"/>
  <c r="I47" i="20"/>
  <c r="K46" i="20"/>
  <c r="I46" i="20"/>
  <c r="K45" i="20"/>
  <c r="I45" i="20"/>
  <c r="K44" i="20"/>
  <c r="I44" i="20"/>
  <c r="K43" i="20"/>
  <c r="I43" i="20"/>
  <c r="K42" i="20"/>
  <c r="I42" i="20"/>
  <c r="J64" i="20"/>
  <c r="L63" i="20"/>
  <c r="J63" i="20"/>
  <c r="H63" i="20"/>
  <c r="L61" i="20"/>
  <c r="J61" i="20"/>
  <c r="L60" i="20"/>
  <c r="J60" i="20"/>
  <c r="L59" i="20"/>
  <c r="J59" i="20"/>
  <c r="L58" i="20"/>
  <c r="J58" i="20"/>
  <c r="H58" i="20"/>
  <c r="L57" i="20"/>
  <c r="J57" i="20"/>
  <c r="L56" i="20"/>
  <c r="J56" i="20"/>
  <c r="H56" i="20"/>
  <c r="L55" i="20"/>
  <c r="J55" i="20"/>
  <c r="L54" i="20"/>
  <c r="J54" i="20"/>
  <c r="H54" i="20"/>
  <c r="L53" i="20"/>
  <c r="J53" i="20"/>
  <c r="L52" i="20"/>
  <c r="J52" i="20"/>
  <c r="H52" i="20"/>
  <c r="L51" i="20"/>
  <c r="J51" i="20"/>
  <c r="L50" i="20"/>
  <c r="J50" i="20"/>
  <c r="H50" i="20"/>
  <c r="L49" i="20"/>
  <c r="J49" i="20"/>
  <c r="L48" i="20"/>
  <c r="J48" i="20"/>
  <c r="H48" i="20"/>
  <c r="L47" i="20"/>
  <c r="J47" i="20"/>
  <c r="L46" i="20"/>
  <c r="J46" i="20"/>
  <c r="H46" i="20"/>
  <c r="L45" i="20"/>
  <c r="J45" i="20"/>
  <c r="L44" i="20"/>
  <c r="J44" i="20"/>
  <c r="H44" i="20"/>
  <c r="L43" i="20"/>
  <c r="J43" i="20"/>
  <c r="L42" i="20"/>
  <c r="J42" i="20"/>
  <c r="H42" i="20"/>
  <c r="L41" i="20"/>
  <c r="L39" i="20"/>
  <c r="J39" i="20"/>
  <c r="L38" i="20"/>
  <c r="J38" i="20"/>
  <c r="L37" i="20"/>
  <c r="J36" i="20"/>
  <c r="L35" i="20"/>
  <c r="L34" i="20"/>
  <c r="J34" i="20"/>
  <c r="H34" i="20"/>
  <c r="L33" i="20"/>
  <c r="J33" i="20"/>
  <c r="L32" i="20"/>
  <c r="J32" i="20"/>
  <c r="L31" i="20"/>
  <c r="L29" i="20"/>
  <c r="J29" i="20"/>
  <c r="L28" i="20"/>
  <c r="J28" i="20"/>
  <c r="L27" i="20"/>
  <c r="L25" i="20"/>
  <c r="J25" i="20"/>
  <c r="L24" i="20"/>
  <c r="J24" i="20"/>
  <c r="L23" i="20"/>
  <c r="L21" i="20"/>
  <c r="J21" i="20"/>
  <c r="L20" i="20"/>
  <c r="J20" i="20"/>
  <c r="L19" i="20"/>
  <c r="L18" i="20"/>
  <c r="J18" i="20"/>
  <c r="L17" i="20"/>
  <c r="J17" i="20"/>
  <c r="K13" i="20"/>
  <c r="I13" i="20"/>
  <c r="K12" i="20"/>
  <c r="I12" i="20"/>
  <c r="K11" i="20"/>
  <c r="K9" i="20"/>
  <c r="I9" i="20"/>
  <c r="K8" i="20"/>
  <c r="I8" i="20"/>
  <c r="K41" i="20"/>
  <c r="I41" i="20"/>
  <c r="K40" i="20"/>
  <c r="K38" i="20"/>
  <c r="I38" i="20"/>
  <c r="K37" i="20"/>
  <c r="I37" i="20"/>
  <c r="K36" i="20"/>
  <c r="K33" i="20"/>
  <c r="I33" i="20"/>
  <c r="K32" i="20"/>
  <c r="I32" i="20"/>
  <c r="K31" i="20"/>
  <c r="I31" i="20"/>
  <c r="K30" i="20"/>
  <c r="K28" i="20"/>
  <c r="I28" i="20"/>
  <c r="K27" i="20"/>
  <c r="I27" i="20"/>
  <c r="K26" i="20"/>
  <c r="K24" i="20"/>
  <c r="I24" i="20"/>
  <c r="K23" i="20"/>
  <c r="I23" i="20"/>
  <c r="K22" i="20"/>
  <c r="K20" i="20"/>
  <c r="I20" i="20"/>
  <c r="K19" i="20"/>
  <c r="I19" i="20"/>
  <c r="K17" i="20"/>
  <c r="I17" i="20"/>
  <c r="K16" i="20"/>
  <c r="I16" i="20"/>
  <c r="K15" i="20"/>
  <c r="L14" i="20"/>
  <c r="J14" i="20"/>
  <c r="L13" i="20"/>
  <c r="J13" i="20"/>
  <c r="L12" i="20"/>
  <c r="L10" i="20"/>
  <c r="J10" i="20"/>
  <c r="L9" i="20"/>
  <c r="J9" i="20"/>
  <c r="L8" i="20"/>
  <c r="I128" i="20"/>
  <c r="M127" i="20"/>
  <c r="I126" i="20"/>
  <c r="M125" i="20"/>
  <c r="I124" i="20"/>
  <c r="M123" i="20"/>
  <c r="I122" i="20"/>
  <c r="M121" i="20"/>
  <c r="I120" i="20"/>
  <c r="M119" i="20"/>
  <c r="I118" i="20"/>
  <c r="M117" i="20"/>
  <c r="I116" i="20"/>
  <c r="M115" i="20"/>
  <c r="I114" i="20"/>
  <c r="M113" i="20"/>
  <c r="I112" i="20"/>
  <c r="M111" i="20"/>
  <c r="I110" i="20"/>
  <c r="M109" i="20"/>
  <c r="I108" i="20"/>
  <c r="M107" i="20"/>
  <c r="I105" i="20"/>
  <c r="H103" i="20"/>
  <c r="L102" i="20"/>
  <c r="J102" i="20"/>
  <c r="H102" i="20"/>
  <c r="M102" i="20"/>
  <c r="K101" i="20"/>
  <c r="I101" i="20"/>
  <c r="M101" i="20"/>
  <c r="I100" i="20"/>
  <c r="H99" i="20"/>
  <c r="L98" i="20"/>
  <c r="J98" i="20"/>
  <c r="H98" i="20"/>
  <c r="M98" i="20"/>
  <c r="K97" i="20"/>
  <c r="I97" i="20"/>
  <c r="M97" i="20"/>
  <c r="I96" i="20"/>
  <c r="H95" i="20"/>
  <c r="K106" i="20"/>
  <c r="I106" i="20"/>
  <c r="M106" i="20"/>
  <c r="H105" i="20"/>
  <c r="M105" i="20"/>
  <c r="K103" i="20"/>
  <c r="I103" i="20"/>
  <c r="M103" i="20"/>
  <c r="H101" i="20"/>
  <c r="H100" i="20"/>
  <c r="M100" i="20"/>
  <c r="K99" i="20"/>
  <c r="I99" i="20"/>
  <c r="M99" i="20"/>
  <c r="H97" i="20"/>
  <c r="H96" i="20"/>
  <c r="M96" i="20"/>
  <c r="K95" i="20"/>
  <c r="I95" i="20"/>
  <c r="M95" i="20"/>
  <c r="M94" i="20"/>
  <c r="I93" i="20"/>
  <c r="M92" i="20"/>
  <c r="I91" i="20"/>
  <c r="M90" i="20"/>
  <c r="I89" i="20"/>
  <c r="M88" i="20"/>
  <c r="I87" i="20"/>
  <c r="M86" i="20"/>
  <c r="I85" i="20"/>
  <c r="M84" i="20"/>
  <c r="I83" i="20"/>
  <c r="M82" i="20"/>
  <c r="I81" i="20"/>
  <c r="M80" i="20"/>
  <c r="I79" i="20"/>
  <c r="M78" i="20"/>
  <c r="I77" i="20"/>
  <c r="M76" i="20"/>
  <c r="I75" i="20"/>
  <c r="M74" i="20"/>
  <c r="I73" i="20"/>
  <c r="M72" i="20"/>
  <c r="I71" i="20"/>
  <c r="M70" i="20"/>
  <c r="I69" i="20"/>
  <c r="M68" i="20"/>
  <c r="H68" i="20"/>
  <c r="M66" i="20"/>
  <c r="H66" i="20"/>
  <c r="M64" i="20"/>
  <c r="H64" i="20"/>
  <c r="H61" i="20"/>
  <c r="H60" i="20"/>
  <c r="M60" i="20"/>
  <c r="M67" i="20"/>
  <c r="M65" i="20"/>
  <c r="M63" i="20"/>
  <c r="L62" i="20"/>
  <c r="J62" i="20"/>
  <c r="H62" i="20"/>
  <c r="M62" i="20"/>
  <c r="K61" i="20"/>
  <c r="I61" i="20"/>
  <c r="M61" i="20"/>
  <c r="M59" i="20"/>
  <c r="H59" i="20"/>
  <c r="M57" i="20"/>
  <c r="H57" i="20"/>
  <c r="M55" i="20"/>
  <c r="H55" i="20"/>
  <c r="M53" i="20"/>
  <c r="H53" i="20"/>
  <c r="M51" i="20"/>
  <c r="H51" i="20"/>
  <c r="M49" i="20"/>
  <c r="H49" i="20"/>
  <c r="M47" i="20"/>
  <c r="H47" i="20"/>
  <c r="M45" i="20"/>
  <c r="H45" i="20"/>
  <c r="M43" i="20"/>
  <c r="H43" i="20"/>
  <c r="M41" i="20"/>
  <c r="H39" i="20"/>
  <c r="H38" i="20"/>
  <c r="M38" i="20"/>
  <c r="M37" i="20"/>
  <c r="I36" i="20"/>
  <c r="H35" i="20"/>
  <c r="M58" i="20"/>
  <c r="M56" i="20"/>
  <c r="M54" i="20"/>
  <c r="M52" i="20"/>
  <c r="M50" i="20"/>
  <c r="M48" i="20"/>
  <c r="M46" i="20"/>
  <c r="M44" i="20"/>
  <c r="M42" i="20"/>
  <c r="H41" i="20"/>
  <c r="L40" i="20"/>
  <c r="J40" i="20"/>
  <c r="H40" i="20"/>
  <c r="M40" i="20"/>
  <c r="K39" i="20"/>
  <c r="I39" i="20"/>
  <c r="M39" i="20"/>
  <c r="H37" i="20"/>
  <c r="L36" i="20"/>
  <c r="H36" i="20"/>
  <c r="M36" i="20"/>
  <c r="K35" i="20"/>
  <c r="I35" i="20"/>
  <c r="M35" i="20"/>
  <c r="K34" i="20"/>
  <c r="I34" i="20"/>
  <c r="M33" i="20"/>
  <c r="H33" i="20"/>
  <c r="H32" i="20"/>
  <c r="M32" i="20"/>
  <c r="M31" i="20"/>
  <c r="H29" i="20"/>
  <c r="H28" i="20"/>
  <c r="M28" i="20"/>
  <c r="M27" i="20"/>
  <c r="H25" i="20"/>
  <c r="H24" i="20"/>
  <c r="M24" i="20"/>
  <c r="M23" i="20"/>
  <c r="H21" i="20"/>
  <c r="H20" i="20"/>
  <c r="M20" i="20"/>
  <c r="M19" i="20"/>
  <c r="H18" i="20"/>
  <c r="H17" i="20"/>
  <c r="M17" i="20"/>
  <c r="M16" i="20"/>
  <c r="M34" i="20"/>
  <c r="H31" i="20"/>
  <c r="L30" i="20"/>
  <c r="J30" i="20"/>
  <c r="H30" i="20"/>
  <c r="M30" i="20"/>
  <c r="K29" i="20"/>
  <c r="I29" i="20"/>
  <c r="M29" i="20"/>
  <c r="H27" i="20"/>
  <c r="L26" i="20"/>
  <c r="J26" i="20"/>
  <c r="H26" i="20"/>
  <c r="M26" i="20"/>
  <c r="K25" i="20"/>
  <c r="I25" i="20"/>
  <c r="M25" i="20"/>
  <c r="H23" i="20"/>
  <c r="L22" i="20"/>
  <c r="J22" i="20"/>
  <c r="H22" i="20"/>
  <c r="M22" i="20"/>
  <c r="K21" i="20"/>
  <c r="I21" i="20"/>
  <c r="M21" i="20"/>
  <c r="L16" i="20"/>
  <c r="H14" i="20"/>
  <c r="H13" i="20"/>
  <c r="M13" i="20"/>
  <c r="M12" i="20"/>
  <c r="H10" i="20"/>
  <c r="H9" i="20"/>
  <c r="M9" i="20"/>
  <c r="M8" i="20"/>
  <c r="J19" i="20"/>
  <c r="H19" i="20"/>
  <c r="K18" i="20"/>
  <c r="I18" i="20"/>
  <c r="M18" i="20"/>
  <c r="H16" i="20"/>
  <c r="L15" i="20"/>
  <c r="J15" i="20"/>
  <c r="H15" i="20"/>
  <c r="M15" i="20"/>
  <c r="K14" i="20"/>
  <c r="I14" i="20"/>
  <c r="M14" i="20"/>
  <c r="H12" i="20"/>
  <c r="L11" i="20"/>
  <c r="J11" i="20"/>
  <c r="H11" i="20"/>
  <c r="M11" i="20"/>
  <c r="K10" i="20"/>
  <c r="I10" i="20"/>
  <c r="M10" i="20"/>
  <c r="H8" i="20"/>
  <c r="H7" i="21"/>
  <c r="G7" i="21" s="1"/>
  <c r="J176" i="21"/>
  <c r="H175" i="21"/>
  <c r="J175" i="21"/>
  <c r="J174" i="21"/>
  <c r="L173" i="21"/>
  <c r="H173" i="21"/>
  <c r="J172" i="21"/>
  <c r="L171" i="21"/>
  <c r="H171" i="21"/>
  <c r="J170" i="21"/>
  <c r="L169" i="21"/>
  <c r="H169" i="21"/>
  <c r="J168" i="21"/>
  <c r="L167" i="21"/>
  <c r="H167" i="21"/>
  <c r="J165" i="21"/>
  <c r="L164" i="21"/>
  <c r="H164" i="21"/>
  <c r="J163" i="21"/>
  <c r="L162" i="21"/>
  <c r="H162" i="21"/>
  <c r="L161" i="21"/>
  <c r="H161" i="21"/>
  <c r="J160" i="21"/>
  <c r="L159" i="21"/>
  <c r="H159" i="21"/>
  <c r="J158" i="21"/>
  <c r="L157" i="21"/>
  <c r="H157" i="21"/>
  <c r="J156" i="21"/>
  <c r="L155" i="21"/>
  <c r="H155" i="21"/>
  <c r="J154" i="21"/>
  <c r="L151" i="21"/>
  <c r="H151" i="21"/>
  <c r="J150" i="21"/>
  <c r="L149" i="21"/>
  <c r="H149" i="21"/>
  <c r="J148" i="21"/>
  <c r="L147" i="21"/>
  <c r="H147" i="21"/>
  <c r="Y7" i="21"/>
  <c r="K176" i="21"/>
  <c r="I176" i="21"/>
  <c r="K175" i="21"/>
  <c r="M175" i="21"/>
  <c r="I174" i="21"/>
  <c r="K174" i="21"/>
  <c r="K173" i="21"/>
  <c r="M173" i="21"/>
  <c r="K172" i="21"/>
  <c r="I172" i="21"/>
  <c r="K171" i="21"/>
  <c r="M171" i="21"/>
  <c r="K170" i="21"/>
  <c r="I170" i="21"/>
  <c r="K169" i="21"/>
  <c r="M169" i="21"/>
  <c r="K168" i="21"/>
  <c r="I168" i="21"/>
  <c r="K167" i="21"/>
  <c r="M167" i="21"/>
  <c r="K166" i="21"/>
  <c r="I166" i="21"/>
  <c r="K165" i="21"/>
  <c r="M165" i="21"/>
  <c r="K164" i="21"/>
  <c r="I164" i="21"/>
  <c r="K163" i="21"/>
  <c r="M163" i="21"/>
  <c r="K162" i="21"/>
  <c r="I162" i="21"/>
  <c r="K161" i="21"/>
  <c r="M161" i="21"/>
  <c r="K160" i="21"/>
  <c r="I160" i="21"/>
  <c r="K159" i="21"/>
  <c r="M159" i="21"/>
  <c r="K158" i="21"/>
  <c r="I158" i="21"/>
  <c r="K157" i="21"/>
  <c r="M157" i="21"/>
  <c r="K156" i="21"/>
  <c r="I156" i="21"/>
  <c r="K155" i="21"/>
  <c r="M155" i="21"/>
  <c r="K154" i="21"/>
  <c r="I154" i="21"/>
  <c r="K153" i="21"/>
  <c r="K151" i="21"/>
  <c r="I151" i="21"/>
  <c r="K150" i="21"/>
  <c r="I150" i="21"/>
  <c r="K149" i="21"/>
  <c r="I149" i="21"/>
  <c r="K148" i="21"/>
  <c r="I148" i="21"/>
  <c r="K147" i="21"/>
  <c r="I147" i="21"/>
  <c r="K111" i="21"/>
  <c r="I111" i="21"/>
  <c r="K110" i="21"/>
  <c r="I110" i="21"/>
  <c r="K109" i="21"/>
  <c r="I109" i="21"/>
  <c r="K108" i="21"/>
  <c r="I108" i="21"/>
  <c r="K107" i="21"/>
  <c r="I107" i="21"/>
  <c r="L176" i="21"/>
  <c r="H176" i="21"/>
  <c r="L175" i="21"/>
  <c r="L174" i="21"/>
  <c r="H174" i="21"/>
  <c r="J173" i="21"/>
  <c r="L172" i="21"/>
  <c r="H172" i="21"/>
  <c r="J171" i="21"/>
  <c r="L170" i="21"/>
  <c r="H170" i="21"/>
  <c r="J169" i="21"/>
  <c r="L168" i="21"/>
  <c r="H168" i="21"/>
  <c r="J167" i="21"/>
  <c r="L166" i="21"/>
  <c r="J166" i="21"/>
  <c r="H166" i="21"/>
  <c r="L165" i="21"/>
  <c r="H165" i="21"/>
  <c r="J164" i="21"/>
  <c r="L163" i="21"/>
  <c r="H163" i="21"/>
  <c r="J162" i="21"/>
  <c r="J161" i="21"/>
  <c r="L160" i="21"/>
  <c r="H160" i="21"/>
  <c r="J159" i="21"/>
  <c r="L158" i="21"/>
  <c r="H158" i="21"/>
  <c r="J157" i="21"/>
  <c r="L156" i="21"/>
  <c r="H156" i="21"/>
  <c r="J155" i="21"/>
  <c r="L154" i="21"/>
  <c r="H154" i="21"/>
  <c r="J151" i="21"/>
  <c r="L150" i="21"/>
  <c r="J149" i="21"/>
  <c r="L148" i="21"/>
  <c r="J147" i="21"/>
  <c r="L146" i="21"/>
  <c r="J146" i="21"/>
  <c r="L145" i="21"/>
  <c r="J145" i="21"/>
  <c r="H145" i="21"/>
  <c r="L144" i="21"/>
  <c r="J144" i="21"/>
  <c r="L143" i="21"/>
  <c r="J143" i="21"/>
  <c r="H143" i="21"/>
  <c r="L142" i="21"/>
  <c r="J142" i="21"/>
  <c r="L141" i="21"/>
  <c r="J141" i="21"/>
  <c r="H141" i="21"/>
  <c r="L140" i="21"/>
  <c r="J140" i="21"/>
  <c r="L139" i="21"/>
  <c r="J139" i="21"/>
  <c r="H139" i="21"/>
  <c r="L138" i="21"/>
  <c r="J138" i="21"/>
  <c r="L136" i="21"/>
  <c r="J136" i="21"/>
  <c r="H136" i="21"/>
  <c r="L135" i="21"/>
  <c r="J135" i="21"/>
  <c r="L134" i="21"/>
  <c r="J134" i="21"/>
  <c r="H134" i="21"/>
  <c r="L133" i="21"/>
  <c r="J133" i="21"/>
  <c r="L132" i="21"/>
  <c r="J132" i="21"/>
  <c r="H132" i="21"/>
  <c r="L131" i="21"/>
  <c r="J131" i="21"/>
  <c r="L130" i="21"/>
  <c r="J130" i="21"/>
  <c r="H130" i="21"/>
  <c r="L129" i="21"/>
  <c r="J129" i="21"/>
  <c r="L128" i="21"/>
  <c r="J128" i="21"/>
  <c r="H128" i="21"/>
  <c r="L127" i="21"/>
  <c r="J127" i="21"/>
  <c r="L126" i="21"/>
  <c r="J126" i="21"/>
  <c r="H126" i="21"/>
  <c r="L125" i="21"/>
  <c r="J125" i="21"/>
  <c r="L124" i="21"/>
  <c r="J124" i="21"/>
  <c r="H124" i="21"/>
  <c r="L123" i="21"/>
  <c r="J123" i="21"/>
  <c r="H123" i="21"/>
  <c r="L122" i="21"/>
  <c r="J122" i="21"/>
  <c r="H122" i="21"/>
  <c r="L121" i="21"/>
  <c r="J121" i="21"/>
  <c r="H121" i="21"/>
  <c r="L120" i="21"/>
  <c r="J120" i="21"/>
  <c r="H120" i="21"/>
  <c r="L119" i="21"/>
  <c r="J119" i="21"/>
  <c r="H119" i="21"/>
  <c r="L118" i="21"/>
  <c r="J118" i="21"/>
  <c r="H118" i="21"/>
  <c r="L117" i="21"/>
  <c r="J117" i="21"/>
  <c r="H117" i="21"/>
  <c r="L116" i="21"/>
  <c r="J116" i="21"/>
  <c r="H116" i="21"/>
  <c r="L115" i="21"/>
  <c r="J115" i="21"/>
  <c r="H115" i="21"/>
  <c r="L114" i="21"/>
  <c r="J114" i="21"/>
  <c r="H114" i="21"/>
  <c r="L113" i="21"/>
  <c r="J113" i="21"/>
  <c r="H113" i="21"/>
  <c r="L112" i="21"/>
  <c r="J112" i="21"/>
  <c r="H112" i="21"/>
  <c r="K106" i="21"/>
  <c r="I106" i="21"/>
  <c r="K105" i="21"/>
  <c r="I105" i="21"/>
  <c r="K104" i="21"/>
  <c r="I104" i="21"/>
  <c r="K103" i="21"/>
  <c r="I103" i="21"/>
  <c r="K102" i="21"/>
  <c r="I102" i="21"/>
  <c r="K101" i="21"/>
  <c r="I101" i="21"/>
  <c r="K100" i="21"/>
  <c r="I100" i="21"/>
  <c r="K99" i="21"/>
  <c r="I99" i="21"/>
  <c r="K98" i="21"/>
  <c r="I98" i="21"/>
  <c r="K97" i="21"/>
  <c r="I97" i="21"/>
  <c r="K96" i="21"/>
  <c r="I96" i="21"/>
  <c r="K95" i="21"/>
  <c r="I95" i="21"/>
  <c r="K94" i="21"/>
  <c r="I94" i="21"/>
  <c r="K93" i="21"/>
  <c r="I93" i="21"/>
  <c r="K92" i="21"/>
  <c r="I92" i="21"/>
  <c r="K91" i="21"/>
  <c r="I91" i="21"/>
  <c r="K90" i="21"/>
  <c r="I90" i="21"/>
  <c r="K89" i="21"/>
  <c r="I89" i="21"/>
  <c r="K88" i="21"/>
  <c r="I88" i="21"/>
  <c r="K87" i="21"/>
  <c r="I87" i="21"/>
  <c r="K86" i="21"/>
  <c r="I86" i="21"/>
  <c r="K85" i="21"/>
  <c r="I85" i="21"/>
  <c r="K84" i="21"/>
  <c r="I84" i="21"/>
  <c r="K83" i="21"/>
  <c r="I83" i="21"/>
  <c r="K82" i="21"/>
  <c r="I82" i="21"/>
  <c r="K81" i="21"/>
  <c r="I81" i="21"/>
  <c r="K80" i="21"/>
  <c r="I80" i="21"/>
  <c r="K79" i="21"/>
  <c r="I79" i="21"/>
  <c r="K78" i="21"/>
  <c r="I78" i="21"/>
  <c r="K77" i="21"/>
  <c r="I77" i="21"/>
  <c r="K76" i="21"/>
  <c r="I76" i="21"/>
  <c r="K75" i="21"/>
  <c r="I75" i="21"/>
  <c r="K74" i="21"/>
  <c r="I74" i="21"/>
  <c r="K73" i="21"/>
  <c r="I73" i="21"/>
  <c r="K72" i="21"/>
  <c r="I72" i="21"/>
  <c r="K71" i="21"/>
  <c r="I71" i="21"/>
  <c r="K70" i="21"/>
  <c r="I70" i="21"/>
  <c r="K69" i="21"/>
  <c r="I69" i="21"/>
  <c r="K68" i="21"/>
  <c r="I68" i="21"/>
  <c r="K67" i="21"/>
  <c r="I67" i="21"/>
  <c r="K66" i="21"/>
  <c r="M66" i="21"/>
  <c r="K65" i="21"/>
  <c r="I65" i="21"/>
  <c r="K64" i="21"/>
  <c r="M64" i="21"/>
  <c r="K63" i="21"/>
  <c r="I63" i="21"/>
  <c r="K62" i="21"/>
  <c r="M62" i="21"/>
  <c r="K61" i="21"/>
  <c r="I61" i="21"/>
  <c r="K60" i="21"/>
  <c r="M60" i="21"/>
  <c r="K59" i="21"/>
  <c r="I59" i="21"/>
  <c r="K146" i="21"/>
  <c r="I146" i="21"/>
  <c r="K145" i="21"/>
  <c r="I145" i="21"/>
  <c r="K144" i="21"/>
  <c r="I144" i="21"/>
  <c r="K143" i="21"/>
  <c r="I143" i="21"/>
  <c r="K142" i="21"/>
  <c r="I142" i="21"/>
  <c r="K141" i="21"/>
  <c r="I141" i="21"/>
  <c r="K140" i="21"/>
  <c r="I140" i="21"/>
  <c r="K139" i="21"/>
  <c r="I139" i="21"/>
  <c r="K138" i="21"/>
  <c r="I138" i="21"/>
  <c r="K136" i="21"/>
  <c r="I136" i="21"/>
  <c r="K135" i="21"/>
  <c r="I135" i="21"/>
  <c r="K134" i="21"/>
  <c r="I134" i="21"/>
  <c r="K133" i="21"/>
  <c r="I133" i="21"/>
  <c r="K132" i="21"/>
  <c r="I132" i="21"/>
  <c r="K131" i="21"/>
  <c r="I131" i="21"/>
  <c r="K130" i="21"/>
  <c r="I130" i="21"/>
  <c r="K129" i="21"/>
  <c r="I129" i="21"/>
  <c r="K128" i="21"/>
  <c r="I128" i="21"/>
  <c r="K127" i="21"/>
  <c r="I127" i="21"/>
  <c r="K126" i="21"/>
  <c r="I126" i="21"/>
  <c r="K125" i="21"/>
  <c r="I125" i="21"/>
  <c r="K124" i="21"/>
  <c r="I124" i="21"/>
  <c r="K123" i="21"/>
  <c r="I123" i="21"/>
  <c r="K122" i="21"/>
  <c r="I122" i="21"/>
  <c r="K121" i="21"/>
  <c r="I121" i="21"/>
  <c r="K120" i="21"/>
  <c r="I120" i="21"/>
  <c r="K119" i="21"/>
  <c r="I119" i="21"/>
  <c r="K118" i="21"/>
  <c r="I118" i="21"/>
  <c r="K117" i="21"/>
  <c r="I117" i="21"/>
  <c r="K116" i="21"/>
  <c r="I116" i="21"/>
  <c r="K115" i="21"/>
  <c r="I115" i="21"/>
  <c r="K114" i="21"/>
  <c r="I114" i="21"/>
  <c r="K113" i="21"/>
  <c r="I113" i="21"/>
  <c r="K112" i="21"/>
  <c r="I112" i="21"/>
  <c r="L111" i="21"/>
  <c r="J111" i="21"/>
  <c r="H111" i="21"/>
  <c r="L110" i="21"/>
  <c r="J110" i="21"/>
  <c r="H110" i="21"/>
  <c r="L109" i="21"/>
  <c r="J109" i="21"/>
  <c r="H109" i="21"/>
  <c r="L108" i="21"/>
  <c r="J108" i="21"/>
  <c r="H108" i="21"/>
  <c r="L107" i="21"/>
  <c r="J107" i="21"/>
  <c r="H107" i="21"/>
  <c r="L106" i="21"/>
  <c r="J106" i="21"/>
  <c r="H106" i="21"/>
  <c r="L105" i="21"/>
  <c r="J105" i="21"/>
  <c r="H105" i="21"/>
  <c r="L104" i="21"/>
  <c r="J104" i="21"/>
  <c r="H104" i="21"/>
  <c r="L103" i="21"/>
  <c r="J103" i="21"/>
  <c r="H103" i="21"/>
  <c r="L102" i="21"/>
  <c r="J102" i="21"/>
  <c r="H102" i="21"/>
  <c r="L101" i="21"/>
  <c r="J101" i="21"/>
  <c r="H101" i="21"/>
  <c r="L100" i="21"/>
  <c r="J100" i="21"/>
  <c r="H100" i="21"/>
  <c r="L99" i="21"/>
  <c r="J99" i="21"/>
  <c r="H99" i="21"/>
  <c r="L98" i="21"/>
  <c r="J98" i="21"/>
  <c r="H98" i="21"/>
  <c r="L97" i="21"/>
  <c r="J97" i="21"/>
  <c r="H97" i="21"/>
  <c r="L96" i="21"/>
  <c r="J96" i="21"/>
  <c r="H96" i="21"/>
  <c r="L95" i="21"/>
  <c r="J95" i="21"/>
  <c r="H95" i="21"/>
  <c r="L94" i="21"/>
  <c r="J94" i="21"/>
  <c r="H94" i="21"/>
  <c r="L93" i="21"/>
  <c r="J93" i="21"/>
  <c r="H93" i="21"/>
  <c r="L92" i="21"/>
  <c r="J92" i="21"/>
  <c r="H92" i="21"/>
  <c r="L91" i="21"/>
  <c r="J91" i="21"/>
  <c r="H91" i="21"/>
  <c r="L90" i="21"/>
  <c r="J90" i="21"/>
  <c r="H90" i="21"/>
  <c r="K58" i="21"/>
  <c r="M58" i="21"/>
  <c r="K57" i="21"/>
  <c r="I57" i="21"/>
  <c r="K56" i="21"/>
  <c r="M56" i="21"/>
  <c r="K55" i="21"/>
  <c r="I55" i="21"/>
  <c r="K54" i="21"/>
  <c r="I54" i="21"/>
  <c r="K53" i="21"/>
  <c r="I53" i="21"/>
  <c r="K52" i="21"/>
  <c r="I52" i="21"/>
  <c r="K51" i="21"/>
  <c r="I51" i="21"/>
  <c r="K50" i="21"/>
  <c r="I50" i="21"/>
  <c r="K49" i="21"/>
  <c r="I49" i="21"/>
  <c r="K48" i="21"/>
  <c r="I48" i="21"/>
  <c r="I46" i="21"/>
  <c r="K45" i="21"/>
  <c r="I45" i="21"/>
  <c r="K44" i="21"/>
  <c r="I44" i="21"/>
  <c r="K43" i="21"/>
  <c r="I43" i="21"/>
  <c r="K42" i="21"/>
  <c r="I42" i="21"/>
  <c r="K41" i="21"/>
  <c r="I41" i="21"/>
  <c r="K40" i="21"/>
  <c r="I40" i="21"/>
  <c r="K39" i="21"/>
  <c r="I39" i="21"/>
  <c r="K38" i="21"/>
  <c r="I38" i="21"/>
  <c r="K37" i="21"/>
  <c r="I37" i="21"/>
  <c r="K36" i="21"/>
  <c r="I36" i="21"/>
  <c r="L89" i="21"/>
  <c r="J89" i="21"/>
  <c r="H89" i="21"/>
  <c r="L88" i="21"/>
  <c r="J88" i="21"/>
  <c r="H88" i="21"/>
  <c r="L87" i="21"/>
  <c r="J87" i="21"/>
  <c r="H87" i="21"/>
  <c r="L86" i="21"/>
  <c r="J86" i="21"/>
  <c r="H86" i="21"/>
  <c r="L85" i="21"/>
  <c r="J85" i="21"/>
  <c r="H85" i="21"/>
  <c r="L84" i="21"/>
  <c r="J84" i="21"/>
  <c r="H84" i="21"/>
  <c r="L83" i="21"/>
  <c r="J83" i="21"/>
  <c r="H83" i="21"/>
  <c r="L82" i="21"/>
  <c r="J82" i="21"/>
  <c r="H82" i="21"/>
  <c r="L81" i="21"/>
  <c r="J81" i="21"/>
  <c r="H81" i="21"/>
  <c r="L80" i="21"/>
  <c r="J80" i="21"/>
  <c r="H80" i="21"/>
  <c r="L79" i="21"/>
  <c r="J79" i="21"/>
  <c r="H79" i="21"/>
  <c r="L78" i="21"/>
  <c r="J78" i="21"/>
  <c r="H78" i="21"/>
  <c r="L77" i="21"/>
  <c r="J77" i="21"/>
  <c r="H77" i="21"/>
  <c r="L76" i="21"/>
  <c r="J76" i="21"/>
  <c r="H76" i="21"/>
  <c r="L75" i="21"/>
  <c r="J75" i="21"/>
  <c r="H75" i="21"/>
  <c r="L74" i="21"/>
  <c r="J74" i="21"/>
  <c r="H74" i="21"/>
  <c r="L73" i="21"/>
  <c r="J73" i="21"/>
  <c r="H73" i="21"/>
  <c r="L72" i="21"/>
  <c r="J72" i="21"/>
  <c r="H72" i="21"/>
  <c r="L71" i="21"/>
  <c r="J71" i="21"/>
  <c r="H71" i="21"/>
  <c r="K35" i="21"/>
  <c r="I35" i="21"/>
  <c r="K34" i="21"/>
  <c r="I34" i="21"/>
  <c r="K33" i="21"/>
  <c r="I33" i="21"/>
  <c r="K32" i="21"/>
  <c r="L70" i="21"/>
  <c r="J70" i="21"/>
  <c r="H70" i="21"/>
  <c r="L69" i="21"/>
  <c r="J69" i="21"/>
  <c r="H69" i="21"/>
  <c r="L68" i="21"/>
  <c r="J68" i="21"/>
  <c r="H68" i="21"/>
  <c r="L67" i="21"/>
  <c r="J67" i="21"/>
  <c r="H67" i="21"/>
  <c r="J66" i="21"/>
  <c r="H66" i="21"/>
  <c r="L66" i="21"/>
  <c r="L65" i="21"/>
  <c r="J65" i="21"/>
  <c r="H65" i="21"/>
  <c r="J64" i="21"/>
  <c r="H64" i="21"/>
  <c r="L64" i="21"/>
  <c r="L63" i="21"/>
  <c r="J63" i="21"/>
  <c r="H63" i="21"/>
  <c r="J62" i="21"/>
  <c r="H62" i="21"/>
  <c r="L62" i="21"/>
  <c r="L61" i="21"/>
  <c r="J61" i="21"/>
  <c r="H61" i="21"/>
  <c r="J60" i="21"/>
  <c r="H60" i="21"/>
  <c r="L60" i="21"/>
  <c r="L59" i="21"/>
  <c r="J59" i="21"/>
  <c r="H59" i="21"/>
  <c r="J58" i="21"/>
  <c r="H58" i="21"/>
  <c r="L58" i="21"/>
  <c r="L57" i="21"/>
  <c r="J57" i="21"/>
  <c r="H57" i="21"/>
  <c r="J56" i="21"/>
  <c r="H56" i="21"/>
  <c r="L56" i="21"/>
  <c r="J55" i="21"/>
  <c r="L55" i="21"/>
  <c r="L54" i="21"/>
  <c r="J54" i="21"/>
  <c r="H54" i="21"/>
  <c r="L53" i="21"/>
  <c r="J53" i="21"/>
  <c r="L52" i="21"/>
  <c r="J52" i="21"/>
  <c r="H52" i="21"/>
  <c r="L51" i="21"/>
  <c r="J51" i="21"/>
  <c r="L50" i="21"/>
  <c r="J50" i="21"/>
  <c r="H50" i="21"/>
  <c r="J49" i="21"/>
  <c r="L49" i="21"/>
  <c r="L48" i="21"/>
  <c r="J48" i="21"/>
  <c r="H48" i="21"/>
  <c r="J47" i="21"/>
  <c r="L47" i="21"/>
  <c r="H47" i="21"/>
  <c r="L46" i="21"/>
  <c r="J46" i="21"/>
  <c r="H46" i="21"/>
  <c r="L45" i="21"/>
  <c r="J45" i="21"/>
  <c r="L44" i="21"/>
  <c r="J44" i="21"/>
  <c r="H44" i="21"/>
  <c r="L43" i="21"/>
  <c r="J43" i="21"/>
  <c r="L42" i="21"/>
  <c r="J42" i="21"/>
  <c r="H42" i="21"/>
  <c r="L41" i="21"/>
  <c r="J41" i="21"/>
  <c r="L40" i="21"/>
  <c r="J40" i="21"/>
  <c r="H40" i="21"/>
  <c r="J39" i="21"/>
  <c r="L39" i="21"/>
  <c r="L38" i="21"/>
  <c r="J38" i="21"/>
  <c r="H38" i="21"/>
  <c r="L37" i="21"/>
  <c r="J37" i="21"/>
  <c r="L36" i="21"/>
  <c r="J36" i="21"/>
  <c r="H36" i="21"/>
  <c r="L35" i="21"/>
  <c r="J35" i="21"/>
  <c r="L34" i="21"/>
  <c r="J34" i="21"/>
  <c r="H34" i="21"/>
  <c r="L33" i="21"/>
  <c r="J33" i="21"/>
  <c r="L32" i="21"/>
  <c r="J32" i="21"/>
  <c r="H32" i="21"/>
  <c r="J31" i="21"/>
  <c r="L31" i="21"/>
  <c r="L30" i="21"/>
  <c r="J30" i="21"/>
  <c r="H30" i="21"/>
  <c r="L29" i="21"/>
  <c r="J29" i="21"/>
  <c r="L27" i="21"/>
  <c r="J27" i="21"/>
  <c r="L26" i="21"/>
  <c r="J26" i="21"/>
  <c r="L25" i="21"/>
  <c r="J25" i="21"/>
  <c r="L24" i="21"/>
  <c r="J24" i="21"/>
  <c r="L23" i="21"/>
  <c r="J23" i="21"/>
  <c r="L22" i="21"/>
  <c r="J22" i="21"/>
  <c r="H22" i="21"/>
  <c r="L21" i="21"/>
  <c r="J21" i="21"/>
  <c r="L20" i="21"/>
  <c r="J20" i="21"/>
  <c r="H20" i="21"/>
  <c r="L19" i="21"/>
  <c r="L18" i="21"/>
  <c r="J18" i="21"/>
  <c r="L17" i="21"/>
  <c r="J17" i="21"/>
  <c r="L16" i="21"/>
  <c r="L14" i="21"/>
  <c r="J14" i="21"/>
  <c r="L13" i="21"/>
  <c r="J13" i="21"/>
  <c r="L12" i="21"/>
  <c r="L10" i="21"/>
  <c r="J10" i="21"/>
  <c r="L9" i="21"/>
  <c r="J9" i="21"/>
  <c r="L8" i="21"/>
  <c r="I32" i="21"/>
  <c r="K31" i="21"/>
  <c r="I31" i="21"/>
  <c r="K30" i="21"/>
  <c r="I30" i="21"/>
  <c r="K29" i="21"/>
  <c r="I29" i="21"/>
  <c r="K28" i="21"/>
  <c r="I28" i="21"/>
  <c r="K26" i="21"/>
  <c r="K24" i="21"/>
  <c r="I24" i="21"/>
  <c r="K23" i="21"/>
  <c r="I23" i="21"/>
  <c r="K22" i="21"/>
  <c r="I22" i="21"/>
  <c r="K21" i="21"/>
  <c r="I21" i="21"/>
  <c r="K20" i="21"/>
  <c r="I20" i="21"/>
  <c r="K19" i="21"/>
  <c r="I19" i="21"/>
  <c r="K17" i="21"/>
  <c r="I17" i="21"/>
  <c r="K16" i="21"/>
  <c r="I16" i="21"/>
  <c r="K15" i="21"/>
  <c r="K13" i="21"/>
  <c r="I13" i="21"/>
  <c r="K12" i="21"/>
  <c r="I12" i="21"/>
  <c r="K11" i="21"/>
  <c r="K9" i="21"/>
  <c r="I9" i="21"/>
  <c r="K8" i="21"/>
  <c r="I8" i="21"/>
  <c r="M176" i="21"/>
  <c r="I175" i="21"/>
  <c r="M174" i="21"/>
  <c r="I173" i="21"/>
  <c r="M172" i="21"/>
  <c r="I171" i="21"/>
  <c r="M170" i="21"/>
  <c r="I169" i="21"/>
  <c r="M168" i="21"/>
  <c r="I167" i="21"/>
  <c r="M166" i="21"/>
  <c r="I165" i="21"/>
  <c r="M164" i="21"/>
  <c r="I163" i="21"/>
  <c r="M162" i="21"/>
  <c r="I161" i="21"/>
  <c r="M160" i="21"/>
  <c r="I159" i="21"/>
  <c r="M158" i="21"/>
  <c r="I157" i="21"/>
  <c r="M156" i="21"/>
  <c r="I155" i="21"/>
  <c r="M154" i="21"/>
  <c r="I153" i="21"/>
  <c r="K152" i="21"/>
  <c r="I152" i="21"/>
  <c r="L153" i="21"/>
  <c r="J153" i="21"/>
  <c r="H153" i="21"/>
  <c r="M153" i="21"/>
  <c r="L152" i="21"/>
  <c r="J152" i="21"/>
  <c r="M152" i="21"/>
  <c r="H152" i="21"/>
  <c r="M150" i="21"/>
  <c r="H150" i="21"/>
  <c r="M148" i="21"/>
  <c r="H148" i="21"/>
  <c r="M146" i="21"/>
  <c r="H146" i="21"/>
  <c r="M144" i="21"/>
  <c r="H144" i="21"/>
  <c r="M142" i="21"/>
  <c r="H142" i="21"/>
  <c r="M140" i="21"/>
  <c r="H140" i="21"/>
  <c r="M138" i="21"/>
  <c r="H138" i="21"/>
  <c r="M135" i="21"/>
  <c r="H135" i="21"/>
  <c r="M133" i="21"/>
  <c r="H133" i="21"/>
  <c r="M131" i="21"/>
  <c r="H131" i="21"/>
  <c r="M129" i="21"/>
  <c r="H129" i="21"/>
  <c r="M127" i="21"/>
  <c r="H127" i="21"/>
  <c r="M125" i="21"/>
  <c r="H125" i="21"/>
  <c r="M123" i="21"/>
  <c r="M121" i="21"/>
  <c r="M119" i="21"/>
  <c r="M117" i="21"/>
  <c r="M115" i="21"/>
  <c r="M113" i="21"/>
  <c r="M151" i="21"/>
  <c r="M149" i="21"/>
  <c r="M147" i="21"/>
  <c r="M145" i="21"/>
  <c r="M143" i="21"/>
  <c r="M141" i="21"/>
  <c r="M139" i="21"/>
  <c r="M136" i="21"/>
  <c r="M134" i="21"/>
  <c r="M132" i="21"/>
  <c r="M130" i="21"/>
  <c r="M128" i="21"/>
  <c r="M126" i="21"/>
  <c r="M124" i="21"/>
  <c r="M122" i="21"/>
  <c r="M120" i="21"/>
  <c r="M118" i="21"/>
  <c r="M116" i="21"/>
  <c r="M114" i="21"/>
  <c r="M112" i="21"/>
  <c r="M110" i="21"/>
  <c r="M108" i="21"/>
  <c r="M106" i="21"/>
  <c r="M104" i="21"/>
  <c r="M102" i="21"/>
  <c r="M100" i="21"/>
  <c r="M98" i="21"/>
  <c r="M96" i="21"/>
  <c r="M94" i="21"/>
  <c r="M92" i="21"/>
  <c r="M90" i="21"/>
  <c r="M88" i="21"/>
  <c r="M86" i="21"/>
  <c r="M84" i="21"/>
  <c r="M82" i="21"/>
  <c r="M80" i="21"/>
  <c r="M78" i="21"/>
  <c r="M76" i="21"/>
  <c r="M74" i="21"/>
  <c r="M72" i="21"/>
  <c r="M70" i="21"/>
  <c r="M111" i="21"/>
  <c r="M109" i="21"/>
  <c r="M107" i="21"/>
  <c r="M105" i="21"/>
  <c r="M103" i="21"/>
  <c r="M101" i="21"/>
  <c r="M99" i="21"/>
  <c r="M97" i="21"/>
  <c r="M95" i="21"/>
  <c r="M93" i="21"/>
  <c r="M91" i="21"/>
  <c r="M89" i="21"/>
  <c r="M87" i="21"/>
  <c r="M85" i="21"/>
  <c r="M83" i="21"/>
  <c r="M81" i="21"/>
  <c r="M79" i="21"/>
  <c r="M77" i="21"/>
  <c r="M75" i="21"/>
  <c r="M73" i="21"/>
  <c r="M71" i="21"/>
  <c r="M69" i="21"/>
  <c r="M67" i="21"/>
  <c r="I66" i="21"/>
  <c r="M65" i="21"/>
  <c r="I64" i="21"/>
  <c r="M63" i="21"/>
  <c r="I62" i="21"/>
  <c r="M61" i="21"/>
  <c r="I60" i="21"/>
  <c r="M59" i="21"/>
  <c r="I58" i="21"/>
  <c r="M57" i="21"/>
  <c r="I56" i="21"/>
  <c r="M55" i="21"/>
  <c r="H55" i="21"/>
  <c r="M53" i="21"/>
  <c r="H53" i="21"/>
  <c r="M51" i="21"/>
  <c r="H51" i="21"/>
  <c r="M49" i="21"/>
  <c r="H49" i="21"/>
  <c r="K47" i="21"/>
  <c r="I47" i="21"/>
  <c r="M47" i="21"/>
  <c r="K46" i="21"/>
  <c r="M68" i="21"/>
  <c r="M54" i="21"/>
  <c r="M52" i="21"/>
  <c r="M50" i="21"/>
  <c r="M48" i="21"/>
  <c r="M45" i="21"/>
  <c r="H45" i="21"/>
  <c r="M43" i="21"/>
  <c r="H43" i="21"/>
  <c r="M41" i="21"/>
  <c r="H41" i="21"/>
  <c r="M39" i="21"/>
  <c r="H39" i="21"/>
  <c r="M37" i="21"/>
  <c r="H37" i="21"/>
  <c r="M35" i="21"/>
  <c r="H35" i="21"/>
  <c r="M33" i="21"/>
  <c r="H33" i="21"/>
  <c r="M31" i="21"/>
  <c r="H31" i="21"/>
  <c r="M29" i="21"/>
  <c r="H29" i="21"/>
  <c r="L28" i="21"/>
  <c r="J28" i="21"/>
  <c r="H28" i="21"/>
  <c r="M28" i="21"/>
  <c r="K27" i="21"/>
  <c r="I27" i="21"/>
  <c r="M27" i="21"/>
  <c r="I26" i="21"/>
  <c r="H25" i="21"/>
  <c r="H24" i="21"/>
  <c r="M24" i="21"/>
  <c r="M46" i="21"/>
  <c r="M44" i="21"/>
  <c r="M42" i="21"/>
  <c r="M40" i="21"/>
  <c r="M38" i="21"/>
  <c r="M36" i="21"/>
  <c r="M34" i="21"/>
  <c r="M32" i="21"/>
  <c r="M30" i="21"/>
  <c r="H27" i="21"/>
  <c r="H26" i="21"/>
  <c r="M26" i="21"/>
  <c r="K25" i="21"/>
  <c r="I25" i="21"/>
  <c r="M25" i="21"/>
  <c r="M23" i="21"/>
  <c r="H23" i="21"/>
  <c r="M21" i="21"/>
  <c r="H21" i="21"/>
  <c r="M19" i="21"/>
  <c r="H18" i="21"/>
  <c r="H17" i="21"/>
  <c r="M17" i="21"/>
  <c r="M16" i="21"/>
  <c r="H14" i="21"/>
  <c r="H13" i="21"/>
  <c r="M13" i="21"/>
  <c r="M12" i="21"/>
  <c r="H10" i="21"/>
  <c r="H9" i="21"/>
  <c r="M9" i="21"/>
  <c r="M8" i="21"/>
  <c r="M22" i="21"/>
  <c r="M20" i="21"/>
  <c r="J19" i="21"/>
  <c r="H19" i="21"/>
  <c r="K18" i="21"/>
  <c r="I18" i="21"/>
  <c r="M18" i="21"/>
  <c r="H16" i="21"/>
  <c r="L15" i="21"/>
  <c r="J15" i="21"/>
  <c r="H15" i="21"/>
  <c r="M15" i="21"/>
  <c r="K14" i="21"/>
  <c r="I14" i="21"/>
  <c r="M14" i="21"/>
  <c r="H12" i="21"/>
  <c r="L11" i="21"/>
  <c r="J11" i="21"/>
  <c r="H11" i="21"/>
  <c r="M11" i="21"/>
  <c r="K10" i="21"/>
  <c r="I10" i="21"/>
  <c r="M10" i="21"/>
  <c r="H8" i="21"/>
  <c r="G300" i="17" l="1"/>
  <c r="G78" i="17"/>
  <c r="G153" i="17"/>
  <c r="G104" i="18"/>
  <c r="G105" i="18"/>
  <c r="G107" i="18"/>
  <c r="G109" i="18"/>
  <c r="G110" i="18"/>
  <c r="G114" i="18"/>
  <c r="G116" i="18"/>
  <c r="G118" i="18"/>
  <c r="G122" i="18"/>
  <c r="G124" i="18"/>
  <c r="G126" i="18"/>
  <c r="G128" i="18"/>
  <c r="G130" i="18"/>
  <c r="G132" i="18"/>
  <c r="G134" i="18"/>
  <c r="G136" i="18"/>
  <c r="G138" i="18"/>
  <c r="G148" i="18"/>
  <c r="G150" i="18"/>
  <c r="G152" i="18"/>
  <c r="G154" i="18"/>
  <c r="G156" i="18"/>
  <c r="G159" i="18"/>
  <c r="G163" i="18"/>
  <c r="G165" i="18"/>
  <c r="G167" i="18"/>
  <c r="G169" i="18"/>
  <c r="G171" i="18"/>
  <c r="G173" i="18"/>
  <c r="G175" i="18"/>
  <c r="G177" i="18"/>
  <c r="G179" i="18"/>
  <c r="G181" i="18"/>
  <c r="G183" i="18"/>
  <c r="G185" i="18"/>
  <c r="G187" i="18"/>
  <c r="G189" i="18"/>
  <c r="G191" i="18"/>
  <c r="G193" i="18"/>
  <c r="G195" i="18"/>
  <c r="G198" i="18"/>
  <c r="G200" i="18"/>
  <c r="G202" i="18"/>
  <c r="G204" i="18"/>
  <c r="G208" i="18"/>
  <c r="G210" i="18"/>
  <c r="G212" i="18"/>
  <c r="G214" i="18"/>
  <c r="G216" i="18"/>
  <c r="G218" i="18"/>
  <c r="G220" i="18"/>
  <c r="G222" i="18"/>
  <c r="G224" i="18"/>
  <c r="G27" i="17"/>
  <c r="G29" i="17"/>
  <c r="G39" i="17"/>
  <c r="G40" i="17"/>
  <c r="G41" i="17"/>
  <c r="G42" i="17"/>
  <c r="G43" i="17"/>
  <c r="G44" i="17"/>
  <c r="G45" i="17"/>
  <c r="G70" i="17"/>
  <c r="G72" i="17"/>
  <c r="G74" i="17"/>
  <c r="G76" i="17"/>
  <c r="G82" i="17"/>
  <c r="G88" i="17"/>
  <c r="G90" i="17"/>
  <c r="G92" i="17"/>
  <c r="G93" i="17"/>
  <c r="G95" i="17"/>
  <c r="G97" i="17"/>
  <c r="G99" i="17"/>
  <c r="G189" i="17"/>
  <c r="G197" i="17"/>
  <c r="G201" i="17"/>
  <c r="G155" i="17"/>
  <c r="G199" i="17"/>
  <c r="G50" i="17"/>
  <c r="G195" i="17"/>
  <c r="G33" i="17"/>
  <c r="G80" i="17"/>
  <c r="G84" i="17"/>
  <c r="G179" i="17"/>
  <c r="G48" i="17"/>
  <c r="G52" i="17"/>
  <c r="G157" i="17"/>
  <c r="G159" i="17"/>
  <c r="G161" i="17"/>
  <c r="G163" i="17"/>
  <c r="G165" i="17"/>
  <c r="G167" i="17"/>
  <c r="G169" i="17"/>
  <c r="G171" i="17"/>
  <c r="G173" i="17"/>
  <c r="G175" i="17"/>
  <c r="G177" i="17"/>
  <c r="G181" i="17"/>
  <c r="G183" i="17"/>
  <c r="G185" i="17"/>
  <c r="G187" i="17"/>
  <c r="G191" i="17"/>
  <c r="G193" i="17"/>
  <c r="G203" i="17"/>
  <c r="G206" i="18"/>
  <c r="G86" i="20"/>
  <c r="G48" i="21"/>
  <c r="G164" i="21"/>
  <c r="G79" i="21"/>
  <c r="G51" i="21"/>
  <c r="G55" i="21"/>
  <c r="G56" i="21"/>
  <c r="G60" i="21"/>
  <c r="G64" i="21"/>
  <c r="G20" i="21"/>
  <c r="G22" i="21"/>
  <c r="G34" i="21"/>
  <c r="G36" i="21"/>
  <c r="G38" i="21"/>
  <c r="G40" i="21"/>
  <c r="G42" i="21"/>
  <c r="G44" i="21"/>
  <c r="G52" i="21"/>
  <c r="G54" i="21"/>
  <c r="G68" i="21"/>
  <c r="G69" i="21"/>
  <c r="G70" i="21"/>
  <c r="G71" i="21"/>
  <c r="G72" i="21"/>
  <c r="G73" i="21"/>
  <c r="G74" i="21"/>
  <c r="G75" i="21"/>
  <c r="G76" i="21"/>
  <c r="G77" i="21"/>
  <c r="G78" i="21"/>
  <c r="G80" i="21"/>
  <c r="G81" i="21"/>
  <c r="G82" i="21"/>
  <c r="G83" i="21"/>
  <c r="G84" i="21"/>
  <c r="G85" i="21"/>
  <c r="G86" i="21"/>
  <c r="G88" i="21"/>
  <c r="G89" i="21"/>
  <c r="G91" i="21"/>
  <c r="G92" i="21"/>
  <c r="G93" i="21"/>
  <c r="G95" i="21"/>
  <c r="G96" i="21"/>
  <c r="G97" i="21"/>
  <c r="G99" i="21"/>
  <c r="G101" i="21"/>
  <c r="G103" i="21"/>
  <c r="G105" i="21"/>
  <c r="G107" i="21"/>
  <c r="G109" i="21"/>
  <c r="G124" i="21"/>
  <c r="G126" i="21"/>
  <c r="G128" i="21"/>
  <c r="G130" i="21"/>
  <c r="G132" i="21"/>
  <c r="G134" i="21"/>
  <c r="G136" i="21"/>
  <c r="G139" i="21"/>
  <c r="G141" i="21"/>
  <c r="G143" i="21"/>
  <c r="G145" i="21"/>
  <c r="G154" i="21"/>
  <c r="G156" i="21"/>
  <c r="G158" i="21"/>
  <c r="G160" i="21"/>
  <c r="G166" i="21"/>
  <c r="G168" i="21"/>
  <c r="G170" i="21"/>
  <c r="G172" i="21"/>
  <c r="G174" i="21"/>
  <c r="G111" i="21"/>
  <c r="G42" i="20"/>
  <c r="G44" i="20"/>
  <c r="G46" i="20"/>
  <c r="G48" i="20"/>
  <c r="G50" i="20"/>
  <c r="G52" i="20"/>
  <c r="G54" i="20"/>
  <c r="G56" i="20"/>
  <c r="G58" i="20"/>
  <c r="G67" i="20"/>
  <c r="G70" i="20"/>
  <c r="G72" i="20"/>
  <c r="G74" i="20"/>
  <c r="G76" i="20"/>
  <c r="G78" i="20"/>
  <c r="G80" i="20"/>
  <c r="G82" i="20"/>
  <c r="G84" i="20"/>
  <c r="G90" i="20"/>
  <c r="G92" i="20"/>
  <c r="G107" i="20"/>
  <c r="G109" i="20"/>
  <c r="G111" i="20"/>
  <c r="G113" i="20"/>
  <c r="G115" i="20"/>
  <c r="G117" i="20"/>
  <c r="G119" i="20"/>
  <c r="G121" i="20"/>
  <c r="G127" i="20"/>
  <c r="G88" i="19"/>
  <c r="G97" i="19"/>
  <c r="G47" i="19"/>
  <c r="G80" i="19"/>
  <c r="G64" i="19"/>
  <c r="G39" i="19"/>
  <c r="G55" i="19"/>
  <c r="G107" i="19"/>
  <c r="G72" i="19"/>
  <c r="G13" i="19"/>
  <c r="G9" i="19"/>
  <c r="G17" i="19"/>
  <c r="G24" i="19"/>
  <c r="G32" i="19"/>
  <c r="G8" i="19"/>
  <c r="G12" i="19"/>
  <c r="G16" i="19"/>
  <c r="G59" i="19"/>
  <c r="G63" i="19"/>
  <c r="G67" i="19"/>
  <c r="G71" i="19"/>
  <c r="G75" i="19"/>
  <c r="G79" i="19"/>
  <c r="G83" i="19"/>
  <c r="G87" i="19"/>
  <c r="G91" i="19"/>
  <c r="G96" i="19"/>
  <c r="G100" i="19"/>
  <c r="G36" i="19"/>
  <c r="G86" i="19"/>
  <c r="G92" i="19"/>
  <c r="G53" i="18"/>
  <c r="G80" i="18"/>
  <c r="G82" i="18"/>
  <c r="G84" i="18"/>
  <c r="G86" i="18"/>
  <c r="G88" i="18"/>
  <c r="G90" i="18"/>
  <c r="G92" i="18"/>
  <c r="G94" i="18"/>
  <c r="G98" i="18"/>
  <c r="G226" i="18"/>
  <c r="G232" i="18"/>
  <c r="G234" i="18"/>
  <c r="G236" i="18"/>
  <c r="G238" i="18"/>
  <c r="G239" i="18"/>
  <c r="G240" i="18"/>
  <c r="G241" i="18"/>
  <c r="G243" i="18"/>
  <c r="G245" i="18"/>
  <c r="G247" i="18"/>
  <c r="G249" i="18"/>
  <c r="G253" i="18"/>
  <c r="G255" i="18"/>
  <c r="G257" i="18"/>
  <c r="G259" i="18"/>
  <c r="G261" i="18"/>
  <c r="G263" i="18"/>
  <c r="G265" i="18"/>
  <c r="G267" i="18"/>
  <c r="G269" i="18"/>
  <c r="G271" i="18"/>
  <c r="G273" i="18"/>
  <c r="G275" i="18"/>
  <c r="G276" i="18"/>
  <c r="G96" i="18"/>
  <c r="G64" i="18"/>
  <c r="G161" i="18"/>
  <c r="G57" i="18"/>
  <c r="G104" i="17"/>
  <c r="G106" i="17"/>
  <c r="G108" i="17"/>
  <c r="G110" i="17"/>
  <c r="G112" i="17"/>
  <c r="G114" i="17"/>
  <c r="G116" i="17"/>
  <c r="G118" i="17"/>
  <c r="G120" i="17"/>
  <c r="G122" i="17"/>
  <c r="G124" i="17"/>
  <c r="G126" i="17"/>
  <c r="G128" i="17"/>
  <c r="G130" i="17"/>
  <c r="G132" i="17"/>
  <c r="G134" i="17"/>
  <c r="G136" i="17"/>
  <c r="G140" i="17"/>
  <c r="G142" i="17"/>
  <c r="G144" i="17"/>
  <c r="G254" i="17"/>
  <c r="G258" i="17"/>
  <c r="G288" i="17"/>
  <c r="G290" i="17"/>
  <c r="G292" i="17"/>
  <c r="G294" i="17"/>
  <c r="G296" i="17"/>
  <c r="G298" i="17"/>
  <c r="G31" i="17"/>
  <c r="G35" i="17"/>
  <c r="G218" i="17"/>
  <c r="G247" i="17"/>
  <c r="G268" i="17"/>
  <c r="G86" i="17"/>
  <c r="G283" i="17"/>
  <c r="G234" i="17"/>
  <c r="G239" i="17"/>
  <c r="G256" i="17"/>
  <c r="G49" i="17"/>
  <c r="G53" i="17"/>
  <c r="G20" i="17"/>
  <c r="G210" i="17"/>
  <c r="G226" i="17"/>
  <c r="G243" i="17"/>
  <c r="G252" i="17"/>
  <c r="G260" i="17"/>
  <c r="G275" i="17"/>
  <c r="G24" i="17"/>
  <c r="G30" i="17"/>
  <c r="G34" i="17"/>
  <c r="G38" i="17"/>
  <c r="G60" i="17"/>
  <c r="G55" i="17"/>
  <c r="G59" i="17"/>
  <c r="G67" i="17"/>
  <c r="G69" i="17"/>
  <c r="G73" i="17"/>
  <c r="G77" i="17"/>
  <c r="G81" i="17"/>
  <c r="G85" i="17"/>
  <c r="G89" i="17"/>
  <c r="G96" i="17"/>
  <c r="G100" i="17"/>
  <c r="G107" i="17"/>
  <c r="G111" i="17"/>
  <c r="G115" i="17"/>
  <c r="G119" i="17"/>
  <c r="G123" i="17"/>
  <c r="G127" i="17"/>
  <c r="G131" i="17"/>
  <c r="G135" i="17"/>
  <c r="G139" i="17"/>
  <c r="G261" i="17"/>
  <c r="G265" i="17"/>
  <c r="G269" i="17"/>
  <c r="G273" i="17"/>
  <c r="G276" i="17"/>
  <c r="G280" i="17"/>
  <c r="G284" i="17"/>
  <c r="G287" i="17"/>
  <c r="G291" i="17"/>
  <c r="G295" i="17"/>
  <c r="G299" i="17"/>
  <c r="G22" i="17"/>
  <c r="G37" i="17"/>
  <c r="G205" i="17"/>
  <c r="G214" i="17"/>
  <c r="G222" i="17"/>
  <c r="G230" i="17"/>
  <c r="G241" i="17"/>
  <c r="G245" i="17"/>
  <c r="G249" i="17"/>
  <c r="G264" i="17"/>
  <c r="G272" i="17"/>
  <c r="G279" i="17"/>
  <c r="G8" i="17"/>
  <c r="G12" i="17"/>
  <c r="G16" i="17"/>
  <c r="G13" i="17"/>
  <c r="G23" i="17"/>
  <c r="G151" i="17"/>
  <c r="G274" i="17"/>
  <c r="G281" i="17"/>
  <c r="G207" i="17"/>
  <c r="G212" i="17"/>
  <c r="G216" i="17"/>
  <c r="G220" i="17"/>
  <c r="G224" i="17"/>
  <c r="G228" i="17"/>
  <c r="G232" i="17"/>
  <c r="G240" i="17"/>
  <c r="G242" i="17"/>
  <c r="G244" i="17"/>
  <c r="G246" i="17"/>
  <c r="G248" i="17"/>
  <c r="G250" i="17"/>
  <c r="G253" i="17"/>
  <c r="G255" i="17"/>
  <c r="G257" i="17"/>
  <c r="G259" i="17"/>
  <c r="G262" i="17"/>
  <c r="G266" i="17"/>
  <c r="G270" i="17"/>
  <c r="G277" i="17"/>
  <c r="G285" i="17"/>
  <c r="G138" i="17"/>
  <c r="G11" i="17"/>
  <c r="G9" i="17"/>
  <c r="G17" i="17"/>
  <c r="G21" i="17"/>
  <c r="G26" i="17"/>
  <c r="G28" i="17"/>
  <c r="G32" i="17"/>
  <c r="G36" i="17"/>
  <c r="G46" i="17"/>
  <c r="G47" i="17"/>
  <c r="G51" i="17"/>
  <c r="G56" i="17"/>
  <c r="G61" i="17"/>
  <c r="G65" i="17"/>
  <c r="G63" i="17"/>
  <c r="G71" i="17"/>
  <c r="G75" i="17"/>
  <c r="G79" i="17"/>
  <c r="G83" i="17"/>
  <c r="G87" i="17"/>
  <c r="G91" i="17"/>
  <c r="G94" i="17"/>
  <c r="G98" i="17"/>
  <c r="G105" i="17"/>
  <c r="G109" i="17"/>
  <c r="G113" i="17"/>
  <c r="G117" i="17"/>
  <c r="G121" i="17"/>
  <c r="G125" i="17"/>
  <c r="G129" i="17"/>
  <c r="G133" i="17"/>
  <c r="G137" i="17"/>
  <c r="G141" i="17"/>
  <c r="G145" i="17"/>
  <c r="G148" i="17"/>
  <c r="G146" i="17"/>
  <c r="G152" i="17"/>
  <c r="G156" i="17"/>
  <c r="G160" i="17"/>
  <c r="G164" i="17"/>
  <c r="G168" i="17"/>
  <c r="G172" i="17"/>
  <c r="G176" i="17"/>
  <c r="G180" i="17"/>
  <c r="G184" i="17"/>
  <c r="G188" i="17"/>
  <c r="G192" i="17"/>
  <c r="G196" i="17"/>
  <c r="G200" i="17"/>
  <c r="G204" i="17"/>
  <c r="G209" i="17"/>
  <c r="G213" i="17"/>
  <c r="G217" i="17"/>
  <c r="G221" i="17"/>
  <c r="G225" i="17"/>
  <c r="G229" i="17"/>
  <c r="G233" i="17"/>
  <c r="G143" i="17"/>
  <c r="G149" i="17"/>
  <c r="G150" i="17"/>
  <c r="G154" i="17"/>
  <c r="G158" i="17"/>
  <c r="G162" i="17"/>
  <c r="G166" i="17"/>
  <c r="G170" i="17"/>
  <c r="G174" i="17"/>
  <c r="G178" i="17"/>
  <c r="G182" i="17"/>
  <c r="G186" i="17"/>
  <c r="G190" i="17"/>
  <c r="G194" i="17"/>
  <c r="G198" i="17"/>
  <c r="G202" i="17"/>
  <c r="G206" i="17"/>
  <c r="G211" i="17"/>
  <c r="G215" i="17"/>
  <c r="G219" i="17"/>
  <c r="G223" i="17"/>
  <c r="G227" i="17"/>
  <c r="G231" i="17"/>
  <c r="G238" i="17"/>
  <c r="G236" i="17"/>
  <c r="G251" i="17"/>
  <c r="G263" i="17"/>
  <c r="G267" i="17"/>
  <c r="G271" i="17"/>
  <c r="G278" i="17"/>
  <c r="G282" i="17"/>
  <c r="G289" i="17"/>
  <c r="G293" i="17"/>
  <c r="G297" i="17"/>
  <c r="G19" i="17"/>
  <c r="G54" i="17"/>
  <c r="G57" i="17"/>
  <c r="G64" i="17"/>
  <c r="G68" i="17"/>
  <c r="G62" i="17"/>
  <c r="G58" i="17"/>
  <c r="G101" i="17"/>
  <c r="G15" i="17"/>
  <c r="G103" i="17"/>
  <c r="G286" i="17"/>
  <c r="G10" i="17"/>
  <c r="G18" i="17"/>
  <c r="G25" i="17"/>
  <c r="G66" i="17"/>
  <c r="G147" i="17"/>
  <c r="G235" i="17"/>
  <c r="G14" i="17"/>
  <c r="G102" i="17"/>
  <c r="G237" i="17"/>
  <c r="G45" i="18"/>
  <c r="G112" i="18"/>
  <c r="G251" i="18"/>
  <c r="G278" i="18"/>
  <c r="G246" i="18"/>
  <c r="G142" i="18"/>
  <c r="G256" i="18"/>
  <c r="G260" i="18"/>
  <c r="G264" i="18"/>
  <c r="G268" i="18"/>
  <c r="G272" i="18"/>
  <c r="G34" i="18"/>
  <c r="G41" i="18"/>
  <c r="G43" i="18"/>
  <c r="G47" i="18"/>
  <c r="G49" i="18"/>
  <c r="G51" i="18"/>
  <c r="G55" i="18"/>
  <c r="G60" i="18"/>
  <c r="G68" i="18"/>
  <c r="G72" i="18"/>
  <c r="G146" i="18"/>
  <c r="G76" i="18"/>
  <c r="G120" i="18"/>
  <c r="G8" i="18"/>
  <c r="G12" i="18"/>
  <c r="G16" i="18"/>
  <c r="G19" i="18"/>
  <c r="G13" i="18"/>
  <c r="G23" i="18"/>
  <c r="G27" i="18"/>
  <c r="G31" i="18"/>
  <c r="G20" i="18"/>
  <c r="G28" i="18"/>
  <c r="G35" i="18"/>
  <c r="G38" i="18"/>
  <c r="G39" i="18"/>
  <c r="G42" i="18"/>
  <c r="G46" i="18"/>
  <c r="G50" i="18"/>
  <c r="G54" i="18"/>
  <c r="G58" i="18"/>
  <c r="G63" i="18"/>
  <c r="G67" i="18"/>
  <c r="G71" i="18"/>
  <c r="G75" i="18"/>
  <c r="G79" i="18"/>
  <c r="G83" i="18"/>
  <c r="G87" i="18"/>
  <c r="G91" i="18"/>
  <c r="G95" i="18"/>
  <c r="G99" i="18"/>
  <c r="G140" i="18"/>
  <c r="G141" i="18"/>
  <c r="G145" i="18"/>
  <c r="G149" i="18"/>
  <c r="G153" i="18"/>
  <c r="G157" i="18"/>
  <c r="G158" i="18"/>
  <c r="G162" i="18"/>
  <c r="G166" i="18"/>
  <c r="G170" i="18"/>
  <c r="G174" i="18"/>
  <c r="G178" i="18"/>
  <c r="G182" i="18"/>
  <c r="G186" i="18"/>
  <c r="G190" i="18"/>
  <c r="G194" i="18"/>
  <c r="G199" i="18"/>
  <c r="G203" i="18"/>
  <c r="G207" i="18"/>
  <c r="G211" i="18"/>
  <c r="G215" i="18"/>
  <c r="G219" i="18"/>
  <c r="G223" i="18"/>
  <c r="G227" i="18"/>
  <c r="G254" i="18"/>
  <c r="G258" i="18"/>
  <c r="G262" i="18"/>
  <c r="G266" i="18"/>
  <c r="G270" i="18"/>
  <c r="G274" i="18"/>
  <c r="G277" i="18"/>
  <c r="G70" i="18"/>
  <c r="G78" i="18"/>
  <c r="G62" i="18"/>
  <c r="G66" i="18"/>
  <c r="G74" i="18"/>
  <c r="G144" i="18"/>
  <c r="G9" i="18"/>
  <c r="G17" i="18"/>
  <c r="G22" i="18"/>
  <c r="G26" i="18"/>
  <c r="G30" i="18"/>
  <c r="G24" i="18"/>
  <c r="G32" i="18"/>
  <c r="G33" i="18"/>
  <c r="G36" i="18"/>
  <c r="G40" i="18"/>
  <c r="G44" i="18"/>
  <c r="G48" i="18"/>
  <c r="G52" i="18"/>
  <c r="G56" i="18"/>
  <c r="G61" i="18"/>
  <c r="G65" i="18"/>
  <c r="G69" i="18"/>
  <c r="G73" i="18"/>
  <c r="G77" i="18"/>
  <c r="G81" i="18"/>
  <c r="G85" i="18"/>
  <c r="G89" i="18"/>
  <c r="G93" i="18"/>
  <c r="G97" i="18"/>
  <c r="G108" i="18"/>
  <c r="G111" i="18"/>
  <c r="G115" i="18"/>
  <c r="G119" i="18"/>
  <c r="G123" i="18"/>
  <c r="G127" i="18"/>
  <c r="G131" i="18"/>
  <c r="G135" i="18"/>
  <c r="G231" i="18"/>
  <c r="G235" i="18"/>
  <c r="G242" i="18"/>
  <c r="G244" i="18"/>
  <c r="G248" i="18"/>
  <c r="G252" i="18"/>
  <c r="G101" i="18"/>
  <c r="G102" i="18"/>
  <c r="G103" i="18"/>
  <c r="G106" i="18"/>
  <c r="G113" i="18"/>
  <c r="G117" i="18"/>
  <c r="G121" i="18"/>
  <c r="G125" i="18"/>
  <c r="G129" i="18"/>
  <c r="G133" i="18"/>
  <c r="G137" i="18"/>
  <c r="G139" i="18"/>
  <c r="G143" i="18"/>
  <c r="G147" i="18"/>
  <c r="G151" i="18"/>
  <c r="G155" i="18"/>
  <c r="G160" i="18"/>
  <c r="G164" i="18"/>
  <c r="G168" i="18"/>
  <c r="G172" i="18"/>
  <c r="G176" i="18"/>
  <c r="G180" i="18"/>
  <c r="G184" i="18"/>
  <c r="G188" i="18"/>
  <c r="G192" i="18"/>
  <c r="G197" i="18"/>
  <c r="G201" i="18"/>
  <c r="G205" i="18"/>
  <c r="G209" i="18"/>
  <c r="G213" i="18"/>
  <c r="G217" i="18"/>
  <c r="G221" i="18"/>
  <c r="G225" i="18"/>
  <c r="G230" i="18"/>
  <c r="G228" i="18"/>
  <c r="G233" i="18"/>
  <c r="G237" i="18"/>
  <c r="G250" i="18"/>
  <c r="G11" i="18"/>
  <c r="G14" i="18"/>
  <c r="G25" i="18"/>
  <c r="G37" i="18"/>
  <c r="G59" i="18"/>
  <c r="G15" i="18"/>
  <c r="G10" i="18"/>
  <c r="G18" i="18"/>
  <c r="G21" i="18"/>
  <c r="G29" i="18"/>
  <c r="G100" i="18"/>
  <c r="G229" i="18"/>
  <c r="G43" i="19"/>
  <c r="G51" i="19"/>
  <c r="G60" i="19"/>
  <c r="G84" i="19"/>
  <c r="G111" i="19"/>
  <c r="G68" i="19"/>
  <c r="G76" i="19"/>
  <c r="G103" i="19"/>
  <c r="G58" i="19"/>
  <c r="G41" i="19"/>
  <c r="G45" i="19"/>
  <c r="G49" i="19"/>
  <c r="G53" i="19"/>
  <c r="G82" i="19"/>
  <c r="G90" i="19"/>
  <c r="G62" i="19"/>
  <c r="G66" i="19"/>
  <c r="G70" i="19"/>
  <c r="G74" i="19"/>
  <c r="G78" i="19"/>
  <c r="G95" i="19"/>
  <c r="G99" i="19"/>
  <c r="G105" i="19"/>
  <c r="G109" i="19"/>
  <c r="G40" i="19"/>
  <c r="G44" i="19"/>
  <c r="G48" i="19"/>
  <c r="G52" i="19"/>
  <c r="G56" i="19"/>
  <c r="G106" i="19"/>
  <c r="G110" i="19"/>
  <c r="G114" i="19"/>
  <c r="G15" i="19"/>
  <c r="G23" i="19"/>
  <c r="G27" i="19"/>
  <c r="G31" i="19"/>
  <c r="G20" i="19"/>
  <c r="G28" i="19"/>
  <c r="G33" i="19"/>
  <c r="G37" i="19"/>
  <c r="G42" i="19"/>
  <c r="G46" i="19"/>
  <c r="G50" i="19"/>
  <c r="G54" i="19"/>
  <c r="G57" i="19"/>
  <c r="G61" i="19"/>
  <c r="G65" i="19"/>
  <c r="G69" i="19"/>
  <c r="G73" i="19"/>
  <c r="G77" i="19"/>
  <c r="G81" i="19"/>
  <c r="G85" i="19"/>
  <c r="G89" i="19"/>
  <c r="G93" i="19"/>
  <c r="G98" i="19"/>
  <c r="G101" i="19"/>
  <c r="G102" i="19"/>
  <c r="G104" i="19"/>
  <c r="G108" i="19"/>
  <c r="G112" i="19"/>
  <c r="G113" i="19"/>
  <c r="G11" i="19"/>
  <c r="G38" i="19"/>
  <c r="G34" i="19"/>
  <c r="G22" i="19"/>
  <c r="G26" i="19"/>
  <c r="G30" i="19"/>
  <c r="G21" i="19"/>
  <c r="G29" i="19"/>
  <c r="G19" i="19"/>
  <c r="G14" i="19"/>
  <c r="G10" i="19"/>
  <c r="G18" i="19"/>
  <c r="G25" i="19"/>
  <c r="G35" i="19"/>
  <c r="G94" i="20"/>
  <c r="G65" i="20"/>
  <c r="G125" i="20"/>
  <c r="G66" i="20"/>
  <c r="G71" i="20"/>
  <c r="G75" i="20"/>
  <c r="G79" i="20"/>
  <c r="G83" i="20"/>
  <c r="G87" i="20"/>
  <c r="G91" i="20"/>
  <c r="G96" i="20"/>
  <c r="G100" i="20"/>
  <c r="G105" i="20"/>
  <c r="G106" i="20"/>
  <c r="G110" i="20"/>
  <c r="G114" i="20"/>
  <c r="G118" i="20"/>
  <c r="G122" i="20"/>
  <c r="G126" i="20"/>
  <c r="G63" i="20"/>
  <c r="G88" i="20"/>
  <c r="G123" i="20"/>
  <c r="G8" i="20"/>
  <c r="G12" i="20"/>
  <c r="G16" i="20"/>
  <c r="G19" i="20"/>
  <c r="G13" i="20"/>
  <c r="G22" i="20"/>
  <c r="G20" i="20"/>
  <c r="G28" i="20"/>
  <c r="G34" i="20"/>
  <c r="G36" i="20"/>
  <c r="G37" i="20"/>
  <c r="G41" i="20"/>
  <c r="G38" i="20"/>
  <c r="G45" i="20"/>
  <c r="G49" i="20"/>
  <c r="G53" i="20"/>
  <c r="G57" i="20"/>
  <c r="G11" i="20"/>
  <c r="G9" i="20"/>
  <c r="G23" i="20"/>
  <c r="G27" i="20"/>
  <c r="G31" i="20"/>
  <c r="G17" i="20"/>
  <c r="G24" i="20"/>
  <c r="G32" i="20"/>
  <c r="G33" i="20"/>
  <c r="G40" i="20"/>
  <c r="G43" i="20"/>
  <c r="G47" i="20"/>
  <c r="G51" i="20"/>
  <c r="G55" i="20"/>
  <c r="G59" i="20"/>
  <c r="G60" i="20"/>
  <c r="G64" i="20"/>
  <c r="G68" i="20"/>
  <c r="G69" i="20"/>
  <c r="G73" i="20"/>
  <c r="G77" i="20"/>
  <c r="G81" i="20"/>
  <c r="G85" i="20"/>
  <c r="G89" i="20"/>
  <c r="G93" i="20"/>
  <c r="G97" i="20"/>
  <c r="G101" i="20"/>
  <c r="G108" i="20"/>
  <c r="G112" i="20"/>
  <c r="G116" i="20"/>
  <c r="G120" i="20"/>
  <c r="G124" i="20"/>
  <c r="G128" i="20"/>
  <c r="G26" i="20"/>
  <c r="G15" i="20"/>
  <c r="G14" i="20"/>
  <c r="G30" i="20"/>
  <c r="G21" i="20"/>
  <c r="G29" i="20"/>
  <c r="G35" i="20"/>
  <c r="G62" i="20"/>
  <c r="G95" i="20"/>
  <c r="G98" i="20"/>
  <c r="G99" i="20"/>
  <c r="G102" i="20"/>
  <c r="G103" i="20"/>
  <c r="G10" i="20"/>
  <c r="G18" i="20"/>
  <c r="G25" i="20"/>
  <c r="G39" i="20"/>
  <c r="G61" i="20"/>
  <c r="G32" i="21"/>
  <c r="G125" i="21"/>
  <c r="G129" i="21"/>
  <c r="G133" i="21"/>
  <c r="G138" i="21"/>
  <c r="G142" i="21"/>
  <c r="G146" i="21"/>
  <c r="G150" i="21"/>
  <c r="G65" i="21"/>
  <c r="G87" i="21"/>
  <c r="G119" i="21"/>
  <c r="G147" i="21"/>
  <c r="G11" i="21"/>
  <c r="G15" i="21"/>
  <c r="G9" i="21"/>
  <c r="G17" i="21"/>
  <c r="G21" i="21"/>
  <c r="G57" i="21"/>
  <c r="G115" i="21"/>
  <c r="G123" i="21"/>
  <c r="G30" i="21"/>
  <c r="G46" i="21"/>
  <c r="G61" i="21"/>
  <c r="G113" i="21"/>
  <c r="G117" i="21"/>
  <c r="G121" i="21"/>
  <c r="G176" i="21"/>
  <c r="G151" i="21"/>
  <c r="G26" i="21"/>
  <c r="G31" i="21"/>
  <c r="G35" i="21"/>
  <c r="G39" i="21"/>
  <c r="G43" i="21"/>
  <c r="G50" i="21"/>
  <c r="G59" i="21"/>
  <c r="G63" i="21"/>
  <c r="G67" i="21"/>
  <c r="G90" i="21"/>
  <c r="G94" i="21"/>
  <c r="G98" i="21"/>
  <c r="G100" i="21"/>
  <c r="G102" i="21"/>
  <c r="G104" i="21"/>
  <c r="G106" i="21"/>
  <c r="G112" i="21"/>
  <c r="G114" i="21"/>
  <c r="G116" i="21"/>
  <c r="G118" i="21"/>
  <c r="G120" i="21"/>
  <c r="G122" i="21"/>
  <c r="G108" i="21"/>
  <c r="G110" i="21"/>
  <c r="G162" i="21"/>
  <c r="G149" i="21"/>
  <c r="G8" i="21"/>
  <c r="G12" i="21"/>
  <c r="G16" i="21"/>
  <c r="G19" i="21"/>
  <c r="G13" i="21"/>
  <c r="G23" i="21"/>
  <c r="G24" i="21"/>
  <c r="G29" i="21"/>
  <c r="G33" i="21"/>
  <c r="G37" i="21"/>
  <c r="G41" i="21"/>
  <c r="G45" i="21"/>
  <c r="G47" i="21"/>
  <c r="G49" i="21"/>
  <c r="G53" i="21"/>
  <c r="G58" i="21"/>
  <c r="G62" i="21"/>
  <c r="G66" i="21"/>
  <c r="G155" i="21"/>
  <c r="G159" i="21"/>
  <c r="G163" i="21"/>
  <c r="G167" i="21"/>
  <c r="G171" i="21"/>
  <c r="G175" i="21"/>
  <c r="G127" i="21"/>
  <c r="G131" i="21"/>
  <c r="G135" i="21"/>
  <c r="G140" i="21"/>
  <c r="G144" i="21"/>
  <c r="G148" i="21"/>
  <c r="G157" i="21"/>
  <c r="G161" i="21"/>
  <c r="G165" i="21"/>
  <c r="G169" i="21"/>
  <c r="G173" i="21"/>
  <c r="G27" i="21"/>
  <c r="G152" i="21"/>
  <c r="G14" i="21"/>
  <c r="G25" i="21"/>
  <c r="G28" i="21"/>
  <c r="G10" i="21"/>
  <c r="G18" i="21"/>
  <c r="G153" i="21"/>
  <c r="AE8" i="11" l="1"/>
  <c r="AE7" i="11"/>
  <c r="Y8" i="11"/>
  <c r="Y7" i="11"/>
  <c r="M8" i="11"/>
  <c r="M7" i="11"/>
  <c r="Y7" i="12"/>
  <c r="S7" i="12"/>
  <c r="J8" i="13"/>
  <c r="I11" i="13"/>
  <c r="J12" i="13"/>
  <c r="I15" i="13"/>
  <c r="J16" i="13"/>
  <c r="I19" i="13"/>
  <c r="J20" i="13"/>
  <c r="J27" i="13"/>
  <c r="J31" i="13"/>
  <c r="I34" i="13"/>
  <c r="J35" i="13"/>
  <c r="I38" i="13"/>
  <c r="J39" i="13"/>
  <c r="J42" i="13"/>
  <c r="I91" i="13"/>
  <c r="S7" i="13"/>
  <c r="AE7" i="13"/>
  <c r="Y7" i="13"/>
  <c r="M7" i="13"/>
  <c r="J8" i="14"/>
  <c r="K9" i="14"/>
  <c r="I11" i="14"/>
  <c r="J12" i="14"/>
  <c r="L14" i="14"/>
  <c r="I15" i="14"/>
  <c r="J16" i="14"/>
  <c r="K17" i="14"/>
  <c r="I19" i="14"/>
  <c r="J20" i="14"/>
  <c r="L22" i="14"/>
  <c r="I26" i="14"/>
  <c r="J27" i="14"/>
  <c r="I30" i="14"/>
  <c r="J31" i="14"/>
  <c r="I34" i="14"/>
  <c r="J35" i="14"/>
  <c r="I38" i="14"/>
  <c r="J39" i="14"/>
  <c r="I43" i="14"/>
  <c r="J44" i="14"/>
  <c r="I47" i="14"/>
  <c r="J48" i="14"/>
  <c r="I51" i="14"/>
  <c r="J52" i="14"/>
  <c r="I55" i="14"/>
  <c r="J56" i="14"/>
  <c r="I59" i="14"/>
  <c r="J60" i="14"/>
  <c r="I63" i="14"/>
  <c r="J64" i="14"/>
  <c r="I67" i="14"/>
  <c r="I83" i="14"/>
  <c r="J84" i="14"/>
  <c r="I88" i="14"/>
  <c r="J89" i="14"/>
  <c r="I94" i="14"/>
  <c r="J95" i="14"/>
  <c r="I98" i="14"/>
  <c r="AE7" i="14"/>
  <c r="Y7" i="14"/>
  <c r="S7" i="14"/>
  <c r="M7" i="14"/>
  <c r="I14" i="6"/>
  <c r="J15" i="6"/>
  <c r="I18" i="6"/>
  <c r="J19" i="6"/>
  <c r="I22" i="6"/>
  <c r="S7" i="6"/>
  <c r="M7" i="6"/>
  <c r="AE7" i="7"/>
  <c r="Y7" i="7"/>
  <c r="M7" i="7"/>
  <c r="K55" i="12" l="1"/>
  <c r="I55" i="12"/>
  <c r="K54" i="12"/>
  <c r="M54" i="12"/>
  <c r="K53" i="12"/>
  <c r="I53" i="12"/>
  <c r="K51" i="12"/>
  <c r="I51" i="12"/>
  <c r="K50" i="12"/>
  <c r="I50" i="12"/>
  <c r="K49" i="12"/>
  <c r="I49" i="12"/>
  <c r="L55" i="12"/>
  <c r="J55" i="12"/>
  <c r="H55" i="12"/>
  <c r="L54" i="12"/>
  <c r="J54" i="12"/>
  <c r="H54" i="12"/>
  <c r="L53" i="12"/>
  <c r="J53" i="12"/>
  <c r="H53" i="12"/>
  <c r="H52" i="12"/>
  <c r="L52" i="12"/>
  <c r="J52" i="12"/>
  <c r="L51" i="12"/>
  <c r="J51" i="12"/>
  <c r="H51" i="12"/>
  <c r="L50" i="12"/>
  <c r="J50" i="12"/>
  <c r="H50" i="12"/>
  <c r="K48" i="12"/>
  <c r="I48" i="12"/>
  <c r="K47" i="12"/>
  <c r="I47" i="12"/>
  <c r="K46" i="12"/>
  <c r="I46" i="12"/>
  <c r="K45" i="12"/>
  <c r="I45" i="12"/>
  <c r="K44" i="12"/>
  <c r="I44" i="12"/>
  <c r="K43" i="12"/>
  <c r="I43" i="12"/>
  <c r="K42" i="12"/>
  <c r="I42" i="12"/>
  <c r="K41" i="12"/>
  <c r="I41" i="12"/>
  <c r="K39" i="12"/>
  <c r="I39" i="12"/>
  <c r="K38" i="12"/>
  <c r="I38" i="12"/>
  <c r="K37" i="12"/>
  <c r="I37" i="12"/>
  <c r="K36" i="12"/>
  <c r="I36" i="12"/>
  <c r="K35" i="12"/>
  <c r="I35" i="12"/>
  <c r="K34" i="12"/>
  <c r="I34" i="12"/>
  <c r="K33" i="12"/>
  <c r="I33" i="12"/>
  <c r="K32" i="12"/>
  <c r="M32" i="12"/>
  <c r="I31" i="12"/>
  <c r="K31" i="12"/>
  <c r="K29" i="12"/>
  <c r="I29" i="12"/>
  <c r="K28" i="12"/>
  <c r="I28" i="12"/>
  <c r="K27" i="12"/>
  <c r="I27" i="12"/>
  <c r="K26" i="12"/>
  <c r="I26" i="12"/>
  <c r="K25" i="12"/>
  <c r="I25" i="12"/>
  <c r="K24" i="12"/>
  <c r="I24" i="12"/>
  <c r="K23" i="12"/>
  <c r="I23" i="12"/>
  <c r="K22" i="12"/>
  <c r="I22" i="12"/>
  <c r="K21" i="12"/>
  <c r="I21" i="12"/>
  <c r="L49" i="12"/>
  <c r="J49" i="12"/>
  <c r="H49" i="12"/>
  <c r="G49" i="12" s="1"/>
  <c r="L48" i="12"/>
  <c r="J48" i="12"/>
  <c r="H48" i="12"/>
  <c r="L47" i="12"/>
  <c r="J47" i="12"/>
  <c r="H47" i="12"/>
  <c r="L46" i="12"/>
  <c r="J46" i="12"/>
  <c r="H46" i="12"/>
  <c r="L45" i="12"/>
  <c r="J45" i="12"/>
  <c r="H45" i="12"/>
  <c r="G45" i="12" s="1"/>
  <c r="L44" i="12"/>
  <c r="J44" i="12"/>
  <c r="H44" i="12"/>
  <c r="L43" i="12"/>
  <c r="J43" i="12"/>
  <c r="H43" i="12"/>
  <c r="L42" i="12"/>
  <c r="J42" i="12"/>
  <c r="H42" i="12"/>
  <c r="L41" i="12"/>
  <c r="J41" i="12"/>
  <c r="H41" i="12"/>
  <c r="L39" i="12"/>
  <c r="J39" i="12"/>
  <c r="H39" i="12"/>
  <c r="L38" i="12"/>
  <c r="J38" i="12"/>
  <c r="H38" i="12"/>
  <c r="L37" i="12"/>
  <c r="J37" i="12"/>
  <c r="H37" i="12"/>
  <c r="L36" i="12"/>
  <c r="J36" i="12"/>
  <c r="H36" i="12"/>
  <c r="L35" i="12"/>
  <c r="J35" i="12"/>
  <c r="H35" i="12"/>
  <c r="L34" i="12"/>
  <c r="J34" i="12"/>
  <c r="H34" i="12"/>
  <c r="L33" i="12"/>
  <c r="J33" i="12"/>
  <c r="H33" i="12"/>
  <c r="H32" i="12"/>
  <c r="L32" i="12"/>
  <c r="J32" i="12"/>
  <c r="L31" i="12"/>
  <c r="J31" i="12"/>
  <c r="H31" i="12"/>
  <c r="L29" i="12"/>
  <c r="J29" i="12"/>
  <c r="H29" i="12"/>
  <c r="L28" i="12"/>
  <c r="J28" i="12"/>
  <c r="H28" i="12"/>
  <c r="L27" i="12"/>
  <c r="J27" i="12"/>
  <c r="H27" i="12"/>
  <c r="L26" i="12"/>
  <c r="J26" i="12"/>
  <c r="H26" i="12"/>
  <c r="L25" i="12"/>
  <c r="J25" i="12"/>
  <c r="H25" i="12"/>
  <c r="L24" i="12"/>
  <c r="J24" i="12"/>
  <c r="H24" i="12"/>
  <c r="L23" i="12"/>
  <c r="J23" i="12"/>
  <c r="H23" i="12"/>
  <c r="K20" i="12"/>
  <c r="I20" i="12"/>
  <c r="K18" i="12"/>
  <c r="I18" i="12"/>
  <c r="K17" i="12"/>
  <c r="I17" i="12"/>
  <c r="K16" i="12"/>
  <c r="I16" i="12"/>
  <c r="K15" i="12"/>
  <c r="I15" i="12"/>
  <c r="K14" i="12"/>
  <c r="I14" i="12"/>
  <c r="K13" i="12"/>
  <c r="I13" i="12"/>
  <c r="K12" i="12"/>
  <c r="I12" i="12"/>
  <c r="K11" i="12"/>
  <c r="I11" i="12"/>
  <c r="K10" i="12"/>
  <c r="I10" i="12"/>
  <c r="K9" i="12"/>
  <c r="I9" i="12"/>
  <c r="K8" i="12"/>
  <c r="I8" i="12"/>
  <c r="L22" i="12"/>
  <c r="J22" i="12"/>
  <c r="H22" i="12"/>
  <c r="L21" i="12"/>
  <c r="J21" i="12"/>
  <c r="H21" i="12"/>
  <c r="L20" i="12"/>
  <c r="J20" i="12"/>
  <c r="H20" i="12"/>
  <c r="L19" i="12"/>
  <c r="L18" i="12"/>
  <c r="J18" i="12"/>
  <c r="H18" i="12"/>
  <c r="L17" i="12"/>
  <c r="J17" i="12"/>
  <c r="H17" i="12"/>
  <c r="L16" i="12"/>
  <c r="J16" i="12"/>
  <c r="H16" i="12"/>
  <c r="L15" i="12"/>
  <c r="J15" i="12"/>
  <c r="H15" i="12"/>
  <c r="L14" i="12"/>
  <c r="J14" i="12"/>
  <c r="H14" i="12"/>
  <c r="L13" i="12"/>
  <c r="J13" i="12"/>
  <c r="H13" i="12"/>
  <c r="L12" i="12"/>
  <c r="J12" i="12"/>
  <c r="H12" i="12"/>
  <c r="L11" i="12"/>
  <c r="J11" i="12"/>
  <c r="H11" i="12"/>
  <c r="L10" i="12"/>
  <c r="J10" i="12"/>
  <c r="H10" i="12"/>
  <c r="L9" i="12"/>
  <c r="J9" i="12"/>
  <c r="H9" i="12"/>
  <c r="L8" i="12"/>
  <c r="J8" i="12"/>
  <c r="H8" i="12"/>
  <c r="G55" i="12"/>
  <c r="M55" i="12"/>
  <c r="I54" i="12"/>
  <c r="M53" i="12"/>
  <c r="K52" i="12"/>
  <c r="I52" i="12"/>
  <c r="M52" i="12"/>
  <c r="M50" i="12"/>
  <c r="M48" i="12"/>
  <c r="M46" i="12"/>
  <c r="M44" i="12"/>
  <c r="M42" i="12"/>
  <c r="M39" i="12"/>
  <c r="M37" i="12"/>
  <c r="M35" i="12"/>
  <c r="M33" i="12"/>
  <c r="I32" i="12"/>
  <c r="M31" i="12"/>
  <c r="L30" i="12"/>
  <c r="J30" i="12"/>
  <c r="H30" i="12"/>
  <c r="M51" i="12"/>
  <c r="M49" i="12"/>
  <c r="M47" i="12"/>
  <c r="M45" i="12"/>
  <c r="M43" i="12"/>
  <c r="M41" i="12"/>
  <c r="M38" i="12"/>
  <c r="M36" i="12"/>
  <c r="M34" i="12"/>
  <c r="K30" i="12"/>
  <c r="I30" i="12"/>
  <c r="M30" i="12"/>
  <c r="M28" i="12"/>
  <c r="M26" i="12"/>
  <c r="M24" i="12"/>
  <c r="M22" i="12"/>
  <c r="M20" i="12"/>
  <c r="J19" i="12"/>
  <c r="H19" i="12"/>
  <c r="M29" i="12"/>
  <c r="M27" i="12"/>
  <c r="M25" i="12"/>
  <c r="M23" i="12"/>
  <c r="M21" i="12"/>
  <c r="K19" i="12"/>
  <c r="I19" i="12"/>
  <c r="M19" i="12"/>
  <c r="M18" i="12"/>
  <c r="M16" i="12"/>
  <c r="M14" i="12"/>
  <c r="M12" i="12"/>
  <c r="M10" i="12"/>
  <c r="M8" i="12"/>
  <c r="M17" i="12"/>
  <c r="M15" i="12"/>
  <c r="M13" i="12"/>
  <c r="M11" i="12"/>
  <c r="M9" i="12"/>
  <c r="AE7" i="12"/>
  <c r="I103" i="13"/>
  <c r="K102" i="13"/>
  <c r="K101" i="13"/>
  <c r="K100" i="13"/>
  <c r="K99" i="13"/>
  <c r="K98" i="13"/>
  <c r="K97" i="13"/>
  <c r="K96" i="13"/>
  <c r="K95" i="13"/>
  <c r="K94" i="13"/>
  <c r="I93" i="13"/>
  <c r="K92" i="13"/>
  <c r="K103" i="13"/>
  <c r="I102" i="13"/>
  <c r="I101" i="13"/>
  <c r="I100" i="13"/>
  <c r="I99" i="13"/>
  <c r="I98" i="13"/>
  <c r="I97" i="13"/>
  <c r="I96" i="13"/>
  <c r="I95" i="13"/>
  <c r="I94" i="13"/>
  <c r="K93" i="13"/>
  <c r="I92" i="13"/>
  <c r="K91" i="13"/>
  <c r="K90" i="13"/>
  <c r="I90" i="13"/>
  <c r="K89" i="13"/>
  <c r="I89" i="13"/>
  <c r="K88" i="13"/>
  <c r="I88" i="13"/>
  <c r="I87" i="13"/>
  <c r="K87" i="13"/>
  <c r="K86" i="13"/>
  <c r="L108" i="13"/>
  <c r="J108" i="13"/>
  <c r="L107" i="13"/>
  <c r="J107" i="13"/>
  <c r="H107" i="13"/>
  <c r="L106" i="13"/>
  <c r="J106" i="13"/>
  <c r="L105" i="13"/>
  <c r="J105" i="13"/>
  <c r="H105" i="13"/>
  <c r="L104" i="13"/>
  <c r="J104" i="13"/>
  <c r="I85" i="13"/>
  <c r="K85" i="13"/>
  <c r="K84" i="13"/>
  <c r="K83" i="13"/>
  <c r="K82" i="13"/>
  <c r="I81" i="13"/>
  <c r="K81" i="13"/>
  <c r="K80" i="13"/>
  <c r="I79" i="13"/>
  <c r="K79" i="13"/>
  <c r="K78" i="13"/>
  <c r="I76" i="13"/>
  <c r="K76" i="13"/>
  <c r="K75" i="13"/>
  <c r="K74" i="13"/>
  <c r="K73" i="13"/>
  <c r="I71" i="13"/>
  <c r="K70" i="13"/>
  <c r="I70" i="13"/>
  <c r="K69" i="13"/>
  <c r="I69" i="13"/>
  <c r="K68" i="13"/>
  <c r="I68" i="13"/>
  <c r="K67" i="13"/>
  <c r="I67" i="13"/>
  <c r="K66" i="13"/>
  <c r="I66" i="13"/>
  <c r="K65" i="13"/>
  <c r="I65" i="13"/>
  <c r="K64" i="13"/>
  <c r="I64" i="13"/>
  <c r="K63" i="13"/>
  <c r="I63" i="13"/>
  <c r="K62" i="13"/>
  <c r="I62" i="13"/>
  <c r="K61" i="13"/>
  <c r="I61" i="13"/>
  <c r="K60" i="13"/>
  <c r="I60" i="13"/>
  <c r="K59" i="13"/>
  <c r="I59" i="13"/>
  <c r="K58" i="13"/>
  <c r="I58" i="13"/>
  <c r="K57" i="13"/>
  <c r="I57" i="13"/>
  <c r="K56" i="13"/>
  <c r="M56" i="13"/>
  <c r="I55" i="13"/>
  <c r="K55" i="13"/>
  <c r="K54" i="13"/>
  <c r="M54" i="13"/>
  <c r="I53" i="13"/>
  <c r="K53" i="13"/>
  <c r="K52" i="13"/>
  <c r="M52" i="13"/>
  <c r="I51" i="13"/>
  <c r="K51" i="13"/>
  <c r="K50" i="13"/>
  <c r="M50" i="13"/>
  <c r="K49" i="13"/>
  <c r="I49" i="13"/>
  <c r="K48" i="13"/>
  <c r="M48" i="13"/>
  <c r="K47" i="13"/>
  <c r="I47" i="13"/>
  <c r="K46" i="13"/>
  <c r="M46" i="13"/>
  <c r="K45" i="13"/>
  <c r="I45" i="13"/>
  <c r="I86" i="13"/>
  <c r="I84" i="13"/>
  <c r="I83" i="13"/>
  <c r="I82" i="13"/>
  <c r="I80" i="13"/>
  <c r="I78" i="13"/>
  <c r="I75" i="13"/>
  <c r="I74" i="13"/>
  <c r="I73" i="13"/>
  <c r="K71" i="13"/>
  <c r="K108" i="13"/>
  <c r="I108" i="13"/>
  <c r="K107" i="13"/>
  <c r="I107" i="13"/>
  <c r="K106" i="13"/>
  <c r="I106" i="13"/>
  <c r="K105" i="13"/>
  <c r="I105" i="13"/>
  <c r="K104" i="13"/>
  <c r="I104" i="13"/>
  <c r="L103" i="13"/>
  <c r="J103" i="13"/>
  <c r="H103" i="13"/>
  <c r="L102" i="13"/>
  <c r="J102" i="13"/>
  <c r="L101" i="13"/>
  <c r="J101" i="13"/>
  <c r="H101" i="13"/>
  <c r="L100" i="13"/>
  <c r="J100" i="13"/>
  <c r="H100" i="13"/>
  <c r="L99" i="13"/>
  <c r="J99" i="13"/>
  <c r="H99" i="13"/>
  <c r="L98" i="13"/>
  <c r="J98" i="13"/>
  <c r="H98" i="13"/>
  <c r="L97" i="13"/>
  <c r="J97" i="13"/>
  <c r="H97" i="13"/>
  <c r="L96" i="13"/>
  <c r="J96" i="13"/>
  <c r="H96" i="13"/>
  <c r="L95" i="13"/>
  <c r="J95" i="13"/>
  <c r="H95" i="13"/>
  <c r="L94" i="13"/>
  <c r="J94" i="13"/>
  <c r="H94" i="13"/>
  <c r="L93" i="13"/>
  <c r="J93" i="13"/>
  <c r="H93" i="13"/>
  <c r="L92" i="13"/>
  <c r="J92" i="13"/>
  <c r="H92" i="13"/>
  <c r="L91" i="13"/>
  <c r="J91" i="13"/>
  <c r="H91" i="13"/>
  <c r="L90" i="13"/>
  <c r="J90" i="13"/>
  <c r="H90" i="13"/>
  <c r="L89" i="13"/>
  <c r="J89" i="13"/>
  <c r="H89" i="13"/>
  <c r="L88" i="13"/>
  <c r="J88" i="13"/>
  <c r="H88" i="13"/>
  <c r="L87" i="13"/>
  <c r="J87" i="13"/>
  <c r="H87" i="13"/>
  <c r="L86" i="13"/>
  <c r="J86" i="13"/>
  <c r="L85" i="13"/>
  <c r="J85" i="13"/>
  <c r="H85" i="13"/>
  <c r="L84" i="13"/>
  <c r="J84" i="13"/>
  <c r="H84" i="13"/>
  <c r="L83" i="13"/>
  <c r="J83" i="13"/>
  <c r="H83" i="13"/>
  <c r="L82" i="13"/>
  <c r="J82" i="13"/>
  <c r="L81" i="13"/>
  <c r="J81" i="13"/>
  <c r="H81" i="13"/>
  <c r="K44" i="13"/>
  <c r="M44" i="13"/>
  <c r="K43" i="13"/>
  <c r="I43" i="13"/>
  <c r="K40" i="13"/>
  <c r="M40" i="13"/>
  <c r="K39" i="13"/>
  <c r="I39" i="13"/>
  <c r="K38" i="13"/>
  <c r="K36" i="13"/>
  <c r="K35" i="13"/>
  <c r="I35" i="13"/>
  <c r="K34" i="13"/>
  <c r="K32" i="13"/>
  <c r="K30" i="13"/>
  <c r="I30" i="13"/>
  <c r="K28" i="13"/>
  <c r="K25" i="13"/>
  <c r="I25" i="13"/>
  <c r="K24" i="13"/>
  <c r="I24" i="13"/>
  <c r="K23" i="13"/>
  <c r="I23" i="13"/>
  <c r="K21" i="13"/>
  <c r="I21" i="13"/>
  <c r="K20" i="13"/>
  <c r="I20" i="13"/>
  <c r="K19" i="13"/>
  <c r="K17" i="13"/>
  <c r="I17" i="13"/>
  <c r="K16" i="13"/>
  <c r="I16" i="13"/>
  <c r="K15" i="13"/>
  <c r="L80" i="13"/>
  <c r="J80" i="13"/>
  <c r="L79" i="13"/>
  <c r="J79" i="13"/>
  <c r="H79" i="13"/>
  <c r="L78" i="13"/>
  <c r="J78" i="13"/>
  <c r="L76" i="13"/>
  <c r="J76" i="13"/>
  <c r="H76" i="13"/>
  <c r="L75" i="13"/>
  <c r="J75" i="13"/>
  <c r="H75" i="13"/>
  <c r="L74" i="13"/>
  <c r="J74" i="13"/>
  <c r="H74" i="13"/>
  <c r="L73" i="13"/>
  <c r="J73" i="13"/>
  <c r="H73" i="13"/>
  <c r="L71" i="13"/>
  <c r="J71" i="13"/>
  <c r="H71" i="13"/>
  <c r="L70" i="13"/>
  <c r="J70" i="13"/>
  <c r="H70" i="13"/>
  <c r="L69" i="13"/>
  <c r="J69" i="13"/>
  <c r="H69" i="13"/>
  <c r="L68" i="13"/>
  <c r="J68" i="13"/>
  <c r="H68" i="13"/>
  <c r="L67" i="13"/>
  <c r="J67" i="13"/>
  <c r="H67" i="13"/>
  <c r="L66" i="13"/>
  <c r="J66" i="13"/>
  <c r="H66" i="13"/>
  <c r="L65" i="13"/>
  <c r="J65" i="13"/>
  <c r="H65" i="13"/>
  <c r="L64" i="13"/>
  <c r="J64" i="13"/>
  <c r="H64" i="13"/>
  <c r="L63" i="13"/>
  <c r="J63" i="13"/>
  <c r="H63" i="13"/>
  <c r="L62" i="13"/>
  <c r="J62" i="13"/>
  <c r="H62" i="13"/>
  <c r="L61" i="13"/>
  <c r="J61" i="13"/>
  <c r="H61" i="13"/>
  <c r="L60" i="13"/>
  <c r="J60" i="13"/>
  <c r="H60" i="13"/>
  <c r="L59" i="13"/>
  <c r="J59" i="13"/>
  <c r="H59" i="13"/>
  <c r="L58" i="13"/>
  <c r="J58" i="13"/>
  <c r="H58" i="13"/>
  <c r="L57" i="13"/>
  <c r="J57" i="13"/>
  <c r="H57" i="13"/>
  <c r="H56" i="13"/>
  <c r="L56" i="13"/>
  <c r="J56" i="13"/>
  <c r="L55" i="13"/>
  <c r="J55" i="13"/>
  <c r="H55" i="13"/>
  <c r="H54" i="13"/>
  <c r="L54" i="13"/>
  <c r="J54" i="13"/>
  <c r="L53" i="13"/>
  <c r="J53" i="13"/>
  <c r="H53" i="13"/>
  <c r="H52" i="13"/>
  <c r="L52" i="13"/>
  <c r="J52" i="13"/>
  <c r="L51" i="13"/>
  <c r="J51" i="13"/>
  <c r="H51" i="13"/>
  <c r="J50" i="13"/>
  <c r="H50" i="13"/>
  <c r="L50" i="13"/>
  <c r="L49" i="13"/>
  <c r="K13" i="13"/>
  <c r="I13" i="13"/>
  <c r="K12" i="13"/>
  <c r="I12" i="13"/>
  <c r="K11" i="13"/>
  <c r="K9" i="13"/>
  <c r="I9" i="13"/>
  <c r="K8" i="13"/>
  <c r="I8" i="13"/>
  <c r="J49" i="13"/>
  <c r="H49" i="13"/>
  <c r="J48" i="13"/>
  <c r="H48" i="13"/>
  <c r="L48" i="13"/>
  <c r="L47" i="13"/>
  <c r="J47" i="13"/>
  <c r="H47" i="13"/>
  <c r="J46" i="13"/>
  <c r="H46" i="13"/>
  <c r="L46" i="13"/>
  <c r="L45" i="13"/>
  <c r="J45" i="13"/>
  <c r="H45" i="13"/>
  <c r="J44" i="13"/>
  <c r="H44" i="13"/>
  <c r="L44" i="13"/>
  <c r="L43" i="13"/>
  <c r="M43" i="13"/>
  <c r="L42" i="13"/>
  <c r="L41" i="13"/>
  <c r="J41" i="13"/>
  <c r="H41" i="13"/>
  <c r="L39" i="13"/>
  <c r="L37" i="13"/>
  <c r="J37" i="13"/>
  <c r="L36" i="13"/>
  <c r="J36" i="13"/>
  <c r="L35" i="13"/>
  <c r="L33" i="13"/>
  <c r="J33" i="13"/>
  <c r="L32" i="13"/>
  <c r="J32" i="13"/>
  <c r="L31" i="13"/>
  <c r="L29" i="13"/>
  <c r="J29" i="13"/>
  <c r="L28" i="13"/>
  <c r="J28" i="13"/>
  <c r="L27" i="13"/>
  <c r="L26" i="13"/>
  <c r="J26" i="13"/>
  <c r="H26" i="13"/>
  <c r="L25" i="13"/>
  <c r="J25" i="13"/>
  <c r="L24" i="13"/>
  <c r="J24" i="13"/>
  <c r="H24" i="13"/>
  <c r="L23" i="13"/>
  <c r="L22" i="13"/>
  <c r="J22" i="13"/>
  <c r="L21" i="13"/>
  <c r="J21" i="13"/>
  <c r="L20" i="13"/>
  <c r="L18" i="13"/>
  <c r="J18" i="13"/>
  <c r="L17" i="13"/>
  <c r="J17" i="13"/>
  <c r="L16" i="13"/>
  <c r="L14" i="13"/>
  <c r="J14" i="13"/>
  <c r="L13" i="13"/>
  <c r="J13" i="13"/>
  <c r="L12" i="13"/>
  <c r="L10" i="13"/>
  <c r="J10" i="13"/>
  <c r="L9" i="13"/>
  <c r="J9" i="13"/>
  <c r="L8" i="13"/>
  <c r="M102" i="13"/>
  <c r="H102" i="13"/>
  <c r="M100" i="13"/>
  <c r="M98" i="13"/>
  <c r="M96" i="13"/>
  <c r="M94" i="13"/>
  <c r="M92" i="13"/>
  <c r="M90" i="13"/>
  <c r="M88" i="13"/>
  <c r="M86" i="13"/>
  <c r="H86" i="13"/>
  <c r="M84" i="13"/>
  <c r="M82" i="13"/>
  <c r="H82" i="13"/>
  <c r="M80" i="13"/>
  <c r="H80" i="13"/>
  <c r="M78" i="13"/>
  <c r="H78" i="13"/>
  <c r="M75" i="13"/>
  <c r="M73" i="13"/>
  <c r="K72" i="13"/>
  <c r="I72" i="13"/>
  <c r="M108" i="13"/>
  <c r="H108" i="13"/>
  <c r="M106" i="13"/>
  <c r="H106" i="13"/>
  <c r="M104" i="13"/>
  <c r="H104" i="13"/>
  <c r="M107" i="13"/>
  <c r="M105" i="13"/>
  <c r="M103" i="13"/>
  <c r="M101" i="13"/>
  <c r="M99" i="13"/>
  <c r="M97" i="13"/>
  <c r="M95" i="13"/>
  <c r="M93" i="13"/>
  <c r="M91" i="13"/>
  <c r="M89" i="13"/>
  <c r="M87" i="13"/>
  <c r="M85" i="13"/>
  <c r="M83" i="13"/>
  <c r="M81" i="13"/>
  <c r="M79" i="13"/>
  <c r="M76" i="13"/>
  <c r="M74" i="13"/>
  <c r="L72" i="13"/>
  <c r="J72" i="13"/>
  <c r="H72" i="13"/>
  <c r="M71" i="13"/>
  <c r="M69" i="13"/>
  <c r="M67" i="13"/>
  <c r="M65" i="13"/>
  <c r="M63" i="13"/>
  <c r="M61" i="13"/>
  <c r="M59" i="13"/>
  <c r="M57" i="13"/>
  <c r="I56" i="13"/>
  <c r="M55" i="13"/>
  <c r="I54" i="13"/>
  <c r="M53" i="13"/>
  <c r="I52" i="13"/>
  <c r="M51" i="13"/>
  <c r="I50" i="13"/>
  <c r="M49" i="13"/>
  <c r="I48" i="13"/>
  <c r="M47" i="13"/>
  <c r="I46" i="13"/>
  <c r="M45" i="13"/>
  <c r="I44" i="13"/>
  <c r="H42" i="13"/>
  <c r="K41" i="13"/>
  <c r="I41" i="13"/>
  <c r="M72" i="13"/>
  <c r="M70" i="13"/>
  <c r="M68" i="13"/>
  <c r="M66" i="13"/>
  <c r="M64" i="13"/>
  <c r="M62" i="13"/>
  <c r="M60" i="13"/>
  <c r="M58" i="13"/>
  <c r="J43" i="13"/>
  <c r="H43" i="13"/>
  <c r="K42" i="13"/>
  <c r="I42" i="13"/>
  <c r="M42" i="13"/>
  <c r="M41" i="13"/>
  <c r="L40" i="13"/>
  <c r="J40" i="13"/>
  <c r="H40" i="13"/>
  <c r="I40" i="13"/>
  <c r="H39" i="13"/>
  <c r="L38" i="13"/>
  <c r="J38" i="13"/>
  <c r="H38" i="13"/>
  <c r="M38" i="13"/>
  <c r="K37" i="13"/>
  <c r="I37" i="13"/>
  <c r="M37" i="13"/>
  <c r="I36" i="13"/>
  <c r="H35" i="13"/>
  <c r="L34" i="13"/>
  <c r="J34" i="13"/>
  <c r="H34" i="13"/>
  <c r="M34" i="13"/>
  <c r="K33" i="13"/>
  <c r="I33" i="13"/>
  <c r="M33" i="13"/>
  <c r="I32" i="13"/>
  <c r="H31" i="13"/>
  <c r="L30" i="13"/>
  <c r="J30" i="13"/>
  <c r="H30" i="13"/>
  <c r="M30" i="13"/>
  <c r="K29" i="13"/>
  <c r="I29" i="13"/>
  <c r="M29" i="13"/>
  <c r="I28" i="13"/>
  <c r="H27" i="13"/>
  <c r="K26" i="13"/>
  <c r="I26" i="13"/>
  <c r="M39" i="13"/>
  <c r="H37" i="13"/>
  <c r="H36" i="13"/>
  <c r="M36" i="13"/>
  <c r="M35" i="13"/>
  <c r="H33" i="13"/>
  <c r="H32" i="13"/>
  <c r="M32" i="13"/>
  <c r="K31" i="13"/>
  <c r="I31" i="13"/>
  <c r="M31" i="13"/>
  <c r="H29" i="13"/>
  <c r="H28" i="13"/>
  <c r="M28" i="13"/>
  <c r="K27" i="13"/>
  <c r="I27" i="13"/>
  <c r="M27" i="13"/>
  <c r="M25" i="13"/>
  <c r="H25" i="13"/>
  <c r="M23" i="13"/>
  <c r="H22" i="13"/>
  <c r="H21" i="13"/>
  <c r="M21" i="13"/>
  <c r="M20" i="13"/>
  <c r="H18" i="13"/>
  <c r="H17" i="13"/>
  <c r="M17" i="13"/>
  <c r="M16" i="13"/>
  <c r="H14" i="13"/>
  <c r="H13" i="13"/>
  <c r="M13" i="13"/>
  <c r="M12" i="13"/>
  <c r="H10" i="13"/>
  <c r="H9" i="13"/>
  <c r="M9" i="13"/>
  <c r="M8" i="13"/>
  <c r="M26" i="13"/>
  <c r="M24" i="13"/>
  <c r="J23" i="13"/>
  <c r="H23" i="13"/>
  <c r="K22" i="13"/>
  <c r="I22" i="13"/>
  <c r="M22" i="13"/>
  <c r="H20" i="13"/>
  <c r="L19" i="13"/>
  <c r="J19" i="13"/>
  <c r="H19" i="13"/>
  <c r="M19" i="13"/>
  <c r="K18" i="13"/>
  <c r="I18" i="13"/>
  <c r="M18" i="13"/>
  <c r="H16" i="13"/>
  <c r="L15" i="13"/>
  <c r="J15" i="13"/>
  <c r="H15" i="13"/>
  <c r="M15" i="13"/>
  <c r="K14" i="13"/>
  <c r="I14" i="13"/>
  <c r="M14" i="13"/>
  <c r="H12" i="13"/>
  <c r="L11" i="13"/>
  <c r="J11" i="13"/>
  <c r="H11" i="13"/>
  <c r="M11" i="13"/>
  <c r="K10" i="13"/>
  <c r="I10" i="13"/>
  <c r="M10" i="13"/>
  <c r="H8" i="13"/>
  <c r="J121" i="14"/>
  <c r="K121" i="14"/>
  <c r="M121" i="14"/>
  <c r="K118" i="14"/>
  <c r="I118" i="14"/>
  <c r="K117" i="14"/>
  <c r="M117" i="14"/>
  <c r="K116" i="14"/>
  <c r="I116" i="14"/>
  <c r="K115" i="14"/>
  <c r="M115" i="14"/>
  <c r="K114" i="14"/>
  <c r="I114" i="14"/>
  <c r="K113" i="14"/>
  <c r="M113" i="14"/>
  <c r="K112" i="14"/>
  <c r="I112" i="14"/>
  <c r="K111" i="14"/>
  <c r="M111" i="14"/>
  <c r="K110" i="14"/>
  <c r="I110" i="14"/>
  <c r="K109" i="14"/>
  <c r="M109" i="14"/>
  <c r="K108" i="14"/>
  <c r="I108" i="14"/>
  <c r="K107" i="14"/>
  <c r="M107" i="14"/>
  <c r="I106" i="14"/>
  <c r="K106" i="14"/>
  <c r="K105" i="14"/>
  <c r="M105" i="14"/>
  <c r="I104" i="14"/>
  <c r="K104" i="14"/>
  <c r="K103" i="14"/>
  <c r="M103" i="14"/>
  <c r="I102" i="14"/>
  <c r="K102" i="14"/>
  <c r="K101" i="14"/>
  <c r="M101" i="14"/>
  <c r="K100" i="14"/>
  <c r="I100" i="14"/>
  <c r="K99" i="14"/>
  <c r="M99" i="14"/>
  <c r="K98" i="14"/>
  <c r="K96" i="14"/>
  <c r="K95" i="14"/>
  <c r="I95" i="14"/>
  <c r="K94" i="14"/>
  <c r="K92" i="14"/>
  <c r="K90" i="14"/>
  <c r="I90" i="14"/>
  <c r="K89" i="14"/>
  <c r="I89" i="14"/>
  <c r="K88" i="14"/>
  <c r="K86" i="14"/>
  <c r="I86" i="14"/>
  <c r="L121" i="14"/>
  <c r="H121" i="14"/>
  <c r="L118" i="14"/>
  <c r="J118" i="14"/>
  <c r="H118" i="14"/>
  <c r="L117" i="14"/>
  <c r="J117" i="14"/>
  <c r="H117" i="14"/>
  <c r="L116" i="14"/>
  <c r="J116" i="14"/>
  <c r="H116" i="14"/>
  <c r="L115" i="14"/>
  <c r="J115" i="14"/>
  <c r="H115" i="14"/>
  <c r="L114" i="14"/>
  <c r="J114" i="14"/>
  <c r="H114" i="14"/>
  <c r="L113" i="14"/>
  <c r="J113" i="14"/>
  <c r="H113" i="14"/>
  <c r="L112" i="14"/>
  <c r="J112" i="14"/>
  <c r="H112" i="14"/>
  <c r="L111" i="14"/>
  <c r="J111" i="14"/>
  <c r="H111" i="14"/>
  <c r="L110" i="14"/>
  <c r="J110" i="14"/>
  <c r="H110" i="14"/>
  <c r="L109" i="14"/>
  <c r="J109" i="14"/>
  <c r="H109" i="14"/>
  <c r="L108" i="14"/>
  <c r="J108" i="14"/>
  <c r="H108" i="14"/>
  <c r="L107" i="14"/>
  <c r="J107" i="14"/>
  <c r="H107" i="14"/>
  <c r="L106" i="14"/>
  <c r="J106" i="14"/>
  <c r="H106" i="14"/>
  <c r="H105" i="14"/>
  <c r="L105" i="14"/>
  <c r="J105" i="14"/>
  <c r="L104" i="14"/>
  <c r="J104" i="14"/>
  <c r="H104" i="14"/>
  <c r="H103" i="14"/>
  <c r="L103" i="14"/>
  <c r="J103" i="14"/>
  <c r="L102" i="14"/>
  <c r="J102" i="14"/>
  <c r="H102" i="14"/>
  <c r="J101" i="14"/>
  <c r="H101" i="14"/>
  <c r="L101" i="14"/>
  <c r="L100" i="14"/>
  <c r="J100" i="14"/>
  <c r="H100" i="14"/>
  <c r="J99" i="14"/>
  <c r="H99" i="14"/>
  <c r="L99" i="14"/>
  <c r="L97" i="14"/>
  <c r="J97" i="14"/>
  <c r="L96" i="14"/>
  <c r="J96" i="14"/>
  <c r="L95" i="14"/>
  <c r="L93" i="14"/>
  <c r="J93" i="14"/>
  <c r="L92" i="14"/>
  <c r="L91" i="14"/>
  <c r="J91" i="14"/>
  <c r="L90" i="14"/>
  <c r="J90" i="14"/>
  <c r="L89" i="14"/>
  <c r="L87" i="14"/>
  <c r="J87" i="14"/>
  <c r="L86" i="14"/>
  <c r="K84" i="14"/>
  <c r="I84" i="14"/>
  <c r="K83" i="14"/>
  <c r="K81" i="14"/>
  <c r="I81" i="14"/>
  <c r="K80" i="14"/>
  <c r="I80" i="14"/>
  <c r="K79" i="14"/>
  <c r="I79" i="14"/>
  <c r="K78" i="14"/>
  <c r="I78" i="14"/>
  <c r="K77" i="14"/>
  <c r="I77" i="14"/>
  <c r="K76" i="14"/>
  <c r="I76" i="14"/>
  <c r="K75" i="14"/>
  <c r="I75" i="14"/>
  <c r="K74" i="14"/>
  <c r="I74" i="14"/>
  <c r="K73" i="14"/>
  <c r="I73" i="14"/>
  <c r="K72" i="14"/>
  <c r="I72" i="14"/>
  <c r="K71" i="14"/>
  <c r="I71" i="14"/>
  <c r="K70" i="14"/>
  <c r="I70" i="14"/>
  <c r="K69" i="14"/>
  <c r="I69" i="14"/>
  <c r="K68" i="14"/>
  <c r="I68" i="14"/>
  <c r="K67" i="14"/>
  <c r="K65" i="14"/>
  <c r="I65" i="14"/>
  <c r="K64" i="14"/>
  <c r="I64" i="14"/>
  <c r="K63" i="14"/>
  <c r="K61" i="14"/>
  <c r="I61" i="14"/>
  <c r="K60" i="14"/>
  <c r="I60" i="14"/>
  <c r="K59" i="14"/>
  <c r="K57" i="14"/>
  <c r="I57" i="14"/>
  <c r="K56" i="14"/>
  <c r="I56" i="14"/>
  <c r="K55" i="14"/>
  <c r="K53" i="14"/>
  <c r="I53" i="14"/>
  <c r="K52" i="14"/>
  <c r="I52" i="14"/>
  <c r="K51" i="14"/>
  <c r="K49" i="14"/>
  <c r="I49" i="14"/>
  <c r="K48" i="14"/>
  <c r="I48" i="14"/>
  <c r="K47" i="14"/>
  <c r="K45" i="14"/>
  <c r="I45" i="14"/>
  <c r="K44" i="14"/>
  <c r="I44" i="14"/>
  <c r="K43" i="14"/>
  <c r="J86" i="14"/>
  <c r="L84" i="14"/>
  <c r="L82" i="14"/>
  <c r="J82" i="14"/>
  <c r="L81" i="14"/>
  <c r="J81" i="14"/>
  <c r="L80" i="14"/>
  <c r="J80" i="14"/>
  <c r="L79" i="14"/>
  <c r="J79" i="14"/>
  <c r="H79" i="14"/>
  <c r="L78" i="14"/>
  <c r="J78" i="14"/>
  <c r="L77" i="14"/>
  <c r="J77" i="14"/>
  <c r="H77" i="14"/>
  <c r="L76" i="14"/>
  <c r="J76" i="14"/>
  <c r="L75" i="14"/>
  <c r="J75" i="14"/>
  <c r="H75" i="14"/>
  <c r="L74" i="14"/>
  <c r="J74" i="14"/>
  <c r="L73" i="14"/>
  <c r="J73" i="14"/>
  <c r="H73" i="14"/>
  <c r="L72" i="14"/>
  <c r="J72" i="14"/>
  <c r="L71" i="14"/>
  <c r="J71" i="14"/>
  <c r="H71" i="14"/>
  <c r="L70" i="14"/>
  <c r="J70" i="14"/>
  <c r="L69" i="14"/>
  <c r="J69" i="14"/>
  <c r="H69" i="14"/>
  <c r="L68" i="14"/>
  <c r="J68" i="14"/>
  <c r="L66" i="14"/>
  <c r="J66" i="14"/>
  <c r="L65" i="14"/>
  <c r="J65" i="14"/>
  <c r="L64" i="14"/>
  <c r="L62" i="14"/>
  <c r="J62" i="14"/>
  <c r="L61" i="14"/>
  <c r="J61" i="14"/>
  <c r="L60" i="14"/>
  <c r="L58" i="14"/>
  <c r="J58" i="14"/>
  <c r="L57" i="14"/>
  <c r="J57" i="14"/>
  <c r="L56" i="14"/>
  <c r="L54" i="14"/>
  <c r="J54" i="14"/>
  <c r="L53" i="14"/>
  <c r="J53" i="14"/>
  <c r="L52" i="14"/>
  <c r="L50" i="14"/>
  <c r="J50" i="14"/>
  <c r="L49" i="14"/>
  <c r="J49" i="14"/>
  <c r="L48" i="14"/>
  <c r="L46" i="14"/>
  <c r="J46" i="14"/>
  <c r="K41" i="14"/>
  <c r="I41" i="14"/>
  <c r="K40" i="14"/>
  <c r="K39" i="14"/>
  <c r="I39" i="14"/>
  <c r="K38" i="14"/>
  <c r="K36" i="14"/>
  <c r="I36" i="14"/>
  <c r="K35" i="14"/>
  <c r="I35" i="14"/>
  <c r="K34" i="14"/>
  <c r="K32" i="14"/>
  <c r="I32" i="14"/>
  <c r="K31" i="14"/>
  <c r="I31" i="14"/>
  <c r="K30" i="14"/>
  <c r="K28" i="14"/>
  <c r="I28" i="14"/>
  <c r="K27" i="14"/>
  <c r="I27" i="14"/>
  <c r="K26" i="14"/>
  <c r="K24" i="14"/>
  <c r="I24" i="14"/>
  <c r="K23" i="14"/>
  <c r="I23" i="14"/>
  <c r="L21" i="14"/>
  <c r="J21" i="14"/>
  <c r="I17" i="14"/>
  <c r="J14" i="14"/>
  <c r="K13" i="14"/>
  <c r="I13" i="14"/>
  <c r="K12" i="14"/>
  <c r="I12" i="14"/>
  <c r="K11" i="14"/>
  <c r="L10" i="14"/>
  <c r="J10" i="14"/>
  <c r="L9" i="14"/>
  <c r="J9" i="14"/>
  <c r="K8" i="14"/>
  <c r="I8" i="14"/>
  <c r="L45" i="14"/>
  <c r="J45" i="14"/>
  <c r="L44" i="14"/>
  <c r="L42" i="14"/>
  <c r="J42" i="14"/>
  <c r="L41" i="14"/>
  <c r="J41" i="14"/>
  <c r="L39" i="14"/>
  <c r="L37" i="14"/>
  <c r="J37" i="14"/>
  <c r="L36" i="14"/>
  <c r="J36" i="14"/>
  <c r="L35" i="14"/>
  <c r="L33" i="14"/>
  <c r="J33" i="14"/>
  <c r="L32" i="14"/>
  <c r="J32" i="14"/>
  <c r="L31" i="14"/>
  <c r="L29" i="14"/>
  <c r="J29" i="14"/>
  <c r="L28" i="14"/>
  <c r="J28" i="14"/>
  <c r="L27" i="14"/>
  <c r="L25" i="14"/>
  <c r="J25" i="14"/>
  <c r="L24" i="14"/>
  <c r="J24" i="14"/>
  <c r="L23" i="14"/>
  <c r="J22" i="14"/>
  <c r="K21" i="14"/>
  <c r="I21" i="14"/>
  <c r="K20" i="14"/>
  <c r="I20" i="14"/>
  <c r="K19" i="14"/>
  <c r="L18" i="14"/>
  <c r="J18" i="14"/>
  <c r="L17" i="14"/>
  <c r="J17" i="14"/>
  <c r="K16" i="14"/>
  <c r="I16" i="14"/>
  <c r="L13" i="14"/>
  <c r="J13" i="14"/>
  <c r="I9" i="14"/>
  <c r="I121" i="14"/>
  <c r="M118" i="14"/>
  <c r="I117" i="14"/>
  <c r="M116" i="14"/>
  <c r="I115" i="14"/>
  <c r="M114" i="14"/>
  <c r="I113" i="14"/>
  <c r="M112" i="14"/>
  <c r="I111" i="14"/>
  <c r="M110" i="14"/>
  <c r="I109" i="14"/>
  <c r="M108" i="14"/>
  <c r="I107" i="14"/>
  <c r="M106" i="14"/>
  <c r="I105" i="14"/>
  <c r="M104" i="14"/>
  <c r="I103" i="14"/>
  <c r="M102" i="14"/>
  <c r="I101" i="14"/>
  <c r="M100" i="14"/>
  <c r="I99" i="14"/>
  <c r="L98" i="14"/>
  <c r="J98" i="14"/>
  <c r="H98" i="14"/>
  <c r="M98" i="14"/>
  <c r="K97" i="14"/>
  <c r="I97" i="14"/>
  <c r="M97" i="14"/>
  <c r="I96" i="14"/>
  <c r="H95" i="14"/>
  <c r="L94" i="14"/>
  <c r="J94" i="14"/>
  <c r="H94" i="14"/>
  <c r="M94" i="14"/>
  <c r="K93" i="14"/>
  <c r="I93" i="14"/>
  <c r="M93" i="14"/>
  <c r="I92" i="14"/>
  <c r="H91" i="14"/>
  <c r="H90" i="14"/>
  <c r="M90" i="14"/>
  <c r="M89" i="14"/>
  <c r="H87" i="14"/>
  <c r="H86" i="14"/>
  <c r="M86" i="14"/>
  <c r="M84" i="14"/>
  <c r="H82" i="14"/>
  <c r="H81" i="14"/>
  <c r="M81" i="14"/>
  <c r="H97" i="14"/>
  <c r="H96" i="14"/>
  <c r="M96" i="14"/>
  <c r="M95" i="14"/>
  <c r="H93" i="14"/>
  <c r="J92" i="14"/>
  <c r="H92" i="14"/>
  <c r="M92" i="14"/>
  <c r="K91" i="14"/>
  <c r="I91" i="14"/>
  <c r="M91" i="14"/>
  <c r="H89" i="14"/>
  <c r="L88" i="14"/>
  <c r="J88" i="14"/>
  <c r="H88" i="14"/>
  <c r="M88" i="14"/>
  <c r="K87" i="14"/>
  <c r="I87" i="14"/>
  <c r="M87" i="14"/>
  <c r="H84" i="14"/>
  <c r="L83" i="14"/>
  <c r="J83" i="14"/>
  <c r="H83" i="14"/>
  <c r="M83" i="14"/>
  <c r="K82" i="14"/>
  <c r="I82" i="14"/>
  <c r="M82" i="14"/>
  <c r="M80" i="14"/>
  <c r="H80" i="14"/>
  <c r="M78" i="14"/>
  <c r="H78" i="14"/>
  <c r="M76" i="14"/>
  <c r="H76" i="14"/>
  <c r="M74" i="14"/>
  <c r="H74" i="14"/>
  <c r="M72" i="14"/>
  <c r="H72" i="14"/>
  <c r="M70" i="14"/>
  <c r="H70" i="14"/>
  <c r="M68" i="14"/>
  <c r="H68" i="14"/>
  <c r="H66" i="14"/>
  <c r="H65" i="14"/>
  <c r="M65" i="14"/>
  <c r="M64" i="14"/>
  <c r="H62" i="14"/>
  <c r="H61" i="14"/>
  <c r="M61" i="14"/>
  <c r="M60" i="14"/>
  <c r="H58" i="14"/>
  <c r="H57" i="14"/>
  <c r="M57" i="14"/>
  <c r="M56" i="14"/>
  <c r="H54" i="14"/>
  <c r="H53" i="14"/>
  <c r="M53" i="14"/>
  <c r="M52" i="14"/>
  <c r="H50" i="14"/>
  <c r="H49" i="14"/>
  <c r="M49" i="14"/>
  <c r="M48" i="14"/>
  <c r="H46" i="14"/>
  <c r="H45" i="14"/>
  <c r="M45" i="14"/>
  <c r="M44" i="14"/>
  <c r="H42" i="14"/>
  <c r="H41" i="14"/>
  <c r="M41" i="14"/>
  <c r="I40" i="14"/>
  <c r="M40" i="14"/>
  <c r="M79" i="14"/>
  <c r="M77" i="14"/>
  <c r="M75" i="14"/>
  <c r="M73" i="14"/>
  <c r="M71" i="14"/>
  <c r="M69" i="14"/>
  <c r="L67" i="14"/>
  <c r="J67" i="14"/>
  <c r="H67" i="14"/>
  <c r="M67" i="14"/>
  <c r="K66" i="14"/>
  <c r="I66" i="14"/>
  <c r="M66" i="14"/>
  <c r="H64" i="14"/>
  <c r="L63" i="14"/>
  <c r="J63" i="14"/>
  <c r="H63" i="14"/>
  <c r="M63" i="14"/>
  <c r="K62" i="14"/>
  <c r="I62" i="14"/>
  <c r="M62" i="14"/>
  <c r="H60" i="14"/>
  <c r="L59" i="14"/>
  <c r="J59" i="14"/>
  <c r="H59" i="14"/>
  <c r="M59" i="14"/>
  <c r="K58" i="14"/>
  <c r="I58" i="14"/>
  <c r="M58" i="14"/>
  <c r="H56" i="14"/>
  <c r="L55" i="14"/>
  <c r="J55" i="14"/>
  <c r="H55" i="14"/>
  <c r="M55" i="14"/>
  <c r="K54" i="14"/>
  <c r="I54" i="14"/>
  <c r="M54" i="14"/>
  <c r="H52" i="14"/>
  <c r="L51" i="14"/>
  <c r="J51" i="14"/>
  <c r="H51" i="14"/>
  <c r="M51" i="14"/>
  <c r="K50" i="14"/>
  <c r="I50" i="14"/>
  <c r="M50" i="14"/>
  <c r="H48" i="14"/>
  <c r="L47" i="14"/>
  <c r="J47" i="14"/>
  <c r="H47" i="14"/>
  <c r="M47" i="14"/>
  <c r="K46" i="14"/>
  <c r="I46" i="14"/>
  <c r="M46" i="14"/>
  <c r="H44" i="14"/>
  <c r="L43" i="14"/>
  <c r="J43" i="14"/>
  <c r="H43" i="14"/>
  <c r="M43" i="14"/>
  <c r="K42" i="14"/>
  <c r="I42" i="14"/>
  <c r="M42" i="14"/>
  <c r="M39" i="14"/>
  <c r="H37" i="14"/>
  <c r="H36" i="14"/>
  <c r="M36" i="14"/>
  <c r="M35" i="14"/>
  <c r="H33" i="14"/>
  <c r="H32" i="14"/>
  <c r="M32" i="14"/>
  <c r="M31" i="14"/>
  <c r="H29" i="14"/>
  <c r="H28" i="14"/>
  <c r="M28" i="14"/>
  <c r="M27" i="14"/>
  <c r="H25" i="14"/>
  <c r="H24" i="14"/>
  <c r="M24" i="14"/>
  <c r="M23" i="14"/>
  <c r="H21" i="14"/>
  <c r="M21" i="14"/>
  <c r="L20" i="14"/>
  <c r="H18" i="14"/>
  <c r="M16" i="14"/>
  <c r="H13" i="14"/>
  <c r="M13" i="14"/>
  <c r="L12" i="14"/>
  <c r="H10" i="14"/>
  <c r="M8" i="14"/>
  <c r="L40" i="14"/>
  <c r="J40" i="14"/>
  <c r="H40" i="14"/>
  <c r="H39" i="14"/>
  <c r="L38" i="14"/>
  <c r="J38" i="14"/>
  <c r="H38" i="14"/>
  <c r="M38" i="14"/>
  <c r="K37" i="14"/>
  <c r="I37" i="14"/>
  <c r="M37" i="14"/>
  <c r="H35" i="14"/>
  <c r="L34" i="14"/>
  <c r="J34" i="14"/>
  <c r="H34" i="14"/>
  <c r="M34" i="14"/>
  <c r="K33" i="14"/>
  <c r="I33" i="14"/>
  <c r="M33" i="14"/>
  <c r="H31" i="14"/>
  <c r="L30" i="14"/>
  <c r="J30" i="14"/>
  <c r="H30" i="14"/>
  <c r="M30" i="14"/>
  <c r="K29" i="14"/>
  <c r="I29" i="14"/>
  <c r="M29" i="14"/>
  <c r="H27" i="14"/>
  <c r="L26" i="14"/>
  <c r="J26" i="14"/>
  <c r="H26" i="14"/>
  <c r="M26" i="14"/>
  <c r="K25" i="14"/>
  <c r="I25" i="14"/>
  <c r="M25" i="14"/>
  <c r="H22" i="14"/>
  <c r="M20" i="14"/>
  <c r="H17" i="14"/>
  <c r="M17" i="14"/>
  <c r="L16" i="14"/>
  <c r="K15" i="14"/>
  <c r="H14" i="14"/>
  <c r="M12" i="14"/>
  <c r="H9" i="14"/>
  <c r="M9" i="14"/>
  <c r="L8" i="14"/>
  <c r="J23" i="14"/>
  <c r="H23" i="14"/>
  <c r="K22" i="14"/>
  <c r="I22" i="14"/>
  <c r="M22" i="14"/>
  <c r="H20" i="14"/>
  <c r="L19" i="14"/>
  <c r="J19" i="14"/>
  <c r="H19" i="14"/>
  <c r="M19" i="14"/>
  <c r="K18" i="14"/>
  <c r="I18" i="14"/>
  <c r="M18" i="14"/>
  <c r="H16" i="14"/>
  <c r="L15" i="14"/>
  <c r="J15" i="14"/>
  <c r="H15" i="14"/>
  <c r="M15" i="14"/>
  <c r="K14" i="14"/>
  <c r="I14" i="14"/>
  <c r="M14" i="14"/>
  <c r="H12" i="14"/>
  <c r="L11" i="14"/>
  <c r="J11" i="14"/>
  <c r="H11" i="14"/>
  <c r="M11" i="14"/>
  <c r="K10" i="14"/>
  <c r="I10" i="14"/>
  <c r="M10" i="14"/>
  <c r="H8" i="14"/>
  <c r="K34" i="6"/>
  <c r="K33" i="6"/>
  <c r="K32" i="6"/>
  <c r="I31" i="6"/>
  <c r="K31" i="6"/>
  <c r="M30" i="6"/>
  <c r="K29" i="6"/>
  <c r="I29" i="6"/>
  <c r="AE7" i="6"/>
  <c r="I34" i="6"/>
  <c r="I33" i="6"/>
  <c r="I32" i="6"/>
  <c r="L34" i="6"/>
  <c r="J34" i="6"/>
  <c r="H34" i="6"/>
  <c r="K28" i="6"/>
  <c r="M28" i="6"/>
  <c r="K27" i="6"/>
  <c r="I27" i="6"/>
  <c r="K26" i="6"/>
  <c r="M26" i="6"/>
  <c r="K25" i="6"/>
  <c r="I25" i="6"/>
  <c r="K24" i="6"/>
  <c r="M24" i="6"/>
  <c r="K22" i="6"/>
  <c r="K20" i="6"/>
  <c r="K19" i="6"/>
  <c r="I19" i="6"/>
  <c r="K18" i="6"/>
  <c r="K16" i="6"/>
  <c r="K15" i="6"/>
  <c r="I15" i="6"/>
  <c r="K14" i="6"/>
  <c r="K12" i="6"/>
  <c r="I12" i="6"/>
  <c r="K11" i="6"/>
  <c r="I11" i="6"/>
  <c r="K10" i="6"/>
  <c r="I10" i="6"/>
  <c r="K9" i="6"/>
  <c r="I9" i="6"/>
  <c r="K8" i="6"/>
  <c r="I8" i="6"/>
  <c r="L33" i="6"/>
  <c r="J33" i="6"/>
  <c r="H33" i="6"/>
  <c r="L32" i="6"/>
  <c r="J32" i="6"/>
  <c r="H32" i="6"/>
  <c r="L29" i="6"/>
  <c r="J29" i="6"/>
  <c r="H29" i="6"/>
  <c r="L28" i="6"/>
  <c r="J28" i="6"/>
  <c r="H28" i="6"/>
  <c r="L27" i="6"/>
  <c r="J27" i="6"/>
  <c r="H27" i="6"/>
  <c r="L26" i="6"/>
  <c r="J26" i="6"/>
  <c r="H26" i="6"/>
  <c r="L25" i="6"/>
  <c r="J25" i="6"/>
  <c r="H25" i="6"/>
  <c r="L24" i="6"/>
  <c r="J24" i="6"/>
  <c r="H24" i="6"/>
  <c r="L23" i="6"/>
  <c r="J23" i="6"/>
  <c r="H23" i="6"/>
  <c r="L21" i="6"/>
  <c r="J21" i="6"/>
  <c r="L20" i="6"/>
  <c r="J20" i="6"/>
  <c r="L19" i="6"/>
  <c r="L17" i="6"/>
  <c r="J17" i="6"/>
  <c r="L16" i="6"/>
  <c r="J16" i="6"/>
  <c r="L15" i="6"/>
  <c r="L13" i="6"/>
  <c r="J13" i="6"/>
  <c r="L12" i="6"/>
  <c r="J12" i="6"/>
  <c r="H12" i="6"/>
  <c r="L11" i="6"/>
  <c r="J11" i="6"/>
  <c r="H11" i="6"/>
  <c r="L10" i="6"/>
  <c r="J10" i="6"/>
  <c r="H10" i="6"/>
  <c r="L9" i="6"/>
  <c r="J9" i="6"/>
  <c r="H9" i="6"/>
  <c r="L8" i="6"/>
  <c r="J8" i="6"/>
  <c r="H8" i="6"/>
  <c r="M33" i="6"/>
  <c r="K30" i="6"/>
  <c r="M34" i="6"/>
  <c r="M32" i="6"/>
  <c r="L31" i="6"/>
  <c r="J31" i="6"/>
  <c r="H31" i="6"/>
  <c r="M31" i="6"/>
  <c r="L30" i="6"/>
  <c r="J30" i="6"/>
  <c r="H30" i="6"/>
  <c r="I30" i="6"/>
  <c r="M29" i="6"/>
  <c r="I28" i="6"/>
  <c r="M27" i="6"/>
  <c r="I26" i="6"/>
  <c r="M25" i="6"/>
  <c r="I24" i="6"/>
  <c r="K23" i="6"/>
  <c r="I23" i="6"/>
  <c r="M23" i="6"/>
  <c r="L22" i="6"/>
  <c r="J22" i="6"/>
  <c r="H22" i="6"/>
  <c r="M22" i="6"/>
  <c r="K21" i="6"/>
  <c r="I21" i="6"/>
  <c r="M21" i="6"/>
  <c r="I20" i="6"/>
  <c r="H19" i="6"/>
  <c r="L18" i="6"/>
  <c r="J18" i="6"/>
  <c r="H18" i="6"/>
  <c r="M18" i="6"/>
  <c r="K17" i="6"/>
  <c r="I17" i="6"/>
  <c r="M17" i="6"/>
  <c r="I16" i="6"/>
  <c r="H15" i="6"/>
  <c r="L14" i="6"/>
  <c r="J14" i="6"/>
  <c r="H14" i="6"/>
  <c r="M14" i="6"/>
  <c r="K13" i="6"/>
  <c r="I13" i="6"/>
  <c r="M13" i="6"/>
  <c r="H21" i="6"/>
  <c r="H20" i="6"/>
  <c r="M20" i="6"/>
  <c r="M19" i="6"/>
  <c r="H17" i="6"/>
  <c r="H16" i="6"/>
  <c r="M16" i="6"/>
  <c r="M15" i="6"/>
  <c r="H13" i="6"/>
  <c r="M12" i="6"/>
  <c r="M10" i="6"/>
  <c r="M8" i="6"/>
  <c r="M11" i="6"/>
  <c r="M9" i="6"/>
  <c r="Y7" i="6"/>
  <c r="S7" i="7"/>
  <c r="K11" i="7"/>
  <c r="I11" i="7"/>
  <c r="K10" i="7"/>
  <c r="I10" i="7"/>
  <c r="K9" i="7"/>
  <c r="I9" i="7"/>
  <c r="K8" i="7"/>
  <c r="I8" i="7"/>
  <c r="L11" i="7"/>
  <c r="J11" i="7"/>
  <c r="H11" i="7"/>
  <c r="L10" i="7"/>
  <c r="J10" i="7"/>
  <c r="L9" i="7"/>
  <c r="J9" i="7"/>
  <c r="H9" i="7"/>
  <c r="L8" i="7"/>
  <c r="J8" i="7"/>
  <c r="M10" i="7"/>
  <c r="H10" i="7"/>
  <c r="M8" i="7"/>
  <c r="H8" i="7"/>
  <c r="M11" i="7"/>
  <c r="M9" i="7"/>
  <c r="G34" i="12" l="1"/>
  <c r="G104" i="14"/>
  <c r="G51" i="13"/>
  <c r="G53" i="13"/>
  <c r="G55" i="13"/>
  <c r="G57" i="13"/>
  <c r="G101" i="13"/>
  <c r="G73" i="14"/>
  <c r="G11" i="7"/>
  <c r="G9" i="7"/>
  <c r="G84" i="13"/>
  <c r="G58" i="13"/>
  <c r="G59" i="13"/>
  <c r="G60" i="13"/>
  <c r="G62" i="13"/>
  <c r="G64" i="13"/>
  <c r="G66" i="13"/>
  <c r="G68" i="13"/>
  <c r="G70" i="13"/>
  <c r="G74" i="13"/>
  <c r="G75" i="13"/>
  <c r="G76" i="13"/>
  <c r="G79" i="13"/>
  <c r="G81" i="13"/>
  <c r="G91" i="13"/>
  <c r="G93" i="13"/>
  <c r="G89" i="13"/>
  <c r="G26" i="13"/>
  <c r="G100" i="14"/>
  <c r="G102" i="14"/>
  <c r="G106" i="14"/>
  <c r="G108" i="14"/>
  <c r="G110" i="14"/>
  <c r="G112" i="14"/>
  <c r="G114" i="14"/>
  <c r="G116" i="14"/>
  <c r="G118" i="14"/>
  <c r="G27" i="12"/>
  <c r="G41" i="12"/>
  <c r="G15" i="12"/>
  <c r="G11" i="12"/>
  <c r="G23" i="12"/>
  <c r="G97" i="13"/>
  <c r="G12" i="13"/>
  <c r="G20" i="13"/>
  <c r="G33" i="13"/>
  <c r="G37" i="13"/>
  <c r="G39" i="13"/>
  <c r="G46" i="13"/>
  <c r="G50" i="13"/>
  <c r="G54" i="13"/>
  <c r="G47" i="13"/>
  <c r="G105" i="13"/>
  <c r="G87" i="13"/>
  <c r="G95" i="13"/>
  <c r="G99" i="13"/>
  <c r="G80" i="13"/>
  <c r="G8" i="13"/>
  <c r="G16" i="13"/>
  <c r="G13" i="13"/>
  <c r="G21" i="13"/>
  <c r="G25" i="13"/>
  <c r="G29" i="13"/>
  <c r="G106" i="13"/>
  <c r="G83" i="13"/>
  <c r="G85" i="13"/>
  <c r="G88" i="13"/>
  <c r="G90" i="13"/>
  <c r="G92" i="13"/>
  <c r="G94" i="13"/>
  <c r="G96" i="13"/>
  <c r="G98" i="13"/>
  <c r="G100" i="13"/>
  <c r="G8" i="14"/>
  <c r="G16" i="14"/>
  <c r="G23" i="14"/>
  <c r="G17" i="14"/>
  <c r="G31" i="14"/>
  <c r="G39" i="14"/>
  <c r="G24" i="14"/>
  <c r="G32" i="14"/>
  <c r="G48" i="14"/>
  <c r="G56" i="14"/>
  <c r="G64" i="14"/>
  <c r="G89" i="14"/>
  <c r="G95" i="14"/>
  <c r="G69" i="14"/>
  <c r="G77" i="14"/>
  <c r="G12" i="14"/>
  <c r="G20" i="14"/>
  <c r="G27" i="14"/>
  <c r="G35" i="14"/>
  <c r="G44" i="14"/>
  <c r="G52" i="14"/>
  <c r="G60" i="14"/>
  <c r="G41" i="14"/>
  <c r="G49" i="14"/>
  <c r="G57" i="14"/>
  <c r="G65" i="14"/>
  <c r="G68" i="14"/>
  <c r="G72" i="14"/>
  <c r="G76" i="14"/>
  <c r="G80" i="14"/>
  <c r="G84" i="14"/>
  <c r="G96" i="14"/>
  <c r="G86" i="14"/>
  <c r="G101" i="14"/>
  <c r="G105" i="14"/>
  <c r="G109" i="14"/>
  <c r="G113" i="14"/>
  <c r="G117" i="14"/>
  <c r="G8" i="6"/>
  <c r="G9" i="6"/>
  <c r="G10" i="6"/>
  <c r="G11" i="6"/>
  <c r="G25" i="6"/>
  <c r="G27" i="6"/>
  <c r="G32" i="6"/>
  <c r="G33" i="6"/>
  <c r="G34" i="6"/>
  <c r="G38" i="12"/>
  <c r="G43" i="12"/>
  <c r="G47" i="12"/>
  <c r="G51" i="12"/>
  <c r="G52" i="12"/>
  <c r="G9" i="12"/>
  <c r="G13" i="12"/>
  <c r="G17" i="12"/>
  <c r="G21" i="12"/>
  <c r="G25" i="12"/>
  <c r="G29" i="12"/>
  <c r="G31" i="12"/>
  <c r="G36" i="12"/>
  <c r="G22" i="12"/>
  <c r="G8" i="12"/>
  <c r="G10" i="12"/>
  <c r="G12" i="12"/>
  <c r="G14" i="12"/>
  <c r="G16" i="12"/>
  <c r="G18" i="12"/>
  <c r="G20" i="12"/>
  <c r="G24" i="12"/>
  <c r="G26" i="12"/>
  <c r="G28" i="12"/>
  <c r="G33" i="12"/>
  <c r="G35" i="12"/>
  <c r="G37" i="12"/>
  <c r="G39" i="12"/>
  <c r="G42" i="12"/>
  <c r="G44" i="12"/>
  <c r="G46" i="12"/>
  <c r="G48" i="12"/>
  <c r="G50" i="12"/>
  <c r="G53" i="12"/>
  <c r="G32" i="12"/>
  <c r="G54" i="12"/>
  <c r="G19" i="12"/>
  <c r="G30" i="12"/>
  <c r="G45" i="13"/>
  <c r="G49" i="13"/>
  <c r="G61" i="13"/>
  <c r="G63" i="13"/>
  <c r="G65" i="13"/>
  <c r="G67" i="13"/>
  <c r="G69" i="13"/>
  <c r="G71" i="13"/>
  <c r="G73" i="13"/>
  <c r="G24" i="13"/>
  <c r="G107" i="13"/>
  <c r="G103" i="13"/>
  <c r="G9" i="13"/>
  <c r="G17" i="13"/>
  <c r="G36" i="13"/>
  <c r="G35" i="13"/>
  <c r="G41" i="13"/>
  <c r="G44" i="13"/>
  <c r="G48" i="13"/>
  <c r="G52" i="13"/>
  <c r="G56" i="13"/>
  <c r="G104" i="13"/>
  <c r="G108" i="13"/>
  <c r="G78" i="13"/>
  <c r="G82" i="13"/>
  <c r="G86" i="13"/>
  <c r="G102" i="13"/>
  <c r="G23" i="13"/>
  <c r="G72" i="13"/>
  <c r="G30" i="13"/>
  <c r="G34" i="13"/>
  <c r="G14" i="13"/>
  <c r="G22" i="13"/>
  <c r="G27" i="13"/>
  <c r="G31" i="13"/>
  <c r="G42" i="13"/>
  <c r="G11" i="13"/>
  <c r="G15" i="13"/>
  <c r="G19" i="13"/>
  <c r="G10" i="13"/>
  <c r="G18" i="13"/>
  <c r="G28" i="13"/>
  <c r="G32" i="13"/>
  <c r="G38" i="13"/>
  <c r="G40" i="13"/>
  <c r="G43" i="13"/>
  <c r="G40" i="14"/>
  <c r="G71" i="14"/>
  <c r="G75" i="14"/>
  <c r="G79" i="14"/>
  <c r="G9" i="14"/>
  <c r="G13" i="14"/>
  <c r="G21" i="14"/>
  <c r="G28" i="14"/>
  <c r="G36" i="14"/>
  <c r="G43" i="14"/>
  <c r="G55" i="14"/>
  <c r="G59" i="14"/>
  <c r="G63" i="14"/>
  <c r="G67" i="14"/>
  <c r="G45" i="14"/>
  <c r="G53" i="14"/>
  <c r="G61" i="14"/>
  <c r="G70" i="14"/>
  <c r="G74" i="14"/>
  <c r="G78" i="14"/>
  <c r="G83" i="14"/>
  <c r="G88" i="14"/>
  <c r="G92" i="14"/>
  <c r="G93" i="14"/>
  <c r="G97" i="14"/>
  <c r="G81" i="14"/>
  <c r="G90" i="14"/>
  <c r="G94" i="14"/>
  <c r="G99" i="14"/>
  <c r="G103" i="14"/>
  <c r="G107" i="14"/>
  <c r="G111" i="14"/>
  <c r="G115" i="14"/>
  <c r="G121" i="14"/>
  <c r="G11" i="14"/>
  <c r="G15" i="14"/>
  <c r="G19" i="14"/>
  <c r="G22" i="14"/>
  <c r="G26" i="14"/>
  <c r="G30" i="14"/>
  <c r="G34" i="14"/>
  <c r="G38" i="14"/>
  <c r="G29" i="14"/>
  <c r="G37" i="14"/>
  <c r="G47" i="14"/>
  <c r="G51" i="14"/>
  <c r="G46" i="14"/>
  <c r="G54" i="14"/>
  <c r="G62" i="14"/>
  <c r="G82" i="14"/>
  <c r="G91" i="14"/>
  <c r="G14" i="14"/>
  <c r="G10" i="14"/>
  <c r="G18" i="14"/>
  <c r="G25" i="14"/>
  <c r="G33" i="14"/>
  <c r="G42" i="14"/>
  <c r="G50" i="14"/>
  <c r="G58" i="14"/>
  <c r="G66" i="14"/>
  <c r="G87" i="14"/>
  <c r="G98" i="14"/>
  <c r="G12" i="6"/>
  <c r="G29" i="6"/>
  <c r="G15" i="6"/>
  <c r="G31" i="6"/>
  <c r="G16" i="6"/>
  <c r="G20" i="6"/>
  <c r="G26" i="6"/>
  <c r="G13" i="6"/>
  <c r="G17" i="6"/>
  <c r="G21" i="6"/>
  <c r="G19" i="6"/>
  <c r="G23" i="6"/>
  <c r="G24" i="6"/>
  <c r="G28" i="6"/>
  <c r="G18" i="6"/>
  <c r="G14" i="6"/>
  <c r="G22" i="6"/>
  <c r="G30" i="6"/>
  <c r="G10" i="7"/>
  <c r="G8" i="7"/>
  <c r="AE7" i="9" l="1"/>
  <c r="Y7" i="9"/>
  <c r="S7" i="9"/>
  <c r="M7" i="9"/>
  <c r="AE8" i="10"/>
  <c r="AE7" i="10"/>
  <c r="AE8" i="8"/>
  <c r="AE9" i="8"/>
  <c r="Y8" i="8"/>
  <c r="Y9" i="8"/>
  <c r="S8" i="8"/>
  <c r="S9" i="8"/>
  <c r="M8" i="8"/>
  <c r="M9" i="8"/>
  <c r="AE7" i="8"/>
  <c r="Y7" i="8"/>
  <c r="S7" i="8"/>
  <c r="M7" i="8"/>
  <c r="J22" i="5"/>
  <c r="AE7" i="5"/>
  <c r="S7" i="5"/>
  <c r="H8" i="4"/>
  <c r="I8" i="4"/>
  <c r="J8" i="4"/>
  <c r="K8" i="4"/>
  <c r="L8" i="4"/>
  <c r="H9" i="4"/>
  <c r="J9" i="4"/>
  <c r="L9" i="4"/>
  <c r="H10" i="4"/>
  <c r="I10" i="4"/>
  <c r="J10" i="4"/>
  <c r="K10" i="4"/>
  <c r="L10" i="4"/>
  <c r="H11" i="4"/>
  <c r="J11" i="4"/>
  <c r="L11" i="4"/>
  <c r="H12" i="4"/>
  <c r="I12" i="4"/>
  <c r="J12" i="4"/>
  <c r="K12" i="4"/>
  <c r="L12" i="4"/>
  <c r="H13" i="4"/>
  <c r="I13" i="4"/>
  <c r="J13" i="4"/>
  <c r="K13" i="4"/>
  <c r="H14" i="4"/>
  <c r="I14" i="4"/>
  <c r="J14" i="4"/>
  <c r="K14" i="4"/>
  <c r="L14" i="4"/>
  <c r="H15" i="4"/>
  <c r="I15" i="4"/>
  <c r="J15" i="4"/>
  <c r="K15" i="4"/>
  <c r="L15" i="4"/>
  <c r="H16" i="4"/>
  <c r="I16" i="4"/>
  <c r="J16" i="4"/>
  <c r="K16" i="4"/>
  <c r="L16" i="4"/>
  <c r="H17" i="4"/>
  <c r="I17" i="4"/>
  <c r="J17" i="4"/>
  <c r="K17" i="4"/>
  <c r="L17" i="4"/>
  <c r="H18" i="4"/>
  <c r="I18" i="4"/>
  <c r="J18" i="4"/>
  <c r="K18" i="4"/>
  <c r="L18" i="4"/>
  <c r="H19" i="4"/>
  <c r="I19" i="4"/>
  <c r="J19" i="4"/>
  <c r="K19" i="4"/>
  <c r="L19" i="4"/>
  <c r="H20" i="4"/>
  <c r="I20" i="4"/>
  <c r="J20" i="4"/>
  <c r="K20" i="4"/>
  <c r="L20" i="4"/>
  <c r="H21" i="4"/>
  <c r="I21" i="4"/>
  <c r="J21" i="4"/>
  <c r="K21" i="4"/>
  <c r="L21" i="4"/>
  <c r="H22" i="4"/>
  <c r="I22" i="4"/>
  <c r="J22" i="4"/>
  <c r="K22" i="4"/>
  <c r="L22" i="4"/>
  <c r="L23" i="4"/>
  <c r="H24" i="4"/>
  <c r="I24" i="4"/>
  <c r="J24" i="4"/>
  <c r="K24" i="4"/>
  <c r="L24" i="4"/>
  <c r="H25" i="4"/>
  <c r="I25" i="4"/>
  <c r="J25" i="4"/>
  <c r="K25" i="4"/>
  <c r="L25" i="4"/>
  <c r="H26" i="4"/>
  <c r="I26" i="4"/>
  <c r="J26" i="4"/>
  <c r="K26" i="4"/>
  <c r="L26" i="4"/>
  <c r="H27" i="4"/>
  <c r="I27" i="4"/>
  <c r="J27" i="4"/>
  <c r="K27" i="4"/>
  <c r="L27" i="4"/>
  <c r="H28" i="4"/>
  <c r="I28" i="4"/>
  <c r="J28" i="4"/>
  <c r="K28" i="4"/>
  <c r="L28" i="4"/>
  <c r="H29" i="4"/>
  <c r="I29" i="4"/>
  <c r="J29" i="4"/>
  <c r="K29" i="4"/>
  <c r="L29" i="4"/>
  <c r="H30" i="4"/>
  <c r="I30" i="4"/>
  <c r="J30" i="4"/>
  <c r="K30" i="4"/>
  <c r="L30" i="4"/>
  <c r="H31" i="4"/>
  <c r="I31" i="4"/>
  <c r="J31" i="4"/>
  <c r="K31" i="4"/>
  <c r="L31" i="4"/>
  <c r="H32" i="4"/>
  <c r="I32" i="4"/>
  <c r="J32" i="4"/>
  <c r="K32" i="4"/>
  <c r="L32" i="4"/>
  <c r="H33" i="4"/>
  <c r="I33" i="4"/>
  <c r="J33" i="4"/>
  <c r="K33" i="4"/>
  <c r="L33" i="4"/>
  <c r="H34" i="4"/>
  <c r="I34" i="4"/>
  <c r="J34" i="4"/>
  <c r="K34" i="4"/>
  <c r="L34" i="4"/>
  <c r="H35" i="4"/>
  <c r="I35" i="4"/>
  <c r="J35" i="4"/>
  <c r="K35" i="4"/>
  <c r="L35" i="4"/>
  <c r="H36" i="4"/>
  <c r="I36" i="4"/>
  <c r="J36" i="4"/>
  <c r="K36" i="4"/>
  <c r="L36" i="4"/>
  <c r="H37" i="4"/>
  <c r="I37" i="4"/>
  <c r="J37" i="4"/>
  <c r="K37" i="4"/>
  <c r="L37" i="4"/>
  <c r="H39" i="4"/>
  <c r="J39" i="4"/>
  <c r="K39" i="4"/>
  <c r="L39" i="4"/>
  <c r="I39" i="4"/>
  <c r="J40" i="4"/>
  <c r="K40" i="4"/>
  <c r="L40" i="4"/>
  <c r="H40" i="4"/>
  <c r="H41" i="4"/>
  <c r="J41" i="4"/>
  <c r="K41" i="4"/>
  <c r="L41" i="4"/>
  <c r="I41" i="4"/>
  <c r="H42" i="4"/>
  <c r="I42" i="4"/>
  <c r="J42" i="4"/>
  <c r="K42" i="4"/>
  <c r="L42" i="4"/>
  <c r="H43" i="4"/>
  <c r="I43" i="4"/>
  <c r="J43" i="4"/>
  <c r="K43" i="4"/>
  <c r="L43" i="4"/>
  <c r="H44" i="4"/>
  <c r="I44" i="4"/>
  <c r="J44" i="4"/>
  <c r="K44" i="4"/>
  <c r="L44" i="4"/>
  <c r="H45" i="4"/>
  <c r="I45" i="4"/>
  <c r="J45" i="4"/>
  <c r="K45" i="4"/>
  <c r="L45" i="4"/>
  <c r="H46" i="4"/>
  <c r="I46" i="4"/>
  <c r="J46" i="4"/>
  <c r="K46" i="4"/>
  <c r="L46" i="4"/>
  <c r="I47" i="4"/>
  <c r="J47" i="4"/>
  <c r="K47" i="4"/>
  <c r="L47" i="4"/>
  <c r="H48" i="4"/>
  <c r="I48" i="4"/>
  <c r="J48" i="4"/>
  <c r="L48" i="4"/>
  <c r="K48" i="4"/>
  <c r="I49" i="4"/>
  <c r="J49" i="4"/>
  <c r="K49" i="4"/>
  <c r="L49" i="4"/>
  <c r="H50" i="4"/>
  <c r="I50" i="4"/>
  <c r="J50" i="4"/>
  <c r="K50" i="4"/>
  <c r="L50" i="4"/>
  <c r="I51" i="4"/>
  <c r="K51" i="4"/>
  <c r="J51" i="4"/>
  <c r="L51" i="4"/>
  <c r="H52" i="4"/>
  <c r="J52" i="4"/>
  <c r="L52" i="4"/>
  <c r="I52" i="4"/>
  <c r="K52" i="4"/>
  <c r="I53" i="4"/>
  <c r="K53" i="4"/>
  <c r="J53" i="4"/>
  <c r="L53" i="4"/>
  <c r="H54" i="4"/>
  <c r="J54" i="4"/>
  <c r="L54" i="4"/>
  <c r="I54" i="4"/>
  <c r="K54" i="4"/>
  <c r="I55" i="4"/>
  <c r="K55" i="4"/>
  <c r="J55" i="4"/>
  <c r="L55" i="4"/>
  <c r="H56" i="4"/>
  <c r="J56" i="4"/>
  <c r="L56" i="4"/>
  <c r="I56" i="4"/>
  <c r="K56" i="4"/>
  <c r="I57" i="4"/>
  <c r="K57" i="4"/>
  <c r="J57" i="4"/>
  <c r="L57" i="4"/>
  <c r="H58" i="4"/>
  <c r="J58" i="4"/>
  <c r="L58" i="4"/>
  <c r="I58" i="4"/>
  <c r="K58" i="4"/>
  <c r="I59" i="4"/>
  <c r="K59" i="4"/>
  <c r="J59" i="4"/>
  <c r="L59" i="4"/>
  <c r="H60" i="4"/>
  <c r="J60" i="4"/>
  <c r="L60" i="4"/>
  <c r="I60" i="4"/>
  <c r="K60" i="4"/>
  <c r="I62" i="4"/>
  <c r="K62" i="4"/>
  <c r="J62" i="4"/>
  <c r="L62" i="4"/>
  <c r="H63" i="4"/>
  <c r="J63" i="4"/>
  <c r="L63" i="4"/>
  <c r="I63" i="4"/>
  <c r="K63" i="4"/>
  <c r="I64" i="4"/>
  <c r="K64" i="4"/>
  <c r="J64" i="4"/>
  <c r="I66" i="4"/>
  <c r="K66" i="4"/>
  <c r="L66" i="4"/>
  <c r="I67" i="4"/>
  <c r="L67" i="4"/>
  <c r="K67" i="4"/>
  <c r="K68" i="4"/>
  <c r="J68" i="4"/>
  <c r="H69" i="4"/>
  <c r="I69" i="4"/>
  <c r="J69" i="4"/>
  <c r="L69" i="4"/>
  <c r="K69" i="4"/>
  <c r="K70" i="4"/>
  <c r="J70" i="4"/>
  <c r="H71" i="4"/>
  <c r="I71" i="4"/>
  <c r="J71" i="4"/>
  <c r="L71" i="4"/>
  <c r="K71" i="4"/>
  <c r="K72" i="4"/>
  <c r="J72" i="4"/>
  <c r="H73" i="4"/>
  <c r="I73" i="4"/>
  <c r="J73" i="4"/>
  <c r="L73" i="4"/>
  <c r="K73" i="4"/>
  <c r="K74" i="4"/>
  <c r="J74" i="4"/>
  <c r="H75" i="4"/>
  <c r="I75" i="4"/>
  <c r="J75" i="4"/>
  <c r="L75" i="4"/>
  <c r="K75" i="4"/>
  <c r="K76" i="4"/>
  <c r="J76" i="4"/>
  <c r="Y7" i="4"/>
  <c r="L13" i="9" l="1"/>
  <c r="J13" i="9"/>
  <c r="H13" i="9"/>
  <c r="L12" i="9"/>
  <c r="J12" i="9"/>
  <c r="L11" i="9"/>
  <c r="J11" i="9"/>
  <c r="H11" i="9"/>
  <c r="L10" i="9"/>
  <c r="J10" i="9"/>
  <c r="L9" i="9"/>
  <c r="J9" i="9"/>
  <c r="H9" i="9"/>
  <c r="L8" i="9"/>
  <c r="J8" i="9"/>
  <c r="K13" i="9"/>
  <c r="I13" i="9"/>
  <c r="K12" i="9"/>
  <c r="I12" i="9"/>
  <c r="K11" i="9"/>
  <c r="I11" i="9"/>
  <c r="K10" i="9"/>
  <c r="I10" i="9"/>
  <c r="K9" i="9"/>
  <c r="I9" i="9"/>
  <c r="K8" i="9"/>
  <c r="I8" i="9"/>
  <c r="M12" i="9"/>
  <c r="H12" i="9"/>
  <c r="M10" i="9"/>
  <c r="H10" i="9"/>
  <c r="M8" i="9"/>
  <c r="H8" i="9"/>
  <c r="M13" i="9"/>
  <c r="M11" i="9"/>
  <c r="M9" i="9"/>
  <c r="Y7" i="5"/>
  <c r="I89" i="5"/>
  <c r="K88" i="5"/>
  <c r="I87" i="5"/>
  <c r="K86" i="5"/>
  <c r="I85" i="5"/>
  <c r="K84" i="5"/>
  <c r="I83" i="5"/>
  <c r="K82" i="5"/>
  <c r="I80" i="5"/>
  <c r="K79" i="5"/>
  <c r="I78" i="5"/>
  <c r="K77" i="5"/>
  <c r="I76" i="5"/>
  <c r="K75" i="5"/>
  <c r="I74" i="5"/>
  <c r="K73" i="5"/>
  <c r="I72" i="5"/>
  <c r="K71" i="5"/>
  <c r="I70" i="5"/>
  <c r="K69" i="5"/>
  <c r="M65" i="5"/>
  <c r="K64" i="5"/>
  <c r="M63" i="5"/>
  <c r="K62" i="5"/>
  <c r="M61" i="5"/>
  <c r="K60" i="5"/>
  <c r="M59" i="5"/>
  <c r="K58" i="5"/>
  <c r="M57" i="5"/>
  <c r="K56" i="5"/>
  <c r="M55" i="5"/>
  <c r="K54" i="5"/>
  <c r="K89" i="5"/>
  <c r="I88" i="5"/>
  <c r="K87" i="5"/>
  <c r="I86" i="5"/>
  <c r="K85" i="5"/>
  <c r="I84" i="5"/>
  <c r="K83" i="5"/>
  <c r="I82" i="5"/>
  <c r="K81" i="5"/>
  <c r="I81" i="5"/>
  <c r="K80" i="5"/>
  <c r="I79" i="5"/>
  <c r="K78" i="5"/>
  <c r="I77" i="5"/>
  <c r="K76" i="5"/>
  <c r="I75" i="5"/>
  <c r="K74" i="5"/>
  <c r="I73" i="5"/>
  <c r="K72" i="5"/>
  <c r="I71" i="5"/>
  <c r="K70" i="5"/>
  <c r="I69" i="5"/>
  <c r="K68" i="5"/>
  <c r="K65" i="5"/>
  <c r="I64" i="5"/>
  <c r="K63" i="5"/>
  <c r="I62" i="5"/>
  <c r="K61" i="5"/>
  <c r="I60" i="5"/>
  <c r="K59" i="5"/>
  <c r="I58" i="5"/>
  <c r="K57" i="5"/>
  <c r="I56" i="5"/>
  <c r="K55" i="5"/>
  <c r="I54" i="5"/>
  <c r="K53" i="5"/>
  <c r="M53" i="5"/>
  <c r="L89" i="5"/>
  <c r="J89" i="5"/>
  <c r="H89" i="5"/>
  <c r="L88" i="5"/>
  <c r="J88" i="5"/>
  <c r="L87" i="5"/>
  <c r="J87" i="5"/>
  <c r="H87" i="5"/>
  <c r="L86" i="5"/>
  <c r="J86" i="5"/>
  <c r="L85" i="5"/>
  <c r="J85" i="5"/>
  <c r="H85" i="5"/>
  <c r="L84" i="5"/>
  <c r="J84" i="5"/>
  <c r="L83" i="5"/>
  <c r="J83" i="5"/>
  <c r="H83" i="5"/>
  <c r="J82" i="5"/>
  <c r="L82" i="5"/>
  <c r="L81" i="5"/>
  <c r="J81" i="5"/>
  <c r="H81" i="5"/>
  <c r="J80" i="5"/>
  <c r="L80" i="5"/>
  <c r="L79" i="5"/>
  <c r="J79" i="5"/>
  <c r="H79" i="5"/>
  <c r="L78" i="5"/>
  <c r="J78" i="5"/>
  <c r="K52" i="5"/>
  <c r="I52" i="5"/>
  <c r="K51" i="5"/>
  <c r="M51" i="5"/>
  <c r="K50" i="5"/>
  <c r="I50" i="5"/>
  <c r="K49" i="5"/>
  <c r="M49" i="5"/>
  <c r="K48" i="5"/>
  <c r="I48" i="5"/>
  <c r="K47" i="5"/>
  <c r="M47" i="5"/>
  <c r="K46" i="5"/>
  <c r="I46" i="5"/>
  <c r="K45" i="5"/>
  <c r="M45" i="5"/>
  <c r="K44" i="5"/>
  <c r="I44" i="5"/>
  <c r="K43" i="5"/>
  <c r="M43" i="5"/>
  <c r="K42" i="5"/>
  <c r="I42" i="5"/>
  <c r="K41" i="5"/>
  <c r="M41" i="5"/>
  <c r="K40" i="5"/>
  <c r="I40" i="5"/>
  <c r="K39" i="5"/>
  <c r="M39" i="5"/>
  <c r="K38" i="5"/>
  <c r="I38" i="5"/>
  <c r="K37" i="5"/>
  <c r="I37" i="5"/>
  <c r="K36" i="5"/>
  <c r="I36" i="5"/>
  <c r="K35" i="5"/>
  <c r="I35" i="5"/>
  <c r="K34" i="5"/>
  <c r="I34" i="5"/>
  <c r="K33" i="5"/>
  <c r="I33" i="5"/>
  <c r="K32" i="5"/>
  <c r="I32" i="5"/>
  <c r="L77" i="5"/>
  <c r="J77" i="5"/>
  <c r="H77" i="5"/>
  <c r="L76" i="5"/>
  <c r="J76" i="5"/>
  <c r="L75" i="5"/>
  <c r="J75" i="5"/>
  <c r="H75" i="5"/>
  <c r="L74" i="5"/>
  <c r="J74" i="5"/>
  <c r="L73" i="5"/>
  <c r="J73" i="5"/>
  <c r="H73" i="5"/>
  <c r="L72" i="5"/>
  <c r="J72" i="5"/>
  <c r="L71" i="5"/>
  <c r="J71" i="5"/>
  <c r="H71" i="5"/>
  <c r="J70" i="5"/>
  <c r="L70" i="5"/>
  <c r="L69" i="5"/>
  <c r="J69" i="5"/>
  <c r="H69" i="5"/>
  <c r="J68" i="5"/>
  <c r="L68" i="5"/>
  <c r="H68" i="5"/>
  <c r="L66" i="5"/>
  <c r="J66" i="5"/>
  <c r="H66" i="5"/>
  <c r="J65" i="5"/>
  <c r="H65" i="5"/>
  <c r="L65" i="5"/>
  <c r="L64" i="5"/>
  <c r="J64" i="5"/>
  <c r="H64" i="5"/>
  <c r="J63" i="5"/>
  <c r="H63" i="5"/>
  <c r="L63" i="5"/>
  <c r="L62" i="5"/>
  <c r="J62" i="5"/>
  <c r="H62" i="5"/>
  <c r="L61" i="5"/>
  <c r="J61" i="5"/>
  <c r="H61" i="5"/>
  <c r="L60" i="5"/>
  <c r="J60" i="5"/>
  <c r="H60" i="5"/>
  <c r="J59" i="5"/>
  <c r="H59" i="5"/>
  <c r="L59" i="5"/>
  <c r="L58" i="5"/>
  <c r="J58" i="5"/>
  <c r="H58" i="5"/>
  <c r="J57" i="5"/>
  <c r="H57" i="5"/>
  <c r="L57" i="5"/>
  <c r="L56" i="5"/>
  <c r="J56" i="5"/>
  <c r="H56" i="5"/>
  <c r="L55" i="5"/>
  <c r="J55" i="5"/>
  <c r="H55" i="5"/>
  <c r="L54" i="5"/>
  <c r="J54" i="5"/>
  <c r="H54" i="5"/>
  <c r="L53" i="5"/>
  <c r="J53" i="5"/>
  <c r="K31" i="5"/>
  <c r="I31" i="5"/>
  <c r="K30" i="5"/>
  <c r="I30" i="5"/>
  <c r="K29" i="5"/>
  <c r="I29" i="5"/>
  <c r="H53" i="5"/>
  <c r="L52" i="5"/>
  <c r="J52" i="5"/>
  <c r="H52" i="5"/>
  <c r="L51" i="5"/>
  <c r="J51" i="5"/>
  <c r="H51" i="5"/>
  <c r="L50" i="5"/>
  <c r="J50" i="5"/>
  <c r="H50" i="5"/>
  <c r="L49" i="5"/>
  <c r="J49" i="5"/>
  <c r="H49" i="5"/>
  <c r="L48" i="5"/>
  <c r="J48" i="5"/>
  <c r="H48" i="5"/>
  <c r="L47" i="5"/>
  <c r="J47" i="5"/>
  <c r="H47" i="5"/>
  <c r="L46" i="5"/>
  <c r="J46" i="5"/>
  <c r="H46" i="5"/>
  <c r="L45" i="5"/>
  <c r="J45" i="5"/>
  <c r="H45" i="5"/>
  <c r="L44" i="5"/>
  <c r="J44" i="5"/>
  <c r="H44" i="5"/>
  <c r="L43" i="5"/>
  <c r="J43" i="5"/>
  <c r="H43" i="5"/>
  <c r="L42" i="5"/>
  <c r="J42" i="5"/>
  <c r="H42" i="5"/>
  <c r="L41" i="5"/>
  <c r="J41" i="5"/>
  <c r="H41" i="5"/>
  <c r="L40" i="5"/>
  <c r="J40" i="5"/>
  <c r="H40" i="5"/>
  <c r="L39" i="5"/>
  <c r="J39" i="5"/>
  <c r="H39" i="5"/>
  <c r="L38" i="5"/>
  <c r="J38" i="5"/>
  <c r="H38" i="5"/>
  <c r="L36" i="5"/>
  <c r="J36" i="5"/>
  <c r="L35" i="5"/>
  <c r="J35" i="5"/>
  <c r="H35" i="5"/>
  <c r="L34" i="5"/>
  <c r="J34" i="5"/>
  <c r="L33" i="5"/>
  <c r="J33" i="5"/>
  <c r="H33" i="5"/>
  <c r="L32" i="5"/>
  <c r="J32" i="5"/>
  <c r="L31" i="5"/>
  <c r="J31" i="5"/>
  <c r="H31" i="5"/>
  <c r="L30" i="5"/>
  <c r="J30" i="5"/>
  <c r="L29" i="5"/>
  <c r="J29" i="5"/>
  <c r="H29" i="5"/>
  <c r="L28" i="5"/>
  <c r="J28" i="5"/>
  <c r="L27" i="5"/>
  <c r="J27" i="5"/>
  <c r="H27" i="5"/>
  <c r="L26" i="5"/>
  <c r="J26" i="5"/>
  <c r="L25" i="5"/>
  <c r="J25" i="5"/>
  <c r="H25" i="5"/>
  <c r="L24" i="5"/>
  <c r="J24" i="5"/>
  <c r="L23" i="5"/>
  <c r="L22" i="5"/>
  <c r="L20" i="5"/>
  <c r="J20" i="5"/>
  <c r="L19" i="5"/>
  <c r="J19" i="5"/>
  <c r="H19" i="5"/>
  <c r="L18" i="5"/>
  <c r="J18" i="5"/>
  <c r="L17" i="5"/>
  <c r="J17" i="5"/>
  <c r="H17" i="5"/>
  <c r="L16" i="5"/>
  <c r="J16" i="5"/>
  <c r="L15" i="5"/>
  <c r="J15" i="5"/>
  <c r="H15" i="5"/>
  <c r="L14" i="5"/>
  <c r="J14" i="5"/>
  <c r="L13" i="5"/>
  <c r="J13" i="5"/>
  <c r="H13" i="5"/>
  <c r="L12" i="5"/>
  <c r="J12" i="5"/>
  <c r="L11" i="5"/>
  <c r="J11" i="5"/>
  <c r="H11" i="5"/>
  <c r="L10" i="5"/>
  <c r="J10" i="5"/>
  <c r="L9" i="5"/>
  <c r="J9" i="5"/>
  <c r="H9" i="5"/>
  <c r="L8" i="5"/>
  <c r="J8" i="5"/>
  <c r="K28" i="5"/>
  <c r="I28" i="5"/>
  <c r="K27" i="5"/>
  <c r="I27" i="5"/>
  <c r="K26" i="5"/>
  <c r="I26" i="5"/>
  <c r="K25" i="5"/>
  <c r="I25" i="5"/>
  <c r="K24" i="5"/>
  <c r="I24" i="5"/>
  <c r="K23" i="5"/>
  <c r="I23" i="5"/>
  <c r="K22" i="5"/>
  <c r="I22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K8" i="5"/>
  <c r="I8" i="5"/>
  <c r="M88" i="5"/>
  <c r="H88" i="5"/>
  <c r="M86" i="5"/>
  <c r="H86" i="5"/>
  <c r="M84" i="5"/>
  <c r="H84" i="5"/>
  <c r="M82" i="5"/>
  <c r="H82" i="5"/>
  <c r="M80" i="5"/>
  <c r="H80" i="5"/>
  <c r="M78" i="5"/>
  <c r="H78" i="5"/>
  <c r="M76" i="5"/>
  <c r="H76" i="5"/>
  <c r="M74" i="5"/>
  <c r="H74" i="5"/>
  <c r="M72" i="5"/>
  <c r="H72" i="5"/>
  <c r="M70" i="5"/>
  <c r="H70" i="5"/>
  <c r="I68" i="5"/>
  <c r="M68" i="5"/>
  <c r="K66" i="5"/>
  <c r="I66" i="5"/>
  <c r="M89" i="5"/>
  <c r="M87" i="5"/>
  <c r="M85" i="5"/>
  <c r="M83" i="5"/>
  <c r="M81" i="5"/>
  <c r="M79" i="5"/>
  <c r="M77" i="5"/>
  <c r="M75" i="5"/>
  <c r="M73" i="5"/>
  <c r="M71" i="5"/>
  <c r="M69" i="5"/>
  <c r="M66" i="5"/>
  <c r="I65" i="5"/>
  <c r="M64" i="5"/>
  <c r="I63" i="5"/>
  <c r="M62" i="5"/>
  <c r="I61" i="5"/>
  <c r="M60" i="5"/>
  <c r="I59" i="5"/>
  <c r="M58" i="5"/>
  <c r="I57" i="5"/>
  <c r="M56" i="5"/>
  <c r="I55" i="5"/>
  <c r="M54" i="5"/>
  <c r="I53" i="5"/>
  <c r="M52" i="5"/>
  <c r="I51" i="5"/>
  <c r="M50" i="5"/>
  <c r="I49" i="5"/>
  <c r="M48" i="5"/>
  <c r="I47" i="5"/>
  <c r="M46" i="5"/>
  <c r="I45" i="5"/>
  <c r="M44" i="5"/>
  <c r="I43" i="5"/>
  <c r="M42" i="5"/>
  <c r="I41" i="5"/>
  <c r="M40" i="5"/>
  <c r="I39" i="5"/>
  <c r="M38" i="5"/>
  <c r="L37" i="5"/>
  <c r="J37" i="5"/>
  <c r="H37" i="5"/>
  <c r="M37" i="5"/>
  <c r="M36" i="5"/>
  <c r="H36" i="5"/>
  <c r="M34" i="5"/>
  <c r="H34" i="5"/>
  <c r="M32" i="5"/>
  <c r="H32" i="5"/>
  <c r="M30" i="5"/>
  <c r="H30" i="5"/>
  <c r="M28" i="5"/>
  <c r="H28" i="5"/>
  <c r="M26" i="5"/>
  <c r="H26" i="5"/>
  <c r="M24" i="5"/>
  <c r="H24" i="5"/>
  <c r="J23" i="5"/>
  <c r="H23" i="5"/>
  <c r="M22" i="5"/>
  <c r="M35" i="5"/>
  <c r="M33" i="5"/>
  <c r="M31" i="5"/>
  <c r="M29" i="5"/>
  <c r="M27" i="5"/>
  <c r="M25" i="5"/>
  <c r="M23" i="5"/>
  <c r="H22" i="5"/>
  <c r="K21" i="5"/>
  <c r="I21" i="5"/>
  <c r="L21" i="5"/>
  <c r="J21" i="5"/>
  <c r="H21" i="5"/>
  <c r="M20" i="5"/>
  <c r="H20" i="5"/>
  <c r="M18" i="5"/>
  <c r="H18" i="5"/>
  <c r="M16" i="5"/>
  <c r="H16" i="5"/>
  <c r="M14" i="5"/>
  <c r="H14" i="5"/>
  <c r="M12" i="5"/>
  <c r="H12" i="5"/>
  <c r="M10" i="5"/>
  <c r="H10" i="5"/>
  <c r="M8" i="5"/>
  <c r="H8" i="5"/>
  <c r="M21" i="5"/>
  <c r="M19" i="5"/>
  <c r="M17" i="5"/>
  <c r="M15" i="5"/>
  <c r="M13" i="5"/>
  <c r="M11" i="5"/>
  <c r="M9" i="5"/>
  <c r="M7" i="5"/>
  <c r="M40" i="4"/>
  <c r="M7" i="4"/>
  <c r="M76" i="4"/>
  <c r="M74" i="4"/>
  <c r="M72" i="4"/>
  <c r="M70" i="4"/>
  <c r="M68" i="4"/>
  <c r="M67" i="4"/>
  <c r="L76" i="4"/>
  <c r="H76" i="4"/>
  <c r="L74" i="4"/>
  <c r="H74" i="4"/>
  <c r="L72" i="4"/>
  <c r="H72" i="4"/>
  <c r="L70" i="4"/>
  <c r="H70" i="4"/>
  <c r="L68" i="4"/>
  <c r="H68" i="4"/>
  <c r="J66" i="4"/>
  <c r="L64" i="4"/>
  <c r="K11" i="4"/>
  <c r="I11" i="4"/>
  <c r="K9" i="4"/>
  <c r="I9" i="4"/>
  <c r="G8" i="4"/>
  <c r="L13" i="4"/>
  <c r="G75" i="4"/>
  <c r="G73" i="4"/>
  <c r="G71" i="4"/>
  <c r="G69" i="4"/>
  <c r="I76" i="4"/>
  <c r="M75" i="4"/>
  <c r="I74" i="4"/>
  <c r="M73" i="4"/>
  <c r="I72" i="4"/>
  <c r="M71" i="4"/>
  <c r="I70" i="4"/>
  <c r="M69" i="4"/>
  <c r="I68" i="4"/>
  <c r="H66" i="4"/>
  <c r="K65" i="4"/>
  <c r="I65" i="4"/>
  <c r="J67" i="4"/>
  <c r="H67" i="4"/>
  <c r="M66" i="4"/>
  <c r="L65" i="4"/>
  <c r="J65" i="4"/>
  <c r="H65" i="4"/>
  <c r="G63" i="4"/>
  <c r="G60" i="4"/>
  <c r="G58" i="4"/>
  <c r="G56" i="4"/>
  <c r="G54" i="4"/>
  <c r="G52" i="4"/>
  <c r="G50" i="4"/>
  <c r="G48" i="4"/>
  <c r="G46" i="4"/>
  <c r="G45" i="4"/>
  <c r="G44" i="4"/>
  <c r="G43" i="4"/>
  <c r="G42" i="4"/>
  <c r="G41" i="4"/>
  <c r="G39" i="4"/>
  <c r="M64" i="4"/>
  <c r="H64" i="4"/>
  <c r="M62" i="4"/>
  <c r="H62" i="4"/>
  <c r="G62" i="4" s="1"/>
  <c r="M59" i="4"/>
  <c r="H59" i="4"/>
  <c r="G59" i="4" s="1"/>
  <c r="M57" i="4"/>
  <c r="H57" i="4"/>
  <c r="G57" i="4" s="1"/>
  <c r="M55" i="4"/>
  <c r="H55" i="4"/>
  <c r="G55" i="4" s="1"/>
  <c r="M53" i="4"/>
  <c r="H53" i="4"/>
  <c r="G53" i="4" s="1"/>
  <c r="M51" i="4"/>
  <c r="H51" i="4"/>
  <c r="G51" i="4" s="1"/>
  <c r="M49" i="4"/>
  <c r="H49" i="4"/>
  <c r="G49" i="4" s="1"/>
  <c r="M47" i="4"/>
  <c r="H47" i="4"/>
  <c r="G47" i="4" s="1"/>
  <c r="M45" i="4"/>
  <c r="M43" i="4"/>
  <c r="M41" i="4"/>
  <c r="I40" i="4"/>
  <c r="G40" i="4" s="1"/>
  <c r="M39" i="4"/>
  <c r="L38" i="4"/>
  <c r="J38" i="4"/>
  <c r="H38" i="4"/>
  <c r="M65" i="4"/>
  <c r="M63" i="4"/>
  <c r="M60" i="4"/>
  <c r="M58" i="4"/>
  <c r="M56" i="4"/>
  <c r="M54" i="4"/>
  <c r="M52" i="4"/>
  <c r="M50" i="4"/>
  <c r="M48" i="4"/>
  <c r="M46" i="4"/>
  <c r="M44" i="4"/>
  <c r="M42" i="4"/>
  <c r="K38" i="4"/>
  <c r="I38" i="4"/>
  <c r="M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M36" i="4"/>
  <c r="M34" i="4"/>
  <c r="M32" i="4"/>
  <c r="M30" i="4"/>
  <c r="M28" i="4"/>
  <c r="M26" i="4"/>
  <c r="M24" i="4"/>
  <c r="J23" i="4"/>
  <c r="H23" i="4"/>
  <c r="M37" i="4"/>
  <c r="M35" i="4"/>
  <c r="M33" i="4"/>
  <c r="M31" i="4"/>
  <c r="M29" i="4"/>
  <c r="M27" i="4"/>
  <c r="M25" i="4"/>
  <c r="K23" i="4"/>
  <c r="I23" i="4"/>
  <c r="M23" i="4"/>
  <c r="G22" i="4"/>
  <c r="G21" i="4"/>
  <c r="G20" i="4"/>
  <c r="G19" i="4"/>
  <c r="G18" i="4"/>
  <c r="G17" i="4"/>
  <c r="G16" i="4"/>
  <c r="G15" i="4"/>
  <c r="G14" i="4"/>
  <c r="G12" i="4"/>
  <c r="G10" i="4"/>
  <c r="M22" i="4"/>
  <c r="M20" i="4"/>
  <c r="M18" i="4"/>
  <c r="M16" i="4"/>
  <c r="M14" i="4"/>
  <c r="M12" i="4"/>
  <c r="M10" i="4"/>
  <c r="M8" i="4"/>
  <c r="M21" i="4"/>
  <c r="M19" i="4"/>
  <c r="M17" i="4"/>
  <c r="M15" i="4"/>
  <c r="M13" i="4"/>
  <c r="M11" i="4"/>
  <c r="M9" i="4"/>
  <c r="AE7" i="4"/>
  <c r="S7" i="4"/>
  <c r="AF307" i="16"/>
  <c r="AG307" i="16"/>
  <c r="AH307" i="16"/>
  <c r="AI307" i="16"/>
  <c r="AJ307" i="16"/>
  <c r="N307" i="16"/>
  <c r="O307" i="16"/>
  <c r="P307" i="16"/>
  <c r="Q307" i="16"/>
  <c r="R307" i="16"/>
  <c r="T307" i="16"/>
  <c r="U307" i="16"/>
  <c r="V307" i="16"/>
  <c r="W307" i="16"/>
  <c r="X307" i="16"/>
  <c r="Z307" i="16"/>
  <c r="AA307" i="16"/>
  <c r="AB307" i="16"/>
  <c r="AC307" i="16"/>
  <c r="AD307" i="16"/>
  <c r="G66" i="4" l="1"/>
  <c r="G9" i="4"/>
  <c r="G11" i="4"/>
  <c r="G38" i="5"/>
  <c r="G58" i="5"/>
  <c r="G79" i="5"/>
  <c r="G81" i="5"/>
  <c r="G83" i="5"/>
  <c r="G85" i="5"/>
  <c r="G87" i="5"/>
  <c r="G89" i="5"/>
  <c r="G72" i="5"/>
  <c r="G76" i="5"/>
  <c r="G80" i="5"/>
  <c r="G84" i="5"/>
  <c r="G88" i="5"/>
  <c r="G39" i="5"/>
  <c r="G43" i="5"/>
  <c r="G47" i="5"/>
  <c r="G51" i="5"/>
  <c r="G55" i="5"/>
  <c r="G59" i="5"/>
  <c r="G63" i="5"/>
  <c r="G29" i="5"/>
  <c r="G50" i="5"/>
  <c r="G75" i="5"/>
  <c r="G68" i="4"/>
  <c r="G72" i="4"/>
  <c r="G76" i="4"/>
  <c r="G11" i="9"/>
  <c r="G8" i="9"/>
  <c r="G12" i="9"/>
  <c r="G9" i="9"/>
  <c r="G13" i="9"/>
  <c r="G10" i="9"/>
  <c r="G10" i="5"/>
  <c r="G14" i="5"/>
  <c r="G18" i="5"/>
  <c r="G15" i="5"/>
  <c r="G25" i="5"/>
  <c r="G27" i="5"/>
  <c r="G40" i="5"/>
  <c r="G42" i="5"/>
  <c r="G44" i="5"/>
  <c r="G48" i="5"/>
  <c r="G52" i="5"/>
  <c r="G54" i="5"/>
  <c r="G56" i="5"/>
  <c r="G60" i="5"/>
  <c r="G62" i="5"/>
  <c r="G64" i="5"/>
  <c r="G73" i="5"/>
  <c r="G77" i="5"/>
  <c r="G66" i="5"/>
  <c r="G31" i="5"/>
  <c r="G71" i="5"/>
  <c r="G11" i="5"/>
  <c r="G19" i="5"/>
  <c r="G33" i="5"/>
  <c r="G9" i="5"/>
  <c r="G13" i="5"/>
  <c r="G17" i="5"/>
  <c r="G35" i="5"/>
  <c r="G46" i="5"/>
  <c r="G69" i="5"/>
  <c r="G22" i="5"/>
  <c r="G23" i="5"/>
  <c r="G24" i="5"/>
  <c r="G28" i="5"/>
  <c r="G32" i="5"/>
  <c r="G36" i="5"/>
  <c r="G8" i="5"/>
  <c r="G12" i="5"/>
  <c r="G16" i="5"/>
  <c r="G20" i="5"/>
  <c r="G26" i="5"/>
  <c r="G30" i="5"/>
  <c r="G34" i="5"/>
  <c r="G41" i="5"/>
  <c r="G45" i="5"/>
  <c r="G49" i="5"/>
  <c r="G53" i="5"/>
  <c r="G57" i="5"/>
  <c r="G61" i="5"/>
  <c r="G65" i="5"/>
  <c r="G68" i="5"/>
  <c r="G70" i="5"/>
  <c r="G74" i="5"/>
  <c r="G78" i="5"/>
  <c r="G82" i="5"/>
  <c r="G86" i="5"/>
  <c r="G21" i="5"/>
  <c r="G37" i="5"/>
  <c r="G64" i="4"/>
  <c r="G70" i="4"/>
  <c r="G74" i="4"/>
  <c r="G65" i="4"/>
  <c r="G67" i="4"/>
  <c r="G13" i="4"/>
  <c r="G38" i="4"/>
  <c r="G23" i="4"/>
  <c r="H7" i="16"/>
  <c r="I7" i="16"/>
  <c r="J7" i="16"/>
  <c r="K7" i="16"/>
  <c r="L7" i="16"/>
  <c r="H8" i="16"/>
  <c r="I8" i="16"/>
  <c r="J8" i="16"/>
  <c r="K8" i="16"/>
  <c r="L8" i="16"/>
  <c r="H9" i="16"/>
  <c r="I9" i="16"/>
  <c r="J9" i="16"/>
  <c r="K9" i="16"/>
  <c r="L9" i="16"/>
  <c r="H10" i="16"/>
  <c r="I10" i="16"/>
  <c r="J10" i="16"/>
  <c r="K10" i="16"/>
  <c r="L10" i="16"/>
  <c r="H11" i="16"/>
  <c r="I11" i="16"/>
  <c r="J11" i="16"/>
  <c r="K11" i="16"/>
  <c r="L11" i="16"/>
  <c r="H12" i="16"/>
  <c r="I12" i="16"/>
  <c r="J12" i="16"/>
  <c r="K12" i="16"/>
  <c r="L12" i="16"/>
  <c r="H13" i="16"/>
  <c r="I13" i="16"/>
  <c r="J13" i="16"/>
  <c r="K13" i="16"/>
  <c r="L13" i="16"/>
  <c r="H14" i="16"/>
  <c r="I14" i="16"/>
  <c r="J14" i="16"/>
  <c r="K14" i="16"/>
  <c r="L14" i="16"/>
  <c r="H15" i="16"/>
  <c r="I15" i="16"/>
  <c r="J15" i="16"/>
  <c r="K15" i="16"/>
  <c r="L15" i="16"/>
  <c r="H16" i="16"/>
  <c r="I16" i="16"/>
  <c r="J16" i="16"/>
  <c r="K16" i="16"/>
  <c r="L16" i="16"/>
  <c r="H17" i="16"/>
  <c r="I17" i="16"/>
  <c r="J17" i="16"/>
  <c r="K17" i="16"/>
  <c r="L17" i="16"/>
  <c r="H18" i="16"/>
  <c r="I18" i="16"/>
  <c r="J18" i="16"/>
  <c r="K18" i="16"/>
  <c r="L18" i="16"/>
  <c r="H19" i="16"/>
  <c r="I19" i="16"/>
  <c r="J19" i="16"/>
  <c r="K19" i="16"/>
  <c r="L19" i="16"/>
  <c r="H20" i="16"/>
  <c r="I20" i="16"/>
  <c r="J20" i="16"/>
  <c r="K20" i="16"/>
  <c r="L20" i="16"/>
  <c r="H21" i="16"/>
  <c r="I21" i="16"/>
  <c r="J21" i="16"/>
  <c r="K21" i="16"/>
  <c r="L21" i="16"/>
  <c r="H22" i="16"/>
  <c r="I22" i="16"/>
  <c r="J22" i="16"/>
  <c r="K22" i="16"/>
  <c r="L22" i="16"/>
  <c r="H23" i="16"/>
  <c r="I23" i="16"/>
  <c r="J23" i="16"/>
  <c r="K23" i="16"/>
  <c r="L23" i="16"/>
  <c r="H24" i="16"/>
  <c r="I24" i="16"/>
  <c r="J24" i="16"/>
  <c r="K24" i="16"/>
  <c r="L24" i="16"/>
  <c r="H25" i="16"/>
  <c r="I25" i="16"/>
  <c r="J25" i="16"/>
  <c r="K25" i="16"/>
  <c r="L25" i="16"/>
  <c r="H26" i="16"/>
  <c r="I26" i="16"/>
  <c r="J26" i="16"/>
  <c r="K26" i="16"/>
  <c r="L26" i="16"/>
  <c r="H27" i="16"/>
  <c r="I27" i="16"/>
  <c r="J27" i="16"/>
  <c r="K27" i="16"/>
  <c r="L27" i="16"/>
  <c r="H28" i="16"/>
  <c r="I28" i="16"/>
  <c r="J28" i="16"/>
  <c r="K28" i="16"/>
  <c r="L28" i="16"/>
  <c r="H29" i="16"/>
  <c r="I29" i="16"/>
  <c r="J29" i="16"/>
  <c r="K29" i="16"/>
  <c r="L29" i="16"/>
  <c r="H30" i="16"/>
  <c r="I30" i="16"/>
  <c r="J30" i="16"/>
  <c r="K30" i="16"/>
  <c r="L30" i="16"/>
  <c r="H31" i="16"/>
  <c r="I31" i="16"/>
  <c r="J31" i="16"/>
  <c r="K31" i="16"/>
  <c r="L31" i="16"/>
  <c r="H32" i="16"/>
  <c r="I32" i="16"/>
  <c r="J32" i="16"/>
  <c r="K32" i="16"/>
  <c r="L32" i="16"/>
  <c r="H33" i="16"/>
  <c r="I33" i="16"/>
  <c r="J33" i="16"/>
  <c r="K33" i="16"/>
  <c r="L33" i="16"/>
  <c r="H34" i="16"/>
  <c r="I34" i="16"/>
  <c r="J34" i="16"/>
  <c r="K34" i="16"/>
  <c r="L34" i="16"/>
  <c r="H35" i="16"/>
  <c r="I35" i="16"/>
  <c r="J35" i="16"/>
  <c r="K35" i="16"/>
  <c r="L35" i="16"/>
  <c r="H36" i="16"/>
  <c r="I36" i="16"/>
  <c r="J36" i="16"/>
  <c r="K36" i="16"/>
  <c r="L36" i="16"/>
  <c r="H37" i="16"/>
  <c r="I37" i="16"/>
  <c r="J37" i="16"/>
  <c r="K37" i="16"/>
  <c r="L37" i="16"/>
  <c r="H38" i="16"/>
  <c r="I38" i="16"/>
  <c r="J38" i="16"/>
  <c r="K38" i="16"/>
  <c r="L38" i="16"/>
  <c r="H39" i="16"/>
  <c r="I39" i="16"/>
  <c r="J39" i="16"/>
  <c r="K39" i="16"/>
  <c r="L39" i="16"/>
  <c r="H40" i="16"/>
  <c r="I40" i="16"/>
  <c r="J40" i="16"/>
  <c r="K40" i="16"/>
  <c r="L40" i="16"/>
  <c r="H41" i="16"/>
  <c r="I41" i="16"/>
  <c r="J41" i="16"/>
  <c r="K41" i="16"/>
  <c r="L41" i="16"/>
  <c r="H42" i="16"/>
  <c r="I42" i="16"/>
  <c r="J42" i="16"/>
  <c r="K42" i="16"/>
  <c r="L42" i="16"/>
  <c r="H43" i="16"/>
  <c r="I43" i="16"/>
  <c r="J43" i="16"/>
  <c r="K43" i="16"/>
  <c r="L43" i="16"/>
  <c r="H44" i="16"/>
  <c r="I44" i="16"/>
  <c r="J44" i="16"/>
  <c r="K44" i="16"/>
  <c r="L44" i="16"/>
  <c r="H45" i="16"/>
  <c r="I45" i="16"/>
  <c r="J45" i="16"/>
  <c r="K45" i="16"/>
  <c r="L45" i="16"/>
  <c r="H46" i="16"/>
  <c r="I46" i="16"/>
  <c r="J46" i="16"/>
  <c r="K46" i="16"/>
  <c r="L46" i="16"/>
  <c r="H47" i="16"/>
  <c r="I47" i="16"/>
  <c r="J47" i="16"/>
  <c r="K47" i="16"/>
  <c r="L47" i="16"/>
  <c r="H48" i="16"/>
  <c r="I48" i="16"/>
  <c r="J48" i="16"/>
  <c r="K48" i="16"/>
  <c r="L48" i="16"/>
  <c r="H49" i="16"/>
  <c r="I49" i="16"/>
  <c r="J49" i="16"/>
  <c r="K49" i="16"/>
  <c r="L49" i="16"/>
  <c r="H50" i="16"/>
  <c r="I50" i="16"/>
  <c r="J50" i="16"/>
  <c r="K50" i="16"/>
  <c r="L50" i="16"/>
  <c r="H51" i="16"/>
  <c r="I51" i="16"/>
  <c r="J51" i="16"/>
  <c r="K51" i="16"/>
  <c r="L51" i="16"/>
  <c r="H52" i="16"/>
  <c r="I52" i="16"/>
  <c r="J52" i="16"/>
  <c r="K52" i="16"/>
  <c r="L52" i="16"/>
  <c r="H53" i="16"/>
  <c r="I53" i="16"/>
  <c r="J53" i="16"/>
  <c r="K53" i="16"/>
  <c r="L53" i="16"/>
  <c r="H54" i="16"/>
  <c r="I54" i="16"/>
  <c r="J54" i="16"/>
  <c r="K54" i="16"/>
  <c r="L54" i="16"/>
  <c r="H55" i="16"/>
  <c r="I55" i="16"/>
  <c r="J55" i="16"/>
  <c r="K55" i="16"/>
  <c r="L55" i="16"/>
  <c r="H56" i="16"/>
  <c r="I56" i="16"/>
  <c r="J56" i="16"/>
  <c r="K56" i="16"/>
  <c r="L56" i="16"/>
  <c r="H57" i="16"/>
  <c r="I57" i="16"/>
  <c r="J57" i="16"/>
  <c r="K57" i="16"/>
  <c r="L57" i="16"/>
  <c r="H58" i="16"/>
  <c r="I58" i="16"/>
  <c r="J58" i="16"/>
  <c r="K58" i="16"/>
  <c r="L58" i="16"/>
  <c r="H59" i="16"/>
  <c r="I59" i="16"/>
  <c r="J59" i="16"/>
  <c r="K59" i="16"/>
  <c r="L59" i="16"/>
  <c r="H60" i="16"/>
  <c r="I60" i="16"/>
  <c r="J60" i="16"/>
  <c r="K60" i="16"/>
  <c r="L60" i="16"/>
  <c r="H61" i="16"/>
  <c r="I61" i="16"/>
  <c r="J61" i="16"/>
  <c r="K61" i="16"/>
  <c r="L61" i="16"/>
  <c r="H62" i="16"/>
  <c r="I62" i="16"/>
  <c r="J62" i="16"/>
  <c r="K62" i="16"/>
  <c r="L62" i="16"/>
  <c r="H63" i="16"/>
  <c r="I63" i="16"/>
  <c r="J63" i="16"/>
  <c r="K63" i="16"/>
  <c r="L63" i="16"/>
  <c r="H64" i="16"/>
  <c r="I64" i="16"/>
  <c r="J64" i="16"/>
  <c r="K64" i="16"/>
  <c r="L64" i="16"/>
  <c r="H65" i="16"/>
  <c r="I65" i="16"/>
  <c r="J65" i="16"/>
  <c r="K65" i="16"/>
  <c r="L65" i="16"/>
  <c r="H66" i="16"/>
  <c r="I66" i="16"/>
  <c r="J66" i="16"/>
  <c r="K66" i="16"/>
  <c r="L66" i="16"/>
  <c r="H67" i="16"/>
  <c r="I67" i="16"/>
  <c r="J67" i="16"/>
  <c r="K67" i="16"/>
  <c r="L67" i="16"/>
  <c r="H68" i="16"/>
  <c r="I68" i="16"/>
  <c r="J68" i="16"/>
  <c r="K68" i="16"/>
  <c r="L68" i="16"/>
  <c r="H69" i="16"/>
  <c r="I69" i="16"/>
  <c r="J69" i="16"/>
  <c r="K69" i="16"/>
  <c r="L69" i="16"/>
  <c r="H70" i="16"/>
  <c r="I70" i="16"/>
  <c r="J70" i="16"/>
  <c r="K70" i="16"/>
  <c r="L70" i="16"/>
  <c r="H71" i="16"/>
  <c r="I71" i="16"/>
  <c r="J71" i="16"/>
  <c r="K71" i="16"/>
  <c r="L71" i="16"/>
  <c r="H72" i="16"/>
  <c r="I72" i="16"/>
  <c r="J72" i="16"/>
  <c r="K72" i="16"/>
  <c r="L72" i="16"/>
  <c r="H73" i="16"/>
  <c r="I73" i="16"/>
  <c r="J73" i="16"/>
  <c r="K73" i="16"/>
  <c r="L73" i="16"/>
  <c r="H74" i="16"/>
  <c r="I74" i="16"/>
  <c r="J74" i="16"/>
  <c r="K74" i="16"/>
  <c r="L74" i="16"/>
  <c r="H75" i="16"/>
  <c r="I75" i="16"/>
  <c r="J75" i="16"/>
  <c r="K75" i="16"/>
  <c r="L75" i="16"/>
  <c r="H76" i="16"/>
  <c r="I76" i="16"/>
  <c r="J76" i="16"/>
  <c r="K76" i="16"/>
  <c r="L76" i="16"/>
  <c r="H77" i="16"/>
  <c r="I77" i="16"/>
  <c r="J77" i="16"/>
  <c r="K77" i="16"/>
  <c r="L77" i="16"/>
  <c r="H78" i="16"/>
  <c r="I78" i="16"/>
  <c r="J78" i="16"/>
  <c r="K78" i="16"/>
  <c r="L78" i="16"/>
  <c r="H79" i="16"/>
  <c r="I79" i="16"/>
  <c r="J79" i="16"/>
  <c r="K79" i="16"/>
  <c r="L79" i="16"/>
  <c r="H80" i="16"/>
  <c r="I80" i="16"/>
  <c r="J80" i="16"/>
  <c r="K80" i="16"/>
  <c r="L80" i="16"/>
  <c r="H81" i="16"/>
  <c r="I81" i="16"/>
  <c r="J81" i="16"/>
  <c r="K81" i="16"/>
  <c r="L81" i="16"/>
  <c r="H82" i="16"/>
  <c r="I82" i="16"/>
  <c r="J82" i="16"/>
  <c r="K82" i="16"/>
  <c r="L82" i="16"/>
  <c r="H83" i="16"/>
  <c r="I83" i="16"/>
  <c r="J83" i="16"/>
  <c r="K83" i="16"/>
  <c r="L83" i="16"/>
  <c r="H84" i="16"/>
  <c r="I84" i="16"/>
  <c r="J84" i="16"/>
  <c r="K84" i="16"/>
  <c r="L84" i="16"/>
  <c r="H85" i="16"/>
  <c r="I85" i="16"/>
  <c r="J85" i="16"/>
  <c r="K85" i="16"/>
  <c r="L85" i="16"/>
  <c r="H86" i="16"/>
  <c r="I86" i="16"/>
  <c r="J86" i="16"/>
  <c r="K86" i="16"/>
  <c r="L86" i="16"/>
  <c r="H87" i="16"/>
  <c r="I87" i="16"/>
  <c r="J87" i="16"/>
  <c r="K87" i="16"/>
  <c r="L87" i="16"/>
  <c r="H88" i="16"/>
  <c r="I88" i="16"/>
  <c r="J88" i="16"/>
  <c r="K88" i="16"/>
  <c r="L88" i="16"/>
  <c r="H89" i="16"/>
  <c r="I89" i="16"/>
  <c r="J89" i="16"/>
  <c r="K89" i="16"/>
  <c r="L89" i="16"/>
  <c r="H90" i="16"/>
  <c r="I90" i="16"/>
  <c r="J90" i="16"/>
  <c r="K90" i="16"/>
  <c r="L90" i="16"/>
  <c r="H91" i="16"/>
  <c r="I91" i="16"/>
  <c r="J91" i="16"/>
  <c r="K91" i="16"/>
  <c r="L91" i="16"/>
  <c r="H92" i="16"/>
  <c r="I92" i="16"/>
  <c r="J92" i="16"/>
  <c r="K92" i="16"/>
  <c r="L92" i="16"/>
  <c r="H93" i="16"/>
  <c r="I93" i="16"/>
  <c r="J93" i="16"/>
  <c r="K93" i="16"/>
  <c r="L93" i="16"/>
  <c r="H94" i="16"/>
  <c r="I94" i="16"/>
  <c r="J94" i="16"/>
  <c r="K94" i="16"/>
  <c r="L94" i="16"/>
  <c r="H95" i="16"/>
  <c r="I95" i="16"/>
  <c r="J95" i="16"/>
  <c r="K95" i="16"/>
  <c r="L95" i="16"/>
  <c r="H96" i="16"/>
  <c r="I96" i="16"/>
  <c r="J96" i="16"/>
  <c r="K96" i="16"/>
  <c r="L96" i="16"/>
  <c r="H97" i="16"/>
  <c r="I97" i="16"/>
  <c r="J97" i="16"/>
  <c r="K97" i="16"/>
  <c r="L97" i="16"/>
  <c r="H98" i="16"/>
  <c r="I98" i="16"/>
  <c r="J98" i="16"/>
  <c r="K98" i="16"/>
  <c r="L98" i="16"/>
  <c r="H99" i="16"/>
  <c r="I99" i="16"/>
  <c r="J99" i="16"/>
  <c r="K99" i="16"/>
  <c r="L99" i="16"/>
  <c r="H100" i="16"/>
  <c r="I100" i="16"/>
  <c r="J100" i="16"/>
  <c r="K100" i="16"/>
  <c r="L100" i="16"/>
  <c r="H101" i="16"/>
  <c r="I101" i="16"/>
  <c r="J101" i="16"/>
  <c r="K101" i="16"/>
  <c r="L101" i="16"/>
  <c r="H102" i="16"/>
  <c r="I102" i="16"/>
  <c r="J102" i="16"/>
  <c r="K102" i="16"/>
  <c r="L102" i="16"/>
  <c r="H103" i="16"/>
  <c r="I103" i="16"/>
  <c r="J103" i="16"/>
  <c r="K103" i="16"/>
  <c r="L103" i="16"/>
  <c r="H104" i="16"/>
  <c r="I104" i="16"/>
  <c r="J104" i="16"/>
  <c r="K104" i="16"/>
  <c r="L104" i="16"/>
  <c r="H105" i="16"/>
  <c r="I105" i="16"/>
  <c r="J105" i="16"/>
  <c r="K105" i="16"/>
  <c r="L105" i="16"/>
  <c r="H106" i="16"/>
  <c r="I106" i="16"/>
  <c r="J106" i="16"/>
  <c r="K106" i="16"/>
  <c r="L106" i="16"/>
  <c r="H107" i="16"/>
  <c r="I107" i="16"/>
  <c r="J107" i="16"/>
  <c r="K107" i="16"/>
  <c r="L107" i="16"/>
  <c r="H108" i="16"/>
  <c r="I108" i="16"/>
  <c r="J108" i="16"/>
  <c r="K108" i="16"/>
  <c r="L108" i="16"/>
  <c r="H109" i="16"/>
  <c r="I109" i="16"/>
  <c r="J109" i="16"/>
  <c r="K109" i="16"/>
  <c r="L109" i="16"/>
  <c r="H110" i="16"/>
  <c r="I110" i="16"/>
  <c r="J110" i="16"/>
  <c r="K110" i="16"/>
  <c r="L110" i="16"/>
  <c r="H111" i="16"/>
  <c r="I111" i="16"/>
  <c r="J111" i="16"/>
  <c r="K111" i="16"/>
  <c r="L111" i="16"/>
  <c r="H112" i="16"/>
  <c r="I112" i="16"/>
  <c r="J112" i="16"/>
  <c r="K112" i="16"/>
  <c r="L112" i="16"/>
  <c r="H113" i="16"/>
  <c r="I113" i="16"/>
  <c r="J113" i="16"/>
  <c r="K113" i="16"/>
  <c r="L113" i="16"/>
  <c r="H114" i="16"/>
  <c r="I114" i="16"/>
  <c r="J114" i="16"/>
  <c r="K114" i="16"/>
  <c r="L114" i="16"/>
  <c r="H115" i="16"/>
  <c r="I115" i="16"/>
  <c r="J115" i="16"/>
  <c r="K115" i="16"/>
  <c r="L115" i="16"/>
  <c r="H116" i="16"/>
  <c r="I116" i="16"/>
  <c r="J116" i="16"/>
  <c r="K116" i="16"/>
  <c r="L116" i="16"/>
  <c r="H117" i="16"/>
  <c r="I117" i="16"/>
  <c r="J117" i="16"/>
  <c r="K117" i="16"/>
  <c r="L117" i="16"/>
  <c r="H118" i="16"/>
  <c r="I118" i="16"/>
  <c r="J118" i="16"/>
  <c r="K118" i="16"/>
  <c r="L118" i="16"/>
  <c r="H119" i="16"/>
  <c r="I119" i="16"/>
  <c r="J119" i="16"/>
  <c r="K119" i="16"/>
  <c r="L119" i="16"/>
  <c r="H120" i="16"/>
  <c r="I120" i="16"/>
  <c r="J120" i="16"/>
  <c r="K120" i="16"/>
  <c r="L120" i="16"/>
  <c r="H121" i="16"/>
  <c r="I121" i="16"/>
  <c r="J121" i="16"/>
  <c r="K121" i="16"/>
  <c r="L121" i="16"/>
  <c r="H122" i="16"/>
  <c r="I122" i="16"/>
  <c r="J122" i="16"/>
  <c r="K122" i="16"/>
  <c r="L122" i="16"/>
  <c r="H123" i="16"/>
  <c r="I123" i="16"/>
  <c r="J123" i="16"/>
  <c r="K123" i="16"/>
  <c r="L123" i="16"/>
  <c r="H124" i="16"/>
  <c r="I124" i="16"/>
  <c r="J124" i="16"/>
  <c r="K124" i="16"/>
  <c r="L124" i="16"/>
  <c r="H125" i="16"/>
  <c r="I125" i="16"/>
  <c r="J125" i="16"/>
  <c r="K125" i="16"/>
  <c r="L125" i="16"/>
  <c r="H126" i="16"/>
  <c r="I126" i="16"/>
  <c r="J126" i="16"/>
  <c r="K126" i="16"/>
  <c r="L126" i="16"/>
  <c r="H127" i="16"/>
  <c r="I127" i="16"/>
  <c r="J127" i="16"/>
  <c r="K127" i="16"/>
  <c r="L127" i="16"/>
  <c r="H128" i="16"/>
  <c r="I128" i="16"/>
  <c r="J128" i="16"/>
  <c r="K128" i="16"/>
  <c r="L128" i="16"/>
  <c r="H129" i="16"/>
  <c r="I129" i="16"/>
  <c r="J129" i="16"/>
  <c r="K129" i="16"/>
  <c r="L129" i="16"/>
  <c r="H130" i="16"/>
  <c r="I130" i="16"/>
  <c r="J130" i="16"/>
  <c r="K130" i="16"/>
  <c r="L130" i="16"/>
  <c r="H131" i="16"/>
  <c r="I131" i="16"/>
  <c r="J131" i="16"/>
  <c r="K131" i="16"/>
  <c r="L131" i="16"/>
  <c r="H132" i="16"/>
  <c r="I132" i="16"/>
  <c r="J132" i="16"/>
  <c r="K132" i="16"/>
  <c r="L132" i="16"/>
  <c r="H133" i="16"/>
  <c r="I133" i="16"/>
  <c r="J133" i="16"/>
  <c r="K133" i="16"/>
  <c r="L133" i="16"/>
  <c r="H134" i="16"/>
  <c r="I134" i="16"/>
  <c r="J134" i="16"/>
  <c r="K134" i="16"/>
  <c r="L134" i="16"/>
  <c r="H135" i="16"/>
  <c r="I135" i="16"/>
  <c r="J135" i="16"/>
  <c r="K135" i="16"/>
  <c r="L135" i="16"/>
  <c r="H136" i="16"/>
  <c r="I136" i="16"/>
  <c r="J136" i="16"/>
  <c r="K136" i="16"/>
  <c r="L136" i="16"/>
  <c r="H137" i="16"/>
  <c r="I137" i="16"/>
  <c r="J137" i="16"/>
  <c r="K137" i="16"/>
  <c r="L137" i="16"/>
  <c r="H138" i="16"/>
  <c r="I138" i="16"/>
  <c r="J138" i="16"/>
  <c r="K138" i="16"/>
  <c r="L138" i="16"/>
  <c r="H139" i="16"/>
  <c r="I139" i="16"/>
  <c r="J139" i="16"/>
  <c r="K139" i="16"/>
  <c r="L139" i="16"/>
  <c r="H140" i="16"/>
  <c r="I140" i="16"/>
  <c r="J140" i="16"/>
  <c r="K140" i="16"/>
  <c r="L140" i="16"/>
  <c r="H141" i="16"/>
  <c r="I141" i="16"/>
  <c r="J141" i="16"/>
  <c r="K141" i="16"/>
  <c r="L141" i="16"/>
  <c r="H142" i="16"/>
  <c r="I142" i="16"/>
  <c r="J142" i="16"/>
  <c r="K142" i="16"/>
  <c r="L142" i="16"/>
  <c r="H143" i="16"/>
  <c r="I143" i="16"/>
  <c r="J143" i="16"/>
  <c r="K143" i="16"/>
  <c r="L143" i="16"/>
  <c r="H144" i="16"/>
  <c r="I144" i="16"/>
  <c r="J144" i="16"/>
  <c r="K144" i="16"/>
  <c r="L144" i="16"/>
  <c r="H145" i="16"/>
  <c r="I145" i="16"/>
  <c r="J145" i="16"/>
  <c r="K145" i="16"/>
  <c r="L145" i="16"/>
  <c r="H146" i="16"/>
  <c r="I146" i="16"/>
  <c r="J146" i="16"/>
  <c r="K146" i="16"/>
  <c r="L146" i="16"/>
  <c r="H147" i="16"/>
  <c r="I147" i="16"/>
  <c r="J147" i="16"/>
  <c r="K147" i="16"/>
  <c r="L147" i="16"/>
  <c r="H148" i="16"/>
  <c r="I148" i="16"/>
  <c r="J148" i="16"/>
  <c r="K148" i="16"/>
  <c r="L148" i="16"/>
  <c r="H149" i="16"/>
  <c r="I149" i="16"/>
  <c r="J149" i="16"/>
  <c r="K149" i="16"/>
  <c r="L149" i="16"/>
  <c r="H150" i="16"/>
  <c r="I150" i="16"/>
  <c r="J150" i="16"/>
  <c r="K150" i="16"/>
  <c r="L150" i="16"/>
  <c r="H151" i="16"/>
  <c r="I151" i="16"/>
  <c r="J151" i="16"/>
  <c r="K151" i="16"/>
  <c r="L151" i="16"/>
  <c r="H152" i="16"/>
  <c r="I152" i="16"/>
  <c r="J152" i="16"/>
  <c r="K152" i="16"/>
  <c r="L152" i="16"/>
  <c r="H153" i="16"/>
  <c r="I153" i="16"/>
  <c r="J153" i="16"/>
  <c r="K153" i="16"/>
  <c r="L153" i="16"/>
  <c r="H154" i="16"/>
  <c r="I154" i="16"/>
  <c r="J154" i="16"/>
  <c r="K154" i="16"/>
  <c r="L154" i="16"/>
  <c r="H155" i="16"/>
  <c r="I155" i="16"/>
  <c r="J155" i="16"/>
  <c r="K155" i="16"/>
  <c r="L155" i="16"/>
  <c r="H156" i="16"/>
  <c r="I156" i="16"/>
  <c r="J156" i="16"/>
  <c r="K156" i="16"/>
  <c r="L156" i="16"/>
  <c r="H157" i="16"/>
  <c r="I157" i="16"/>
  <c r="J157" i="16"/>
  <c r="K157" i="16"/>
  <c r="L157" i="16"/>
  <c r="H158" i="16"/>
  <c r="I158" i="16"/>
  <c r="J158" i="16"/>
  <c r="K158" i="16"/>
  <c r="L158" i="16"/>
  <c r="H159" i="16"/>
  <c r="I159" i="16"/>
  <c r="J159" i="16"/>
  <c r="K159" i="16"/>
  <c r="L159" i="16"/>
  <c r="H160" i="16"/>
  <c r="I160" i="16"/>
  <c r="J160" i="16"/>
  <c r="K160" i="16"/>
  <c r="L160" i="16"/>
  <c r="H161" i="16"/>
  <c r="I161" i="16"/>
  <c r="J161" i="16"/>
  <c r="K161" i="16"/>
  <c r="L161" i="16"/>
  <c r="H162" i="16"/>
  <c r="I162" i="16"/>
  <c r="J162" i="16"/>
  <c r="K162" i="16"/>
  <c r="L162" i="16"/>
  <c r="H163" i="16"/>
  <c r="I163" i="16"/>
  <c r="J163" i="16"/>
  <c r="K163" i="16"/>
  <c r="L163" i="16"/>
  <c r="H164" i="16"/>
  <c r="I164" i="16"/>
  <c r="J164" i="16"/>
  <c r="K164" i="16"/>
  <c r="L164" i="16"/>
  <c r="H165" i="16"/>
  <c r="I165" i="16"/>
  <c r="J165" i="16"/>
  <c r="K165" i="16"/>
  <c r="L165" i="16"/>
  <c r="H166" i="16"/>
  <c r="I166" i="16"/>
  <c r="J166" i="16"/>
  <c r="K166" i="16"/>
  <c r="L166" i="16"/>
  <c r="H167" i="16"/>
  <c r="I167" i="16"/>
  <c r="J167" i="16"/>
  <c r="K167" i="16"/>
  <c r="L167" i="16"/>
  <c r="H168" i="16"/>
  <c r="I168" i="16"/>
  <c r="J168" i="16"/>
  <c r="K168" i="16"/>
  <c r="L168" i="16"/>
  <c r="H169" i="16"/>
  <c r="I169" i="16"/>
  <c r="J169" i="16"/>
  <c r="K169" i="16"/>
  <c r="L169" i="16"/>
  <c r="H170" i="16"/>
  <c r="I170" i="16"/>
  <c r="J170" i="16"/>
  <c r="K170" i="16"/>
  <c r="L170" i="16"/>
  <c r="H171" i="16"/>
  <c r="I171" i="16"/>
  <c r="J171" i="16"/>
  <c r="K171" i="16"/>
  <c r="L171" i="16"/>
  <c r="H172" i="16"/>
  <c r="I172" i="16"/>
  <c r="J172" i="16"/>
  <c r="K172" i="16"/>
  <c r="L172" i="16"/>
  <c r="H173" i="16"/>
  <c r="I173" i="16"/>
  <c r="J173" i="16"/>
  <c r="K173" i="16"/>
  <c r="L173" i="16"/>
  <c r="H174" i="16"/>
  <c r="I174" i="16"/>
  <c r="J174" i="16"/>
  <c r="K174" i="16"/>
  <c r="L174" i="16"/>
  <c r="H175" i="16"/>
  <c r="I175" i="16"/>
  <c r="J175" i="16"/>
  <c r="K175" i="16"/>
  <c r="L175" i="16"/>
  <c r="H176" i="16"/>
  <c r="I176" i="16"/>
  <c r="J176" i="16"/>
  <c r="K176" i="16"/>
  <c r="L176" i="16"/>
  <c r="H177" i="16"/>
  <c r="I177" i="16"/>
  <c r="J177" i="16"/>
  <c r="K177" i="16"/>
  <c r="L177" i="16"/>
  <c r="H178" i="16"/>
  <c r="I178" i="16"/>
  <c r="J178" i="16"/>
  <c r="K178" i="16"/>
  <c r="L178" i="16"/>
  <c r="H179" i="16"/>
  <c r="I179" i="16"/>
  <c r="J179" i="16"/>
  <c r="K179" i="16"/>
  <c r="L179" i="16"/>
  <c r="H180" i="16"/>
  <c r="I180" i="16"/>
  <c r="J180" i="16"/>
  <c r="K180" i="16"/>
  <c r="L180" i="16"/>
  <c r="H181" i="16"/>
  <c r="I181" i="16"/>
  <c r="J181" i="16"/>
  <c r="K181" i="16"/>
  <c r="L181" i="16"/>
  <c r="H182" i="16"/>
  <c r="I182" i="16"/>
  <c r="J182" i="16"/>
  <c r="K182" i="16"/>
  <c r="L182" i="16"/>
  <c r="H183" i="16"/>
  <c r="I183" i="16"/>
  <c r="J183" i="16"/>
  <c r="K183" i="16"/>
  <c r="L183" i="16"/>
  <c r="H184" i="16"/>
  <c r="I184" i="16"/>
  <c r="J184" i="16"/>
  <c r="K184" i="16"/>
  <c r="L184" i="16"/>
  <c r="H185" i="16"/>
  <c r="I185" i="16"/>
  <c r="J185" i="16"/>
  <c r="K185" i="16"/>
  <c r="L185" i="16"/>
  <c r="H186" i="16"/>
  <c r="I186" i="16"/>
  <c r="J186" i="16"/>
  <c r="K186" i="16"/>
  <c r="L186" i="16"/>
  <c r="H187" i="16"/>
  <c r="I187" i="16"/>
  <c r="J187" i="16"/>
  <c r="K187" i="16"/>
  <c r="L187" i="16"/>
  <c r="H188" i="16"/>
  <c r="I188" i="16"/>
  <c r="J188" i="16"/>
  <c r="K188" i="16"/>
  <c r="L188" i="16"/>
  <c r="H189" i="16"/>
  <c r="I189" i="16"/>
  <c r="J189" i="16"/>
  <c r="K189" i="16"/>
  <c r="L189" i="16"/>
  <c r="H190" i="16"/>
  <c r="I190" i="16"/>
  <c r="J190" i="16"/>
  <c r="K190" i="16"/>
  <c r="L190" i="16"/>
  <c r="H191" i="16"/>
  <c r="I191" i="16"/>
  <c r="J191" i="16"/>
  <c r="K191" i="16"/>
  <c r="L191" i="16"/>
  <c r="H192" i="16"/>
  <c r="I192" i="16"/>
  <c r="J192" i="16"/>
  <c r="K192" i="16"/>
  <c r="L192" i="16"/>
  <c r="H193" i="16"/>
  <c r="I193" i="16"/>
  <c r="J193" i="16"/>
  <c r="K193" i="16"/>
  <c r="L193" i="16"/>
  <c r="H194" i="16"/>
  <c r="I194" i="16"/>
  <c r="J194" i="16"/>
  <c r="K194" i="16"/>
  <c r="L194" i="16"/>
  <c r="H195" i="16"/>
  <c r="I195" i="16"/>
  <c r="J195" i="16"/>
  <c r="K195" i="16"/>
  <c r="L195" i="16"/>
  <c r="H196" i="16"/>
  <c r="I196" i="16"/>
  <c r="J196" i="16"/>
  <c r="K196" i="16"/>
  <c r="L196" i="16"/>
  <c r="H197" i="16"/>
  <c r="I197" i="16"/>
  <c r="J197" i="16"/>
  <c r="K197" i="16"/>
  <c r="L197" i="16"/>
  <c r="H198" i="16"/>
  <c r="I198" i="16"/>
  <c r="J198" i="16"/>
  <c r="K198" i="16"/>
  <c r="L198" i="16"/>
  <c r="H199" i="16"/>
  <c r="I199" i="16"/>
  <c r="J199" i="16"/>
  <c r="K199" i="16"/>
  <c r="L199" i="16"/>
  <c r="H200" i="16"/>
  <c r="I200" i="16"/>
  <c r="J200" i="16"/>
  <c r="K200" i="16"/>
  <c r="L200" i="16"/>
  <c r="H201" i="16"/>
  <c r="I201" i="16"/>
  <c r="J201" i="16"/>
  <c r="K201" i="16"/>
  <c r="L201" i="16"/>
  <c r="H202" i="16"/>
  <c r="I202" i="16"/>
  <c r="J202" i="16"/>
  <c r="K202" i="16"/>
  <c r="L202" i="16"/>
  <c r="H203" i="16"/>
  <c r="I203" i="16"/>
  <c r="J203" i="16"/>
  <c r="K203" i="16"/>
  <c r="L203" i="16"/>
  <c r="H204" i="16"/>
  <c r="I204" i="16"/>
  <c r="J204" i="16"/>
  <c r="K204" i="16"/>
  <c r="L204" i="16"/>
  <c r="H205" i="16"/>
  <c r="I205" i="16"/>
  <c r="J205" i="16"/>
  <c r="K205" i="16"/>
  <c r="L205" i="16"/>
  <c r="H206" i="16"/>
  <c r="I206" i="16"/>
  <c r="J206" i="16"/>
  <c r="K206" i="16"/>
  <c r="L206" i="16"/>
  <c r="H207" i="16"/>
  <c r="I207" i="16"/>
  <c r="J207" i="16"/>
  <c r="K207" i="16"/>
  <c r="L207" i="16"/>
  <c r="H208" i="16"/>
  <c r="I208" i="16"/>
  <c r="J208" i="16"/>
  <c r="K208" i="16"/>
  <c r="L208" i="16"/>
  <c r="H210" i="16"/>
  <c r="I210" i="16"/>
  <c r="J210" i="16"/>
  <c r="K210" i="16"/>
  <c r="L210" i="16"/>
  <c r="H211" i="16"/>
  <c r="I211" i="16"/>
  <c r="J211" i="16"/>
  <c r="K211" i="16"/>
  <c r="L211" i="16"/>
  <c r="H212" i="16"/>
  <c r="I212" i="16"/>
  <c r="J212" i="16"/>
  <c r="K212" i="16"/>
  <c r="L212" i="16"/>
  <c r="H213" i="16"/>
  <c r="I213" i="16"/>
  <c r="J213" i="16"/>
  <c r="K213" i="16"/>
  <c r="L213" i="16"/>
  <c r="H214" i="16"/>
  <c r="I214" i="16"/>
  <c r="J214" i="16"/>
  <c r="K214" i="16"/>
  <c r="L214" i="16"/>
  <c r="H215" i="16"/>
  <c r="I215" i="16"/>
  <c r="J215" i="16"/>
  <c r="K215" i="16"/>
  <c r="L215" i="16"/>
  <c r="H216" i="16"/>
  <c r="I216" i="16"/>
  <c r="J216" i="16"/>
  <c r="K216" i="16"/>
  <c r="L216" i="16"/>
  <c r="H217" i="16"/>
  <c r="I217" i="16"/>
  <c r="J217" i="16"/>
  <c r="K217" i="16"/>
  <c r="L217" i="16"/>
  <c r="H218" i="16"/>
  <c r="I218" i="16"/>
  <c r="J218" i="16"/>
  <c r="K218" i="16"/>
  <c r="L218" i="16"/>
  <c r="H219" i="16"/>
  <c r="I219" i="16"/>
  <c r="J219" i="16"/>
  <c r="K219" i="16"/>
  <c r="L219" i="16"/>
  <c r="H220" i="16"/>
  <c r="I220" i="16"/>
  <c r="J220" i="16"/>
  <c r="K220" i="16"/>
  <c r="L220" i="16"/>
  <c r="H221" i="16"/>
  <c r="I221" i="16"/>
  <c r="J221" i="16"/>
  <c r="K221" i="16"/>
  <c r="L221" i="16"/>
  <c r="H222" i="16"/>
  <c r="I222" i="16"/>
  <c r="J222" i="16"/>
  <c r="K222" i="16"/>
  <c r="L222" i="16"/>
  <c r="H223" i="16"/>
  <c r="I223" i="16"/>
  <c r="J223" i="16"/>
  <c r="K223" i="16"/>
  <c r="L223" i="16"/>
  <c r="H224" i="16"/>
  <c r="I224" i="16"/>
  <c r="J224" i="16"/>
  <c r="K224" i="16"/>
  <c r="L224" i="16"/>
  <c r="H225" i="16"/>
  <c r="I225" i="16"/>
  <c r="J225" i="16"/>
  <c r="K225" i="16"/>
  <c r="L225" i="16"/>
  <c r="H226" i="16"/>
  <c r="I226" i="16"/>
  <c r="J226" i="16"/>
  <c r="K226" i="16"/>
  <c r="L226" i="16"/>
  <c r="H227" i="16"/>
  <c r="I227" i="16"/>
  <c r="J227" i="16"/>
  <c r="K227" i="16"/>
  <c r="L227" i="16"/>
  <c r="H228" i="16"/>
  <c r="I228" i="16"/>
  <c r="J228" i="16"/>
  <c r="K228" i="16"/>
  <c r="L228" i="16"/>
  <c r="H229" i="16"/>
  <c r="I229" i="16"/>
  <c r="J229" i="16"/>
  <c r="K229" i="16"/>
  <c r="L229" i="16"/>
  <c r="H230" i="16"/>
  <c r="I230" i="16"/>
  <c r="J230" i="16"/>
  <c r="K230" i="16"/>
  <c r="L230" i="16"/>
  <c r="H231" i="16"/>
  <c r="I231" i="16"/>
  <c r="J231" i="16"/>
  <c r="K231" i="16"/>
  <c r="L231" i="16"/>
  <c r="H232" i="16"/>
  <c r="I232" i="16"/>
  <c r="J232" i="16"/>
  <c r="K232" i="16"/>
  <c r="L232" i="16"/>
  <c r="H233" i="16"/>
  <c r="I233" i="16"/>
  <c r="J233" i="16"/>
  <c r="K233" i="16"/>
  <c r="L233" i="16"/>
  <c r="H234" i="16"/>
  <c r="I234" i="16"/>
  <c r="J234" i="16"/>
  <c r="K234" i="16"/>
  <c r="L234" i="16"/>
  <c r="H235" i="16"/>
  <c r="I235" i="16"/>
  <c r="J235" i="16"/>
  <c r="K235" i="16"/>
  <c r="L235" i="16"/>
  <c r="H236" i="16"/>
  <c r="I236" i="16"/>
  <c r="J236" i="16"/>
  <c r="K236" i="16"/>
  <c r="L236" i="16"/>
  <c r="H237" i="16"/>
  <c r="I237" i="16"/>
  <c r="J237" i="16"/>
  <c r="K237" i="16"/>
  <c r="L237" i="16"/>
  <c r="H238" i="16"/>
  <c r="I238" i="16"/>
  <c r="J238" i="16"/>
  <c r="K238" i="16"/>
  <c r="L238" i="16"/>
  <c r="H239" i="16"/>
  <c r="I239" i="16"/>
  <c r="J239" i="16"/>
  <c r="K239" i="16"/>
  <c r="L239" i="16"/>
  <c r="H240" i="16"/>
  <c r="I240" i="16"/>
  <c r="J240" i="16"/>
  <c r="K240" i="16"/>
  <c r="L240" i="16"/>
  <c r="H241" i="16"/>
  <c r="I241" i="16"/>
  <c r="J241" i="16"/>
  <c r="K241" i="16"/>
  <c r="L241" i="16"/>
  <c r="H242" i="16"/>
  <c r="I242" i="16"/>
  <c r="J242" i="16"/>
  <c r="K242" i="16"/>
  <c r="L242" i="16"/>
  <c r="H243" i="16"/>
  <c r="I243" i="16"/>
  <c r="J243" i="16"/>
  <c r="K243" i="16"/>
  <c r="L243" i="16"/>
  <c r="H244" i="16"/>
  <c r="I244" i="16"/>
  <c r="J244" i="16"/>
  <c r="K244" i="16"/>
  <c r="L244" i="16"/>
  <c r="H245" i="16"/>
  <c r="I245" i="16"/>
  <c r="J245" i="16"/>
  <c r="K245" i="16"/>
  <c r="L245" i="16"/>
  <c r="H246" i="16"/>
  <c r="I246" i="16"/>
  <c r="J246" i="16"/>
  <c r="K246" i="16"/>
  <c r="L246" i="16"/>
  <c r="H247" i="16"/>
  <c r="I247" i="16"/>
  <c r="J247" i="16"/>
  <c r="K247" i="16"/>
  <c r="L247" i="16"/>
  <c r="H248" i="16"/>
  <c r="I248" i="16"/>
  <c r="J248" i="16"/>
  <c r="K248" i="16"/>
  <c r="L248" i="16"/>
  <c r="H249" i="16"/>
  <c r="I249" i="16"/>
  <c r="J249" i="16"/>
  <c r="K249" i="16"/>
  <c r="L249" i="16"/>
  <c r="H250" i="16"/>
  <c r="I250" i="16"/>
  <c r="J250" i="16"/>
  <c r="K250" i="16"/>
  <c r="L250" i="16"/>
  <c r="H251" i="16"/>
  <c r="I251" i="16"/>
  <c r="J251" i="16"/>
  <c r="K251" i="16"/>
  <c r="L251" i="16"/>
  <c r="H252" i="16"/>
  <c r="I252" i="16"/>
  <c r="J252" i="16"/>
  <c r="K252" i="16"/>
  <c r="L252" i="16"/>
  <c r="H253" i="16"/>
  <c r="I253" i="16"/>
  <c r="J253" i="16"/>
  <c r="K253" i="16"/>
  <c r="L253" i="16"/>
  <c r="H254" i="16"/>
  <c r="I254" i="16"/>
  <c r="J254" i="16"/>
  <c r="K254" i="16"/>
  <c r="L254" i="16"/>
  <c r="H255" i="16"/>
  <c r="I255" i="16"/>
  <c r="J255" i="16"/>
  <c r="K255" i="16"/>
  <c r="L255" i="16"/>
  <c r="H256" i="16"/>
  <c r="I256" i="16"/>
  <c r="J256" i="16"/>
  <c r="K256" i="16"/>
  <c r="L256" i="16"/>
  <c r="H257" i="16"/>
  <c r="I257" i="16"/>
  <c r="J257" i="16"/>
  <c r="K257" i="16"/>
  <c r="L257" i="16"/>
  <c r="H258" i="16"/>
  <c r="I258" i="16"/>
  <c r="J258" i="16"/>
  <c r="K258" i="16"/>
  <c r="L258" i="16"/>
  <c r="H259" i="16"/>
  <c r="I259" i="16"/>
  <c r="J259" i="16"/>
  <c r="K259" i="16"/>
  <c r="L259" i="16"/>
  <c r="H260" i="16"/>
  <c r="I260" i="16"/>
  <c r="J260" i="16"/>
  <c r="K260" i="16"/>
  <c r="L260" i="16"/>
  <c r="H261" i="16"/>
  <c r="I261" i="16"/>
  <c r="J261" i="16"/>
  <c r="K261" i="16"/>
  <c r="L261" i="16"/>
  <c r="H262" i="16"/>
  <c r="I262" i="16"/>
  <c r="J262" i="16"/>
  <c r="K262" i="16"/>
  <c r="L262" i="16"/>
  <c r="H263" i="16"/>
  <c r="I263" i="16"/>
  <c r="J263" i="16"/>
  <c r="K263" i="16"/>
  <c r="L263" i="16"/>
  <c r="H264" i="16"/>
  <c r="I264" i="16"/>
  <c r="J264" i="16"/>
  <c r="K264" i="16"/>
  <c r="L264" i="16"/>
  <c r="H265" i="16"/>
  <c r="I265" i="16"/>
  <c r="J265" i="16"/>
  <c r="K265" i="16"/>
  <c r="L265" i="16"/>
  <c r="H266" i="16"/>
  <c r="I266" i="16"/>
  <c r="J266" i="16"/>
  <c r="K266" i="16"/>
  <c r="L266" i="16"/>
  <c r="H267" i="16"/>
  <c r="I267" i="16"/>
  <c r="J267" i="16"/>
  <c r="K267" i="16"/>
  <c r="L267" i="16"/>
  <c r="H268" i="16"/>
  <c r="I268" i="16"/>
  <c r="J268" i="16"/>
  <c r="K268" i="16"/>
  <c r="L268" i="16"/>
  <c r="H269" i="16"/>
  <c r="I269" i="16"/>
  <c r="J269" i="16"/>
  <c r="K269" i="16"/>
  <c r="L269" i="16"/>
  <c r="H270" i="16"/>
  <c r="I270" i="16"/>
  <c r="J270" i="16"/>
  <c r="K270" i="16"/>
  <c r="L270" i="16"/>
  <c r="H271" i="16"/>
  <c r="I271" i="16"/>
  <c r="J271" i="16"/>
  <c r="K271" i="16"/>
  <c r="L271" i="16"/>
  <c r="H272" i="16"/>
  <c r="I272" i="16"/>
  <c r="J272" i="16"/>
  <c r="K272" i="16"/>
  <c r="L272" i="16"/>
  <c r="H273" i="16"/>
  <c r="I273" i="16"/>
  <c r="J273" i="16"/>
  <c r="K273" i="16"/>
  <c r="L273" i="16"/>
  <c r="H274" i="16"/>
  <c r="I274" i="16"/>
  <c r="J274" i="16"/>
  <c r="K274" i="16"/>
  <c r="L274" i="16"/>
  <c r="H275" i="16"/>
  <c r="I275" i="16"/>
  <c r="J275" i="16"/>
  <c r="K275" i="16"/>
  <c r="L275" i="16"/>
  <c r="H276" i="16"/>
  <c r="I276" i="16"/>
  <c r="J276" i="16"/>
  <c r="K276" i="16"/>
  <c r="L276" i="16"/>
  <c r="H277" i="16"/>
  <c r="I277" i="16"/>
  <c r="J277" i="16"/>
  <c r="K277" i="16"/>
  <c r="L277" i="16"/>
  <c r="H278" i="16"/>
  <c r="I278" i="16"/>
  <c r="J278" i="16"/>
  <c r="K278" i="16"/>
  <c r="L278" i="16"/>
  <c r="H279" i="16"/>
  <c r="I279" i="16"/>
  <c r="J279" i="16"/>
  <c r="K279" i="16"/>
  <c r="L279" i="16"/>
  <c r="H280" i="16"/>
  <c r="I280" i="16"/>
  <c r="J280" i="16"/>
  <c r="K280" i="16"/>
  <c r="L280" i="16"/>
  <c r="H281" i="16"/>
  <c r="I281" i="16"/>
  <c r="J281" i="16"/>
  <c r="K281" i="16"/>
  <c r="L281" i="16"/>
  <c r="H282" i="16"/>
  <c r="I282" i="16"/>
  <c r="J282" i="16"/>
  <c r="K282" i="16"/>
  <c r="L282" i="16"/>
  <c r="H283" i="16"/>
  <c r="I283" i="16"/>
  <c r="J283" i="16"/>
  <c r="K283" i="16"/>
  <c r="L283" i="16"/>
  <c r="H284" i="16"/>
  <c r="I284" i="16"/>
  <c r="J284" i="16"/>
  <c r="K284" i="16"/>
  <c r="L284" i="16"/>
  <c r="H285" i="16"/>
  <c r="I285" i="16"/>
  <c r="J285" i="16"/>
  <c r="K285" i="16"/>
  <c r="L285" i="16"/>
  <c r="H286" i="16"/>
  <c r="I286" i="16"/>
  <c r="J286" i="16"/>
  <c r="K286" i="16"/>
  <c r="L286" i="16"/>
  <c r="H287" i="16"/>
  <c r="I287" i="16"/>
  <c r="J287" i="16"/>
  <c r="K287" i="16"/>
  <c r="L287" i="16"/>
  <c r="H288" i="16"/>
  <c r="I288" i="16"/>
  <c r="J288" i="16"/>
  <c r="K288" i="16"/>
  <c r="L288" i="16"/>
  <c r="H289" i="16"/>
  <c r="I289" i="16"/>
  <c r="J289" i="16"/>
  <c r="K289" i="16"/>
  <c r="L289" i="16"/>
  <c r="H290" i="16"/>
  <c r="I290" i="16"/>
  <c r="J290" i="16"/>
  <c r="K290" i="16"/>
  <c r="L290" i="16"/>
  <c r="H291" i="16"/>
  <c r="I291" i="16"/>
  <c r="J291" i="16"/>
  <c r="K291" i="16"/>
  <c r="L291" i="16"/>
  <c r="H292" i="16"/>
  <c r="I292" i="16"/>
  <c r="J292" i="16"/>
  <c r="K292" i="16"/>
  <c r="L292" i="16"/>
  <c r="H293" i="16"/>
  <c r="I293" i="16"/>
  <c r="J293" i="16"/>
  <c r="K293" i="16"/>
  <c r="L293" i="16"/>
  <c r="H294" i="16"/>
  <c r="I294" i="16"/>
  <c r="J294" i="16"/>
  <c r="K294" i="16"/>
  <c r="L294" i="16"/>
  <c r="H295" i="16"/>
  <c r="I295" i="16"/>
  <c r="J295" i="16"/>
  <c r="K295" i="16"/>
  <c r="L295" i="16"/>
  <c r="H296" i="16"/>
  <c r="I296" i="16"/>
  <c r="J296" i="16"/>
  <c r="K296" i="16"/>
  <c r="L296" i="16"/>
  <c r="H297" i="16"/>
  <c r="I297" i="16"/>
  <c r="J297" i="16"/>
  <c r="K297" i="16"/>
  <c r="L297" i="16"/>
  <c r="H298" i="16"/>
  <c r="I298" i="16"/>
  <c r="J298" i="16"/>
  <c r="K298" i="16"/>
  <c r="L298" i="16"/>
  <c r="H299" i="16"/>
  <c r="I299" i="16"/>
  <c r="J299" i="16"/>
  <c r="K299" i="16"/>
  <c r="L299" i="16"/>
  <c r="H300" i="16"/>
  <c r="I300" i="16"/>
  <c r="J300" i="16"/>
  <c r="K300" i="16"/>
  <c r="L300" i="16"/>
  <c r="H301" i="16"/>
  <c r="I301" i="16"/>
  <c r="J301" i="16"/>
  <c r="K301" i="16"/>
  <c r="L301" i="16"/>
  <c r="H302" i="16"/>
  <c r="I302" i="16"/>
  <c r="J302" i="16"/>
  <c r="K302" i="16"/>
  <c r="L302" i="16"/>
  <c r="H303" i="16"/>
  <c r="I303" i="16"/>
  <c r="J303" i="16"/>
  <c r="K303" i="16"/>
  <c r="L303" i="16"/>
  <c r="H304" i="16"/>
  <c r="I304" i="16"/>
  <c r="J304" i="16"/>
  <c r="K304" i="16"/>
  <c r="L304" i="16"/>
  <c r="H305" i="16"/>
  <c r="I305" i="16"/>
  <c r="J305" i="16"/>
  <c r="K305" i="16"/>
  <c r="L305" i="16"/>
  <c r="H306" i="16"/>
  <c r="I306" i="16"/>
  <c r="J306" i="16"/>
  <c r="K306" i="16"/>
  <c r="L306" i="16"/>
  <c r="K307" i="16" l="1"/>
  <c r="I307" i="16"/>
  <c r="L307" i="16"/>
  <c r="J307" i="16"/>
  <c r="H307" i="16"/>
  <c r="G286" i="16"/>
  <c r="G283" i="16"/>
  <c r="G254" i="16"/>
  <c r="G201" i="16"/>
  <c r="G189" i="16"/>
  <c r="G173" i="16"/>
  <c r="G125" i="16"/>
  <c r="G61" i="16"/>
  <c r="G25" i="16"/>
  <c r="G17" i="16"/>
  <c r="G9" i="16"/>
  <c r="G302" i="16"/>
  <c r="G296" i="16"/>
  <c r="G292" i="16"/>
  <c r="G284" i="16"/>
  <c r="G274" i="16"/>
  <c r="G270" i="16"/>
  <c r="G266" i="16"/>
  <c r="G258" i="16"/>
  <c r="G244" i="16"/>
  <c r="G238" i="16"/>
  <c r="G232" i="16"/>
  <c r="G228" i="16"/>
  <c r="G222" i="16"/>
  <c r="G218" i="16"/>
  <c r="G210" i="16"/>
  <c r="G205" i="16"/>
  <c r="G199" i="16"/>
  <c r="G193" i="16"/>
  <c r="G187" i="16"/>
  <c r="G179" i="16"/>
  <c r="G177" i="16"/>
  <c r="G171" i="16"/>
  <c r="G167" i="16"/>
  <c r="G157" i="16"/>
  <c r="G153" i="16"/>
  <c r="G141" i="16"/>
  <c r="G137" i="16"/>
  <c r="G131" i="16"/>
  <c r="G129" i="16"/>
  <c r="G123" i="16"/>
  <c r="G121" i="16"/>
  <c r="G115" i="16"/>
  <c r="G113" i="16"/>
  <c r="G109" i="16"/>
  <c r="G103" i="16"/>
  <c r="G93" i="16"/>
  <c r="G87" i="16"/>
  <c r="G77" i="16"/>
  <c r="G73" i="16"/>
  <c r="G67" i="16"/>
  <c r="G65" i="16"/>
  <c r="G59" i="16"/>
  <c r="G51" i="16"/>
  <c r="G45" i="16"/>
  <c r="G39" i="16"/>
  <c r="G29" i="16"/>
  <c r="G21" i="16"/>
  <c r="G13" i="16"/>
  <c r="G303" i="16"/>
  <c r="G267" i="16"/>
  <c r="G239" i="16"/>
  <c r="G223" i="16"/>
  <c r="G219" i="16"/>
  <c r="G158" i="16"/>
  <c r="G154" i="16"/>
  <c r="G138" i="16"/>
  <c r="G110" i="16"/>
  <c r="G94" i="16"/>
  <c r="G74" i="16"/>
  <c r="G58" i="16"/>
  <c r="G46" i="16"/>
  <c r="G24" i="16"/>
  <c r="G8" i="16"/>
  <c r="G306" i="16"/>
  <c r="G299" i="16"/>
  <c r="G287" i="16"/>
  <c r="G282" i="16"/>
  <c r="G279" i="16"/>
  <c r="G263" i="16"/>
  <c r="G260" i="16"/>
  <c r="G255" i="16"/>
  <c r="G252" i="16"/>
  <c r="G250" i="16"/>
  <c r="G247" i="16"/>
  <c r="G242" i="16"/>
  <c r="G235" i="16"/>
  <c r="G215" i="16"/>
  <c r="G202" i="16"/>
  <c r="G195" i="16"/>
  <c r="G190" i="16"/>
  <c r="G185" i="16"/>
  <c r="G182" i="16"/>
  <c r="G174" i="16"/>
  <c r="G163" i="16"/>
  <c r="G150" i="16"/>
  <c r="G145" i="16"/>
  <c r="G134" i="16"/>
  <c r="G126" i="16"/>
  <c r="G118" i="16"/>
  <c r="G106" i="16"/>
  <c r="G99" i="16"/>
  <c r="G90" i="16"/>
  <c r="G89" i="16"/>
  <c r="G81" i="16"/>
  <c r="G70" i="16"/>
  <c r="G62" i="16"/>
  <c r="G54" i="16"/>
  <c r="G42" i="16"/>
  <c r="G26" i="16"/>
  <c r="G18" i="16"/>
  <c r="G10" i="16"/>
  <c r="G300" i="16"/>
  <c r="G295" i="16"/>
  <c r="G280" i="16"/>
  <c r="G264" i="16"/>
  <c r="G236" i="16"/>
  <c r="G231" i="16"/>
  <c r="G220" i="16"/>
  <c r="G216" i="16"/>
  <c r="G198" i="16"/>
  <c r="G170" i="16"/>
  <c r="G166" i="16"/>
  <c r="G155" i="16"/>
  <c r="G151" i="16"/>
  <c r="G135" i="16"/>
  <c r="G107" i="16"/>
  <c r="G102" i="16"/>
  <c r="G91" i="16"/>
  <c r="G86" i="16"/>
  <c r="G71" i="16"/>
  <c r="G55" i="16"/>
  <c r="G43" i="16"/>
  <c r="G38" i="16"/>
  <c r="G290" i="16"/>
  <c r="G281" i="16"/>
  <c r="G261" i="16"/>
  <c r="G256" i="16"/>
  <c r="G251" i="16"/>
  <c r="G241" i="16"/>
  <c r="G233" i="16"/>
  <c r="G207" i="16"/>
  <c r="G197" i="16"/>
  <c r="G194" i="16"/>
  <c r="G184" i="16"/>
  <c r="G169" i="16"/>
  <c r="G148" i="16"/>
  <c r="G146" i="16"/>
  <c r="G139" i="16"/>
  <c r="G116" i="16"/>
  <c r="G111" i="16"/>
  <c r="G101" i="16"/>
  <c r="G98" i="16"/>
  <c r="G96" i="16"/>
  <c r="G85" i="16"/>
  <c r="G83" i="16"/>
  <c r="G80" i="16"/>
  <c r="G78" i="16"/>
  <c r="G37" i="16"/>
  <c r="G35" i="16"/>
  <c r="G33" i="16"/>
  <c r="G11" i="16"/>
  <c r="G305" i="16"/>
  <c r="G297" i="16"/>
  <c r="G272" i="16"/>
  <c r="G262" i="16"/>
  <c r="G259" i="16"/>
  <c r="G249" i="16"/>
  <c r="G234" i="16"/>
  <c r="G213" i="16"/>
  <c r="G211" i="16"/>
  <c r="G203" i="16"/>
  <c r="G180" i="16"/>
  <c r="G175" i="16"/>
  <c r="G165" i="16"/>
  <c r="G162" i="16"/>
  <c r="G160" i="16"/>
  <c r="G149" i="16"/>
  <c r="G147" i="16"/>
  <c r="G144" i="16"/>
  <c r="G142" i="16"/>
  <c r="G119" i="16"/>
  <c r="G97" i="16"/>
  <c r="G88" i="16"/>
  <c r="G68" i="16"/>
  <c r="G63" i="16"/>
  <c r="G56" i="16"/>
  <c r="G22" i="16"/>
  <c r="G298" i="16"/>
  <c r="G277" i="16"/>
  <c r="G275" i="16"/>
  <c r="G268" i="16"/>
  <c r="G245" i="16"/>
  <c r="G240" i="16"/>
  <c r="G230" i="16"/>
  <c r="G227" i="16"/>
  <c r="G225" i="16"/>
  <c r="G214" i="16"/>
  <c r="G212" i="16"/>
  <c r="G208" i="16"/>
  <c r="G206" i="16"/>
  <c r="G183" i="16"/>
  <c r="G161" i="16"/>
  <c r="G152" i="16"/>
  <c r="G132" i="16"/>
  <c r="G127" i="16"/>
  <c r="G122" i="16"/>
  <c r="G112" i="16"/>
  <c r="G104" i="16"/>
  <c r="G79" i="16"/>
  <c r="G57" i="16"/>
  <c r="G48" i="16"/>
  <c r="G40" i="16"/>
  <c r="G27" i="16"/>
  <c r="G304" i="16"/>
  <c r="G294" i="16"/>
  <c r="G291" i="16"/>
  <c r="G289" i="16"/>
  <c r="G278" i="16"/>
  <c r="G276" i="16"/>
  <c r="G273" i="16"/>
  <c r="G271" i="16"/>
  <c r="G248" i="16"/>
  <c r="G226" i="16"/>
  <c r="G217" i="16"/>
  <c r="G196" i="16"/>
  <c r="G191" i="16"/>
  <c r="G186" i="16"/>
  <c r="G176" i="16"/>
  <c r="G168" i="16"/>
  <c r="G143" i="16"/>
  <c r="G133" i="16"/>
  <c r="G130" i="16"/>
  <c r="G120" i="16"/>
  <c r="G105" i="16"/>
  <c r="G84" i="16"/>
  <c r="G82" i="16"/>
  <c r="G75" i="16"/>
  <c r="G49" i="16"/>
  <c r="G41" i="16"/>
  <c r="G34" i="16"/>
  <c r="G32" i="16"/>
  <c r="G30" i="16"/>
  <c r="G69" i="16"/>
  <c r="G66" i="16"/>
  <c r="G52" i="16"/>
  <c r="G47" i="16"/>
  <c r="G16" i="16"/>
  <c r="G14" i="16"/>
  <c r="G293" i="16"/>
  <c r="G288" i="16"/>
  <c r="G265" i="16"/>
  <c r="G257" i="16"/>
  <c r="G246" i="16"/>
  <c r="G243" i="16"/>
  <c r="G229" i="16"/>
  <c r="G224" i="16"/>
  <c r="G200" i="16"/>
  <c r="G192" i="16"/>
  <c r="G181" i="16"/>
  <c r="G178" i="16"/>
  <c r="G164" i="16"/>
  <c r="G159" i="16"/>
  <c r="G136" i="16"/>
  <c r="G128" i="16"/>
  <c r="G117" i="16"/>
  <c r="G114" i="16"/>
  <c r="G100" i="16"/>
  <c r="G95" i="16"/>
  <c r="G72" i="16"/>
  <c r="G64" i="16"/>
  <c r="G53" i="16"/>
  <c r="G50" i="16"/>
  <c r="G36" i="16"/>
  <c r="G31" i="16"/>
  <c r="G19" i="16"/>
  <c r="G301" i="16"/>
  <c r="G285" i="16"/>
  <c r="G269" i="16"/>
  <c r="G253" i="16"/>
  <c r="G237" i="16"/>
  <c r="G221" i="16"/>
  <c r="G204" i="16"/>
  <c r="G188" i="16"/>
  <c r="G172" i="16"/>
  <c r="G156" i="16"/>
  <c r="G140" i="16"/>
  <c r="G124" i="16"/>
  <c r="G108" i="16"/>
  <c r="G92" i="16"/>
  <c r="G76" i="16"/>
  <c r="G60" i="16"/>
  <c r="G44" i="16"/>
  <c r="G28" i="16"/>
  <c r="G23" i="16"/>
  <c r="G20" i="16"/>
  <c r="G15" i="16"/>
  <c r="G12" i="16"/>
  <c r="S307" i="16"/>
  <c r="Y307" i="16"/>
  <c r="AE307" i="16"/>
  <c r="M7" i="16"/>
  <c r="G7" i="16"/>
  <c r="AF115" i="19"/>
  <c r="AE130" i="20" l="1"/>
  <c r="Y130" i="20"/>
  <c r="S130" i="20"/>
  <c r="G307" i="16"/>
  <c r="M307" i="16"/>
  <c r="J130" i="20"/>
  <c r="K130" i="20"/>
  <c r="I130" i="20"/>
  <c r="H130" i="20"/>
  <c r="I39" i="23" l="1"/>
  <c r="H39" i="23"/>
  <c r="K39" i="23"/>
  <c r="J39" i="23"/>
  <c r="M39" i="23"/>
  <c r="L39" i="23"/>
  <c r="L38" i="23"/>
  <c r="K38" i="23"/>
  <c r="J38" i="23"/>
  <c r="I38" i="23"/>
  <c r="M38" i="23"/>
  <c r="H38" i="23"/>
  <c r="I37" i="23"/>
  <c r="L37" i="23"/>
  <c r="H37" i="23"/>
  <c r="K37" i="23"/>
  <c r="J37" i="23"/>
  <c r="J36" i="23"/>
  <c r="L36" i="23"/>
  <c r="I36" i="23"/>
  <c r="K36" i="23"/>
  <c r="H36" i="23"/>
  <c r="M36" i="23"/>
  <c r="L35" i="23"/>
  <c r="K35" i="23"/>
  <c r="J35" i="23"/>
  <c r="M35" i="23"/>
  <c r="I35" i="23"/>
  <c r="H35" i="23"/>
  <c r="J34" i="23"/>
  <c r="I34" i="23"/>
  <c r="M34" i="23"/>
  <c r="L34" i="23"/>
  <c r="K34" i="23"/>
  <c r="K33" i="23"/>
  <c r="L33" i="23"/>
  <c r="J33" i="23"/>
  <c r="I33" i="23"/>
  <c r="M33" i="23"/>
  <c r="I32" i="23"/>
  <c r="L32" i="23"/>
  <c r="K32" i="23"/>
  <c r="H32" i="23"/>
  <c r="J32" i="23"/>
  <c r="I31" i="23"/>
  <c r="L31" i="23"/>
  <c r="K31" i="23"/>
  <c r="H31" i="23"/>
  <c r="J31" i="23"/>
  <c r="L30" i="23"/>
  <c r="K30" i="23"/>
  <c r="J30" i="23"/>
  <c r="I30" i="23"/>
  <c r="M30" i="23"/>
  <c r="H30" i="23"/>
  <c r="J29" i="23"/>
  <c r="L29" i="23"/>
  <c r="I29" i="23"/>
  <c r="M29" i="23"/>
  <c r="K29" i="23"/>
  <c r="H29" i="23"/>
  <c r="L28" i="23"/>
  <c r="I28" i="23"/>
  <c r="H28" i="23"/>
  <c r="M28" i="23"/>
  <c r="K28" i="23"/>
  <c r="H27" i="23"/>
  <c r="L27" i="23"/>
  <c r="K27" i="23"/>
  <c r="M27" i="23"/>
  <c r="I27" i="23"/>
  <c r="K26" i="23"/>
  <c r="J26" i="23"/>
  <c r="L26" i="23"/>
  <c r="I26" i="23"/>
  <c r="K25" i="23"/>
  <c r="J25" i="23"/>
  <c r="I25" i="23"/>
  <c r="M25" i="23"/>
  <c r="L25" i="23"/>
  <c r="L24" i="23"/>
  <c r="I24" i="23"/>
  <c r="K24" i="23"/>
  <c r="H24" i="23"/>
  <c r="J24" i="23"/>
  <c r="L23" i="23"/>
  <c r="I23" i="23"/>
  <c r="K23" i="23"/>
  <c r="H23" i="23"/>
  <c r="J23" i="23"/>
  <c r="L22" i="23"/>
  <c r="K22" i="23"/>
  <c r="I22" i="23"/>
  <c r="M22" i="23"/>
  <c r="H22" i="23"/>
  <c r="J21" i="23"/>
  <c r="L21" i="23"/>
  <c r="I21" i="23"/>
  <c r="M21" i="23"/>
  <c r="K21" i="23"/>
  <c r="H21" i="23"/>
  <c r="J20" i="23"/>
  <c r="L20" i="23"/>
  <c r="I20" i="23"/>
  <c r="M20" i="23"/>
  <c r="K20" i="23"/>
  <c r="K19" i="23"/>
  <c r="H19" i="23"/>
  <c r="L19" i="23"/>
  <c r="M19" i="23"/>
  <c r="I19" i="23"/>
  <c r="K18" i="23"/>
  <c r="H18" i="23"/>
  <c r="J18" i="23"/>
  <c r="L18" i="23"/>
  <c r="I18" i="23"/>
  <c r="L17" i="23"/>
  <c r="K17" i="23"/>
  <c r="I17" i="23"/>
  <c r="J17" i="23"/>
  <c r="M17" i="23"/>
  <c r="L16" i="23"/>
  <c r="I16" i="23"/>
  <c r="K16" i="23"/>
  <c r="H16" i="23"/>
  <c r="J16" i="23"/>
  <c r="L15" i="23"/>
  <c r="I15" i="23"/>
  <c r="K15" i="23"/>
  <c r="H15" i="23"/>
  <c r="J15" i="23"/>
  <c r="L14" i="23"/>
  <c r="K14" i="23"/>
  <c r="I14" i="23"/>
  <c r="M14" i="23"/>
  <c r="H14" i="23"/>
  <c r="J13" i="23"/>
  <c r="L13" i="23"/>
  <c r="I13" i="23"/>
  <c r="M13" i="23"/>
  <c r="K13" i="23"/>
  <c r="H13" i="23"/>
  <c r="J12" i="23"/>
  <c r="L12" i="23"/>
  <c r="I12" i="23"/>
  <c r="M12" i="23"/>
  <c r="K12" i="23"/>
  <c r="K11" i="23"/>
  <c r="H11" i="23"/>
  <c r="L11" i="23"/>
  <c r="M11" i="23"/>
  <c r="I11" i="23"/>
  <c r="K10" i="23"/>
  <c r="H10" i="23"/>
  <c r="J10" i="23"/>
  <c r="L10" i="23"/>
  <c r="I10" i="23"/>
  <c r="K9" i="23"/>
  <c r="I9" i="23"/>
  <c r="J9" i="23"/>
  <c r="M9" i="23"/>
  <c r="L9" i="23"/>
  <c r="L8" i="23"/>
  <c r="I8" i="23"/>
  <c r="K8" i="23"/>
  <c r="H8" i="23"/>
  <c r="J8" i="23"/>
  <c r="AJ40" i="23"/>
  <c r="AI40" i="23"/>
  <c r="AH40" i="23"/>
  <c r="AG40" i="23"/>
  <c r="AE7" i="23"/>
  <c r="AD40" i="23"/>
  <c r="AC40" i="23"/>
  <c r="AB40" i="23"/>
  <c r="AA40" i="23"/>
  <c r="Y7" i="23"/>
  <c r="L7" i="23"/>
  <c r="W40" i="23"/>
  <c r="V40" i="23"/>
  <c r="U40" i="23"/>
  <c r="T40" i="23"/>
  <c r="S7" i="23"/>
  <c r="R40" i="23"/>
  <c r="K7" i="23"/>
  <c r="P40" i="23"/>
  <c r="O40" i="23"/>
  <c r="N40" i="23"/>
  <c r="J7" i="23"/>
  <c r="AE51" i="22"/>
  <c r="Y51" i="22"/>
  <c r="S51" i="22"/>
  <c r="L51" i="22"/>
  <c r="K51" i="22"/>
  <c r="M51" i="22"/>
  <c r="J51" i="22"/>
  <c r="I51" i="22"/>
  <c r="AE50" i="22"/>
  <c r="Y50" i="22"/>
  <c r="S50" i="22"/>
  <c r="K50" i="22"/>
  <c r="J50" i="22"/>
  <c r="I50" i="22"/>
  <c r="M50" i="22"/>
  <c r="L50" i="22"/>
  <c r="AE49" i="22"/>
  <c r="K49" i="22"/>
  <c r="Y49" i="22"/>
  <c r="S49" i="22"/>
  <c r="L49" i="22"/>
  <c r="J49" i="22"/>
  <c r="I49" i="22"/>
  <c r="M49" i="22"/>
  <c r="H49" i="22"/>
  <c r="AE48" i="22"/>
  <c r="I48" i="22"/>
  <c r="Y48" i="22"/>
  <c r="S48" i="22"/>
  <c r="L48" i="22"/>
  <c r="M48" i="22"/>
  <c r="H48" i="22"/>
  <c r="K48" i="22"/>
  <c r="J48" i="22"/>
  <c r="AE47" i="22"/>
  <c r="L47" i="22"/>
  <c r="I47" i="22"/>
  <c r="Y47" i="22"/>
  <c r="S47" i="22"/>
  <c r="K47" i="22"/>
  <c r="J47" i="22"/>
  <c r="H47" i="22"/>
  <c r="M47" i="22"/>
  <c r="AE46" i="22"/>
  <c r="L46" i="22"/>
  <c r="Y46" i="22"/>
  <c r="S46" i="22"/>
  <c r="K46" i="22"/>
  <c r="J46" i="22"/>
  <c r="M46" i="22"/>
  <c r="I46" i="22"/>
  <c r="H46" i="22"/>
  <c r="AE45" i="22"/>
  <c r="J45" i="22"/>
  <c r="Y45" i="22"/>
  <c r="S45" i="22"/>
  <c r="M45" i="22"/>
  <c r="L45" i="22"/>
  <c r="K45" i="22"/>
  <c r="AI52" i="22"/>
  <c r="AE44" i="22"/>
  <c r="AB52" i="22"/>
  <c r="Y44" i="22"/>
  <c r="L44" i="22"/>
  <c r="U52" i="22"/>
  <c r="S44" i="22"/>
  <c r="K44" i="22"/>
  <c r="I44" i="22"/>
  <c r="H44" i="22"/>
  <c r="AE43" i="22"/>
  <c r="Y43" i="22"/>
  <c r="S43" i="22"/>
  <c r="L43" i="22"/>
  <c r="K43" i="22"/>
  <c r="M43" i="22"/>
  <c r="J43" i="22"/>
  <c r="I43" i="22"/>
  <c r="AJ52" i="22"/>
  <c r="AH52" i="22"/>
  <c r="AG52" i="22"/>
  <c r="AE42" i="22"/>
  <c r="AD52" i="22"/>
  <c r="AC52" i="22"/>
  <c r="AA52" i="22"/>
  <c r="Y42" i="22"/>
  <c r="X52" i="22"/>
  <c r="W52" i="22"/>
  <c r="V52" i="22"/>
  <c r="T52" i="22"/>
  <c r="S42" i="22"/>
  <c r="R52" i="22"/>
  <c r="K42" i="22"/>
  <c r="P52" i="22"/>
  <c r="O52" i="22"/>
  <c r="M42" i="22"/>
  <c r="L42" i="22"/>
  <c r="L36" i="22"/>
  <c r="I36" i="22"/>
  <c r="K36" i="22"/>
  <c r="J36" i="22"/>
  <c r="I35" i="22"/>
  <c r="L35" i="22"/>
  <c r="K35" i="22"/>
  <c r="J35" i="22"/>
  <c r="H35" i="22"/>
  <c r="M35" i="22"/>
  <c r="K34" i="22"/>
  <c r="J34" i="22"/>
  <c r="M34" i="22"/>
  <c r="I34" i="22"/>
  <c r="H34" i="22"/>
  <c r="J33" i="22"/>
  <c r="M33" i="22"/>
  <c r="L33" i="22"/>
  <c r="K33" i="22"/>
  <c r="J32" i="22"/>
  <c r="L32" i="22"/>
  <c r="K32" i="22"/>
  <c r="I32" i="22"/>
  <c r="H32" i="22"/>
  <c r="L31" i="22"/>
  <c r="K31" i="22"/>
  <c r="H31" i="22"/>
  <c r="J31" i="22"/>
  <c r="I31" i="22"/>
  <c r="J30" i="22"/>
  <c r="K30" i="22"/>
  <c r="I30" i="22"/>
  <c r="M30" i="22"/>
  <c r="L30" i="22"/>
  <c r="K29" i="22"/>
  <c r="L29" i="22"/>
  <c r="J29" i="22"/>
  <c r="I29" i="22"/>
  <c r="M29" i="22"/>
  <c r="H29" i="22"/>
  <c r="L28" i="22"/>
  <c r="I28" i="22"/>
  <c r="H28" i="22"/>
  <c r="K28" i="22"/>
  <c r="J28" i="22"/>
  <c r="J27" i="22"/>
  <c r="I27" i="22"/>
  <c r="L27" i="22"/>
  <c r="K27" i="22"/>
  <c r="H27" i="22"/>
  <c r="M27" i="22"/>
  <c r="L26" i="22"/>
  <c r="H26" i="22"/>
  <c r="K26" i="22"/>
  <c r="J26" i="22"/>
  <c r="M26" i="22"/>
  <c r="I26" i="22"/>
  <c r="K25" i="22"/>
  <c r="J25" i="22"/>
  <c r="I25" i="22"/>
  <c r="M25" i="22"/>
  <c r="L25" i="22"/>
  <c r="K24" i="22"/>
  <c r="J24" i="22"/>
  <c r="L24" i="22"/>
  <c r="I24" i="22"/>
  <c r="H24" i="22"/>
  <c r="I23" i="22"/>
  <c r="L23" i="22"/>
  <c r="K23" i="22"/>
  <c r="H23" i="22"/>
  <c r="J23" i="22"/>
  <c r="I22" i="22"/>
  <c r="L22" i="22"/>
  <c r="K22" i="22"/>
  <c r="J22" i="22"/>
  <c r="M22" i="22"/>
  <c r="L21" i="22"/>
  <c r="J21" i="22"/>
  <c r="I21" i="22"/>
  <c r="M21" i="22"/>
  <c r="H21" i="22"/>
  <c r="J20" i="22"/>
  <c r="L20" i="22"/>
  <c r="I20" i="22"/>
  <c r="H20" i="22"/>
  <c r="K20" i="22"/>
  <c r="J19" i="22"/>
  <c r="I19" i="22"/>
  <c r="L19" i="22"/>
  <c r="K19" i="22"/>
  <c r="H19" i="22"/>
  <c r="M19" i="22"/>
  <c r="L18" i="22"/>
  <c r="H18" i="22"/>
  <c r="K18" i="22"/>
  <c r="J18" i="22"/>
  <c r="M18" i="22"/>
  <c r="I18" i="22"/>
  <c r="K17" i="22"/>
  <c r="J17" i="22"/>
  <c r="I17" i="22"/>
  <c r="M17" i="22"/>
  <c r="L17" i="22"/>
  <c r="J16" i="22"/>
  <c r="L16" i="22"/>
  <c r="I16" i="22"/>
  <c r="H16" i="22"/>
  <c r="I15" i="22"/>
  <c r="L15" i="22"/>
  <c r="K15" i="22"/>
  <c r="H15" i="22"/>
  <c r="J15" i="22"/>
  <c r="I14" i="22"/>
  <c r="L14" i="22"/>
  <c r="K14" i="22"/>
  <c r="J14" i="22"/>
  <c r="M14" i="22"/>
  <c r="L13" i="22"/>
  <c r="J13" i="22"/>
  <c r="I13" i="22"/>
  <c r="M13" i="22"/>
  <c r="H13" i="22"/>
  <c r="J12" i="22"/>
  <c r="L12" i="22"/>
  <c r="I12" i="22"/>
  <c r="H12" i="22"/>
  <c r="K12" i="22"/>
  <c r="J11" i="22"/>
  <c r="I11" i="22"/>
  <c r="L11" i="22"/>
  <c r="K11" i="22"/>
  <c r="H11" i="22"/>
  <c r="M11" i="22"/>
  <c r="H10" i="22"/>
  <c r="L10" i="22"/>
  <c r="K10" i="22"/>
  <c r="J10" i="22"/>
  <c r="M10" i="22"/>
  <c r="I10" i="22"/>
  <c r="AJ37" i="22"/>
  <c r="AC37" i="22"/>
  <c r="J9" i="22"/>
  <c r="O37" i="22"/>
  <c r="M9" i="22"/>
  <c r="L9" i="22"/>
  <c r="J8" i="22"/>
  <c r="L8" i="22"/>
  <c r="I8" i="22"/>
  <c r="H8" i="22"/>
  <c r="AI37" i="22"/>
  <c r="AH37" i="22"/>
  <c r="AE7" i="22"/>
  <c r="AF37" i="22"/>
  <c r="AD37" i="22"/>
  <c r="AB37" i="22"/>
  <c r="I7" i="22"/>
  <c r="Y7" i="22"/>
  <c r="X37" i="22"/>
  <c r="W37" i="22"/>
  <c r="U37" i="22"/>
  <c r="T37" i="22"/>
  <c r="L7" i="22"/>
  <c r="Q37" i="22"/>
  <c r="P37" i="22"/>
  <c r="N37" i="22"/>
  <c r="J7" i="22"/>
  <c r="G36" i="23" l="1"/>
  <c r="G13" i="23"/>
  <c r="G24" i="23"/>
  <c r="G32" i="23"/>
  <c r="G8" i="23"/>
  <c r="G18" i="23"/>
  <c r="K40" i="23"/>
  <c r="AE40" i="23"/>
  <c r="G30" i="23"/>
  <c r="G37" i="23"/>
  <c r="G16" i="23"/>
  <c r="L40" i="23"/>
  <c r="G10" i="23"/>
  <c r="Y40" i="23"/>
  <c r="G35" i="23"/>
  <c r="G38" i="23"/>
  <c r="G23" i="23"/>
  <c r="G31" i="23"/>
  <c r="G15" i="23"/>
  <c r="G21" i="23"/>
  <c r="G29" i="23"/>
  <c r="G39" i="23"/>
  <c r="Q40" i="23"/>
  <c r="X40" i="23"/>
  <c r="M7" i="23"/>
  <c r="H9" i="23"/>
  <c r="G9" i="23" s="1"/>
  <c r="J11" i="23"/>
  <c r="M15" i="23"/>
  <c r="H17" i="23"/>
  <c r="G17" i="23" s="1"/>
  <c r="J19" i="23"/>
  <c r="G19" i="23" s="1"/>
  <c r="M23" i="23"/>
  <c r="H25" i="23"/>
  <c r="G25" i="23" s="1"/>
  <c r="J27" i="23"/>
  <c r="G27" i="23" s="1"/>
  <c r="M31" i="23"/>
  <c r="H33" i="23"/>
  <c r="G33" i="23" s="1"/>
  <c r="M10" i="23"/>
  <c r="H12" i="23"/>
  <c r="G12" i="23" s="1"/>
  <c r="J14" i="23"/>
  <c r="G14" i="23" s="1"/>
  <c r="M18" i="23"/>
  <c r="H20" i="23"/>
  <c r="G20" i="23" s="1"/>
  <c r="J22" i="23"/>
  <c r="G22" i="23" s="1"/>
  <c r="M26" i="23"/>
  <c r="AF40" i="23"/>
  <c r="H7" i="23"/>
  <c r="M37" i="23"/>
  <c r="Z40" i="23"/>
  <c r="I7" i="23"/>
  <c r="I40" i="23" s="1"/>
  <c r="M8" i="23"/>
  <c r="M16" i="23"/>
  <c r="M24" i="23"/>
  <c r="H26" i="23"/>
  <c r="G26" i="23" s="1"/>
  <c r="J28" i="23"/>
  <c r="G28" i="23" s="1"/>
  <c r="M32" i="23"/>
  <c r="H34" i="23"/>
  <c r="G34" i="23" s="1"/>
  <c r="K52" i="22"/>
  <c r="G11" i="22"/>
  <c r="G23" i="22"/>
  <c r="G19" i="22"/>
  <c r="G24" i="22"/>
  <c r="J37" i="22"/>
  <c r="G27" i="22"/>
  <c r="AE52" i="22"/>
  <c r="G18" i="22"/>
  <c r="G31" i="22"/>
  <c r="G32" i="22"/>
  <c r="G48" i="22"/>
  <c r="G10" i="22"/>
  <c r="G20" i="22"/>
  <c r="G35" i="22"/>
  <c r="G15" i="22"/>
  <c r="G28" i="22"/>
  <c r="Y52" i="22"/>
  <c r="G49" i="22"/>
  <c r="G26" i="22"/>
  <c r="G29" i="22"/>
  <c r="L52" i="22"/>
  <c r="S52" i="22"/>
  <c r="G46" i="22"/>
  <c r="G12" i="22"/>
  <c r="G47" i="22"/>
  <c r="S7" i="22"/>
  <c r="S37" i="22" s="1"/>
  <c r="M12" i="22"/>
  <c r="K13" i="22"/>
  <c r="G13" i="22" s="1"/>
  <c r="H14" i="22"/>
  <c r="G14" i="22" s="1"/>
  <c r="M20" i="22"/>
  <c r="K21" i="22"/>
  <c r="G21" i="22" s="1"/>
  <c r="H22" i="22"/>
  <c r="G22" i="22" s="1"/>
  <c r="M28" i="22"/>
  <c r="H30" i="22"/>
  <c r="G30" i="22" s="1"/>
  <c r="L34" i="22"/>
  <c r="L37" i="22" s="1"/>
  <c r="M36" i="22"/>
  <c r="R37" i="22"/>
  <c r="H42" i="22"/>
  <c r="J44" i="22"/>
  <c r="G44" i="22" s="1"/>
  <c r="H50" i="22"/>
  <c r="G50" i="22" s="1"/>
  <c r="Q52" i="22"/>
  <c r="K8" i="22"/>
  <c r="G8" i="22" s="1"/>
  <c r="K16" i="22"/>
  <c r="G16" i="22" s="1"/>
  <c r="AE37" i="22"/>
  <c r="M31" i="22"/>
  <c r="H33" i="22"/>
  <c r="I42" i="22"/>
  <c r="H45" i="22"/>
  <c r="M7" i="22"/>
  <c r="H17" i="22"/>
  <c r="G17" i="22" s="1"/>
  <c r="H25" i="22"/>
  <c r="G25" i="22" s="1"/>
  <c r="I9" i="22"/>
  <c r="I33" i="22"/>
  <c r="H36" i="22"/>
  <c r="G36" i="22" s="1"/>
  <c r="Z37" i="22"/>
  <c r="AG37" i="22"/>
  <c r="J42" i="22"/>
  <c r="J52" i="22" s="1"/>
  <c r="I45" i="22"/>
  <c r="AF52" i="22"/>
  <c r="H9" i="22"/>
  <c r="M15" i="22"/>
  <c r="M23" i="22"/>
  <c r="H7" i="22"/>
  <c r="AA37" i="22"/>
  <c r="H43" i="22"/>
  <c r="G43" i="22" s="1"/>
  <c r="H51" i="22"/>
  <c r="G51" i="22" s="1"/>
  <c r="Z52" i="22"/>
  <c r="M8" i="22"/>
  <c r="K9" i="22"/>
  <c r="M16" i="22"/>
  <c r="M24" i="22"/>
  <c r="M32" i="22"/>
  <c r="M44" i="22"/>
  <c r="M52" i="22" s="1"/>
  <c r="N52" i="22"/>
  <c r="V37" i="22"/>
  <c r="K7" i="22"/>
  <c r="I37" i="22" l="1"/>
  <c r="S40" i="23"/>
  <c r="J40" i="23"/>
  <c r="H40" i="23"/>
  <c r="G7" i="23"/>
  <c r="G11" i="23"/>
  <c r="M40" i="23"/>
  <c r="G45" i="22"/>
  <c r="I52" i="22"/>
  <c r="Y37" i="22"/>
  <c r="G33" i="22"/>
  <c r="K37" i="22"/>
  <c r="G9" i="22"/>
  <c r="G34" i="22"/>
  <c r="M37" i="22"/>
  <c r="H37" i="22"/>
  <c r="G7" i="22"/>
  <c r="G42" i="22"/>
  <c r="H52" i="22"/>
  <c r="G52" i="22" l="1"/>
  <c r="G37" i="22"/>
  <c r="G40" i="23"/>
  <c r="M83" i="4" l="1"/>
  <c r="AG35" i="6"/>
  <c r="AH35" i="6"/>
  <c r="AI35" i="6"/>
  <c r="AJ35" i="6"/>
  <c r="AF35" i="6"/>
  <c r="AA35" i="6"/>
  <c r="AB35" i="6"/>
  <c r="AC35" i="6"/>
  <c r="AD35" i="6"/>
  <c r="Z35" i="6"/>
  <c r="U35" i="6"/>
  <c r="V35" i="6"/>
  <c r="W35" i="6"/>
  <c r="X35" i="6"/>
  <c r="T35" i="6"/>
  <c r="O35" i="6"/>
  <c r="P35" i="6"/>
  <c r="Q35" i="6"/>
  <c r="R35" i="6"/>
  <c r="N35" i="6"/>
  <c r="AG9" i="11"/>
  <c r="AH9" i="11"/>
  <c r="AI9" i="11"/>
  <c r="AJ9" i="11"/>
  <c r="AF9" i="11"/>
  <c r="AA9" i="11"/>
  <c r="AB9" i="11"/>
  <c r="AC9" i="11"/>
  <c r="AD9" i="11"/>
  <c r="Z9" i="11"/>
  <c r="U9" i="11"/>
  <c r="V9" i="11"/>
  <c r="W9" i="11"/>
  <c r="X9" i="11"/>
  <c r="T9" i="11"/>
  <c r="O9" i="11"/>
  <c r="P9" i="11"/>
  <c r="Q9" i="11"/>
  <c r="R9" i="11"/>
  <c r="N9" i="11"/>
  <c r="I8" i="11"/>
  <c r="H8" i="11"/>
  <c r="J8" i="11"/>
  <c r="K8" i="11"/>
  <c r="L8" i="11"/>
  <c r="K111" i="13"/>
  <c r="O122" i="14"/>
  <c r="P122" i="14"/>
  <c r="Q122" i="14"/>
  <c r="R122" i="14"/>
  <c r="AG122" i="14"/>
  <c r="AH122" i="14"/>
  <c r="AI122" i="14"/>
  <c r="AJ122" i="14"/>
  <c r="AF122" i="14"/>
  <c r="AA122" i="14"/>
  <c r="AB122" i="14"/>
  <c r="AC122" i="14"/>
  <c r="AD122" i="14"/>
  <c r="Z122" i="14"/>
  <c r="U122" i="14"/>
  <c r="V122" i="14"/>
  <c r="W122" i="14"/>
  <c r="X122" i="14"/>
  <c r="T122" i="14"/>
  <c r="N122" i="14"/>
  <c r="AJ177" i="21"/>
  <c r="AI177" i="21"/>
  <c r="AH177" i="21"/>
  <c r="AG177" i="21"/>
  <c r="AF177" i="21"/>
  <c r="AD177" i="21"/>
  <c r="AC177" i="21"/>
  <c r="AB177" i="21"/>
  <c r="AA177" i="21"/>
  <c r="Z177" i="21"/>
  <c r="X177" i="21"/>
  <c r="W177" i="21"/>
  <c r="V177" i="21"/>
  <c r="U177" i="21"/>
  <c r="T177" i="21"/>
  <c r="R177" i="21"/>
  <c r="Q177" i="21"/>
  <c r="P177" i="21"/>
  <c r="O177" i="21"/>
  <c r="N177" i="21"/>
  <c r="K7" i="20"/>
  <c r="J7" i="20"/>
  <c r="I7" i="20"/>
  <c r="H7" i="20"/>
  <c r="AJ115" i="19"/>
  <c r="AI115" i="19"/>
  <c r="AH115" i="19"/>
  <c r="AG115" i="19"/>
  <c r="AD115" i="19"/>
  <c r="AC115" i="19"/>
  <c r="AB115" i="19"/>
  <c r="AA115" i="19"/>
  <c r="Z115" i="19"/>
  <c r="X115" i="19"/>
  <c r="W115" i="19"/>
  <c r="V115" i="19"/>
  <c r="U115" i="19"/>
  <c r="T115" i="19"/>
  <c r="R115" i="19"/>
  <c r="Q115" i="19"/>
  <c r="P115" i="19"/>
  <c r="O115" i="19"/>
  <c r="N115" i="19"/>
  <c r="L7" i="19"/>
  <c r="K7" i="19"/>
  <c r="J7" i="19"/>
  <c r="I7" i="19"/>
  <c r="H7" i="19"/>
  <c r="AJ279" i="18"/>
  <c r="AI279" i="18"/>
  <c r="AH279" i="18"/>
  <c r="AG279" i="18"/>
  <c r="AF279" i="18"/>
  <c r="AD279" i="18"/>
  <c r="AC279" i="18"/>
  <c r="AB279" i="18"/>
  <c r="AA279" i="18"/>
  <c r="Z279" i="18"/>
  <c r="X279" i="18"/>
  <c r="W279" i="18"/>
  <c r="V279" i="18"/>
  <c r="U279" i="18"/>
  <c r="T279" i="18"/>
  <c r="Q279" i="18"/>
  <c r="P279" i="18"/>
  <c r="O279" i="18"/>
  <c r="N279" i="18"/>
  <c r="K7" i="18"/>
  <c r="J7" i="18"/>
  <c r="I7" i="18"/>
  <c r="H7" i="18"/>
  <c r="AJ301" i="17"/>
  <c r="AI301" i="17"/>
  <c r="AH301" i="17"/>
  <c r="AG301" i="17"/>
  <c r="AF301" i="17"/>
  <c r="AD301" i="17"/>
  <c r="AC301" i="17"/>
  <c r="AB301" i="17"/>
  <c r="AA301" i="17"/>
  <c r="Z301" i="17"/>
  <c r="Y301" i="17" s="1"/>
  <c r="X301" i="17"/>
  <c r="W301" i="17"/>
  <c r="V301" i="17"/>
  <c r="U301" i="17"/>
  <c r="T301" i="17"/>
  <c r="R301" i="17"/>
  <c r="Q301" i="17"/>
  <c r="P301" i="17"/>
  <c r="O301" i="17"/>
  <c r="N301" i="17"/>
  <c r="L7" i="17"/>
  <c r="K7" i="17"/>
  <c r="J7" i="17"/>
  <c r="I7" i="17"/>
  <c r="H7" i="17"/>
  <c r="AJ13" i="15"/>
  <c r="AI13" i="15"/>
  <c r="AH13" i="15"/>
  <c r="AG13" i="15"/>
  <c r="AF13" i="15"/>
  <c r="X13" i="15"/>
  <c r="W13" i="15"/>
  <c r="V13" i="15"/>
  <c r="U13" i="15"/>
  <c r="T13" i="15"/>
  <c r="Q13" i="15"/>
  <c r="P13" i="15"/>
  <c r="O13" i="15"/>
  <c r="N13" i="15"/>
  <c r="AE12" i="15"/>
  <c r="Y12" i="15"/>
  <c r="S12" i="15"/>
  <c r="M12" i="15"/>
  <c r="L12" i="15"/>
  <c r="K12" i="15"/>
  <c r="J12" i="15"/>
  <c r="I12" i="15"/>
  <c r="H12" i="15"/>
  <c r="AE11" i="15"/>
  <c r="Y11" i="15"/>
  <c r="S11" i="15"/>
  <c r="M11" i="15"/>
  <c r="L11" i="15"/>
  <c r="K11" i="15"/>
  <c r="J11" i="15"/>
  <c r="I11" i="15"/>
  <c r="H11" i="15"/>
  <c r="AE10" i="15"/>
  <c r="Y10" i="15"/>
  <c r="S10" i="15"/>
  <c r="M10" i="15"/>
  <c r="L10" i="15"/>
  <c r="K10" i="15"/>
  <c r="J10" i="15"/>
  <c r="I10" i="15"/>
  <c r="H10" i="15"/>
  <c r="AE9" i="15"/>
  <c r="Y9" i="15"/>
  <c r="S9" i="15"/>
  <c r="M9" i="15"/>
  <c r="L9" i="15"/>
  <c r="K9" i="15"/>
  <c r="J9" i="15"/>
  <c r="I9" i="15"/>
  <c r="H9" i="15"/>
  <c r="AE8" i="15"/>
  <c r="Y8" i="15"/>
  <c r="S8" i="15"/>
  <c r="M8" i="15"/>
  <c r="L8" i="15"/>
  <c r="K8" i="15"/>
  <c r="J8" i="15"/>
  <c r="I8" i="15"/>
  <c r="H8" i="15"/>
  <c r="AE7" i="15"/>
  <c r="Y7" i="15"/>
  <c r="S7" i="15"/>
  <c r="K7" i="15"/>
  <c r="J7" i="15"/>
  <c r="I7" i="15"/>
  <c r="H7" i="15"/>
  <c r="L7" i="14"/>
  <c r="K7" i="14"/>
  <c r="J7" i="14"/>
  <c r="I7" i="14"/>
  <c r="L7" i="13"/>
  <c r="K7" i="13"/>
  <c r="J7" i="13"/>
  <c r="H7" i="13"/>
  <c r="K7" i="12"/>
  <c r="J7" i="12"/>
  <c r="J57" i="12" s="1"/>
  <c r="H7" i="12"/>
  <c r="L7" i="11"/>
  <c r="K7" i="11"/>
  <c r="J7" i="11"/>
  <c r="I7" i="11"/>
  <c r="H7" i="11"/>
  <c r="AJ9" i="10"/>
  <c r="AI9" i="10"/>
  <c r="AH9" i="10"/>
  <c r="AG9" i="10"/>
  <c r="AF9" i="10"/>
  <c r="AD9" i="10"/>
  <c r="AC9" i="10"/>
  <c r="AB9" i="10"/>
  <c r="AA9" i="10"/>
  <c r="Z9" i="10"/>
  <c r="X9" i="10"/>
  <c r="W9" i="10"/>
  <c r="V9" i="10"/>
  <c r="U9" i="10"/>
  <c r="T9" i="10"/>
  <c r="R9" i="10"/>
  <c r="Q9" i="10"/>
  <c r="P9" i="10"/>
  <c r="O9" i="10"/>
  <c r="N9" i="10"/>
  <c r="M9" i="10" s="1"/>
  <c r="L8" i="10"/>
  <c r="K8" i="10"/>
  <c r="J8" i="10"/>
  <c r="I8" i="10"/>
  <c r="H8" i="10"/>
  <c r="L7" i="10"/>
  <c r="K7" i="10"/>
  <c r="J7" i="10"/>
  <c r="I7" i="10"/>
  <c r="H7" i="10"/>
  <c r="AJ14" i="9"/>
  <c r="AI14" i="9"/>
  <c r="AH14" i="9"/>
  <c r="AG14" i="9"/>
  <c r="AF14" i="9"/>
  <c r="AD14" i="9"/>
  <c r="AC14" i="9"/>
  <c r="AB14" i="9"/>
  <c r="AA14" i="9"/>
  <c r="Z14" i="9"/>
  <c r="X14" i="9"/>
  <c r="W14" i="9"/>
  <c r="V14" i="9"/>
  <c r="U14" i="9"/>
  <c r="T14" i="9"/>
  <c r="R14" i="9"/>
  <c r="Q14" i="9"/>
  <c r="P14" i="9"/>
  <c r="O14" i="9"/>
  <c r="I14" i="9" s="1"/>
  <c r="N14" i="9"/>
  <c r="L7" i="9"/>
  <c r="K7" i="9"/>
  <c r="J7" i="9"/>
  <c r="I7" i="9"/>
  <c r="H7" i="9"/>
  <c r="AJ10" i="8"/>
  <c r="AI10" i="8"/>
  <c r="AH10" i="8"/>
  <c r="AG10" i="8"/>
  <c r="AF10" i="8"/>
  <c r="AE10" i="8" s="1"/>
  <c r="AD10" i="8"/>
  <c r="AC10" i="8"/>
  <c r="AB10" i="8"/>
  <c r="AA10" i="8"/>
  <c r="Z10" i="8"/>
  <c r="X10" i="8"/>
  <c r="W10" i="8"/>
  <c r="V10" i="8"/>
  <c r="U10" i="8"/>
  <c r="T10" i="8"/>
  <c r="R10" i="8"/>
  <c r="Q10" i="8"/>
  <c r="P10" i="8"/>
  <c r="O10" i="8"/>
  <c r="N10" i="8"/>
  <c r="L9" i="8"/>
  <c r="K9" i="8"/>
  <c r="J9" i="8"/>
  <c r="I9" i="8"/>
  <c r="H9" i="8"/>
  <c r="L8" i="8"/>
  <c r="K8" i="8"/>
  <c r="J8" i="8"/>
  <c r="I8" i="8"/>
  <c r="H8" i="8"/>
  <c r="L7" i="8"/>
  <c r="K7" i="8"/>
  <c r="J7" i="8"/>
  <c r="I7" i="8"/>
  <c r="H7" i="8"/>
  <c r="AJ12" i="7"/>
  <c r="AI12" i="7"/>
  <c r="AH12" i="7"/>
  <c r="AG12" i="7"/>
  <c r="AF12" i="7"/>
  <c r="AD12" i="7"/>
  <c r="AC12" i="7"/>
  <c r="AB12" i="7"/>
  <c r="AA12" i="7"/>
  <c r="Z12" i="7"/>
  <c r="X12" i="7"/>
  <c r="W12" i="7"/>
  <c r="V12" i="7"/>
  <c r="U12" i="7"/>
  <c r="T12" i="7"/>
  <c r="R12" i="7"/>
  <c r="Q12" i="7"/>
  <c r="P12" i="7"/>
  <c r="O12" i="7"/>
  <c r="N12" i="7"/>
  <c r="L7" i="7"/>
  <c r="K7" i="7"/>
  <c r="J7" i="7"/>
  <c r="I7" i="7"/>
  <c r="H7" i="7"/>
  <c r="L7" i="6"/>
  <c r="K7" i="6"/>
  <c r="J7" i="6"/>
  <c r="I7" i="6"/>
  <c r="H7" i="6"/>
  <c r="L7" i="5"/>
  <c r="K7" i="5"/>
  <c r="J7" i="5"/>
  <c r="I7" i="5"/>
  <c r="H7" i="5"/>
  <c r="L7" i="4"/>
  <c r="K7" i="4"/>
  <c r="J7" i="4"/>
  <c r="I7" i="4"/>
  <c r="H7" i="4"/>
  <c r="M301" i="17" l="1"/>
  <c r="AE35" i="6"/>
  <c r="S14" i="9"/>
  <c r="G7" i="9"/>
  <c r="L9" i="10"/>
  <c r="AE9" i="11"/>
  <c r="S115" i="19"/>
  <c r="AE115" i="19"/>
  <c r="AE301" i="17"/>
  <c r="S301" i="17"/>
  <c r="Y279" i="18"/>
  <c r="M115" i="19"/>
  <c r="Y115" i="19"/>
  <c r="Y9" i="11"/>
  <c r="S9" i="11"/>
  <c r="M9" i="11"/>
  <c r="S111" i="13"/>
  <c r="AE111" i="13"/>
  <c r="Y35" i="6"/>
  <c r="S35" i="6"/>
  <c r="G7" i="7"/>
  <c r="M12" i="7"/>
  <c r="S12" i="7"/>
  <c r="Y12" i="7"/>
  <c r="AE12" i="7"/>
  <c r="S9" i="10"/>
  <c r="Y9" i="10"/>
  <c r="AE9" i="10"/>
  <c r="M14" i="9"/>
  <c r="Y14" i="9"/>
  <c r="AE14" i="9"/>
  <c r="Y10" i="8"/>
  <c r="S10" i="8"/>
  <c r="G7" i="8"/>
  <c r="G8" i="8"/>
  <c r="G9" i="8"/>
  <c r="M10" i="8"/>
  <c r="M177" i="21"/>
  <c r="G7" i="19"/>
  <c r="S279" i="18"/>
  <c r="AE279" i="18"/>
  <c r="G7" i="17"/>
  <c r="S177" i="21"/>
  <c r="AE177" i="21"/>
  <c r="Y177" i="21"/>
  <c r="Y57" i="12"/>
  <c r="AE57" i="12"/>
  <c r="S57" i="12"/>
  <c r="M111" i="13"/>
  <c r="Y111" i="13"/>
  <c r="H35" i="6"/>
  <c r="M35" i="6"/>
  <c r="G7" i="6"/>
  <c r="G7" i="5"/>
  <c r="M91" i="5"/>
  <c r="S91" i="5"/>
  <c r="Y91" i="5"/>
  <c r="AE91" i="5"/>
  <c r="S83" i="4"/>
  <c r="Y83" i="4"/>
  <c r="AE83" i="4"/>
  <c r="G7" i="4"/>
  <c r="J122" i="14"/>
  <c r="K83" i="4"/>
  <c r="L9" i="11"/>
  <c r="J9" i="11"/>
  <c r="H57" i="12"/>
  <c r="K57" i="12"/>
  <c r="H122" i="14"/>
  <c r="I279" i="18"/>
  <c r="S122" i="14"/>
  <c r="I9" i="11"/>
  <c r="Y122" i="14"/>
  <c r="L111" i="13"/>
  <c r="I301" i="17"/>
  <c r="J301" i="17"/>
  <c r="L301" i="17"/>
  <c r="K301" i="17"/>
  <c r="H279" i="18"/>
  <c r="K279" i="18"/>
  <c r="J279" i="18"/>
  <c r="K115" i="19"/>
  <c r="L115" i="19"/>
  <c r="J115" i="19"/>
  <c r="H177" i="21"/>
  <c r="J177" i="21"/>
  <c r="I177" i="21"/>
  <c r="L177" i="21"/>
  <c r="K177" i="21"/>
  <c r="G12" i="15"/>
  <c r="Y13" i="15"/>
  <c r="AE13" i="15"/>
  <c r="J13" i="15"/>
  <c r="I13" i="15"/>
  <c r="H13" i="15"/>
  <c r="K13" i="15"/>
  <c r="G8" i="15"/>
  <c r="G9" i="15"/>
  <c r="S13" i="15"/>
  <c r="G10" i="15"/>
  <c r="G11" i="15"/>
  <c r="I83" i="4"/>
  <c r="H83" i="4"/>
  <c r="J83" i="4"/>
  <c r="L83" i="4"/>
  <c r="J91" i="5"/>
  <c r="K91" i="5"/>
  <c r="H91" i="5"/>
  <c r="I91" i="5"/>
  <c r="L91" i="5"/>
  <c r="L35" i="6"/>
  <c r="I35" i="6"/>
  <c r="J35" i="6"/>
  <c r="K35" i="6"/>
  <c r="I12" i="7"/>
  <c r="J12" i="7"/>
  <c r="H12" i="7"/>
  <c r="L12" i="7"/>
  <c r="L10" i="8"/>
  <c r="J10" i="8"/>
  <c r="H10" i="8"/>
  <c r="I10" i="8"/>
  <c r="J14" i="9"/>
  <c r="K14" i="9"/>
  <c r="L14" i="9"/>
  <c r="H14" i="9"/>
  <c r="I9" i="10"/>
  <c r="G8" i="10"/>
  <c r="K9" i="10"/>
  <c r="G7" i="10"/>
  <c r="H9" i="10"/>
  <c r="J9" i="10"/>
  <c r="H9" i="11"/>
  <c r="K9" i="11"/>
  <c r="G8" i="11"/>
  <c r="G7" i="11"/>
  <c r="I7" i="12"/>
  <c r="I57" i="12" s="1"/>
  <c r="H111" i="13"/>
  <c r="J111" i="13"/>
  <c r="I111" i="13"/>
  <c r="I7" i="13"/>
  <c r="G7" i="13" s="1"/>
  <c r="M122" i="14"/>
  <c r="AE122" i="14"/>
  <c r="I122" i="14"/>
  <c r="K122" i="14"/>
  <c r="L122" i="14"/>
  <c r="H7" i="14"/>
  <c r="G7" i="14" s="1"/>
  <c r="I115" i="19"/>
  <c r="H115" i="19"/>
  <c r="H301" i="17"/>
  <c r="K10" i="8"/>
  <c r="K12" i="7"/>
  <c r="G115" i="19" l="1"/>
  <c r="G9" i="10"/>
  <c r="G14" i="9"/>
  <c r="G10" i="8"/>
  <c r="G177" i="21"/>
  <c r="G35" i="6"/>
  <c r="G12" i="7"/>
  <c r="G91" i="5"/>
  <c r="G83" i="4"/>
  <c r="G9" i="11"/>
  <c r="G111" i="13"/>
  <c r="G301" i="17"/>
  <c r="G122" i="14"/>
  <c r="J114" i="1" l="1"/>
  <c r="K114" i="1"/>
  <c r="L114" i="1"/>
  <c r="M114" i="1"/>
  <c r="N114" i="1"/>
  <c r="J115" i="1"/>
  <c r="K115" i="1"/>
  <c r="L115" i="1"/>
  <c r="M115" i="1"/>
  <c r="N115" i="1"/>
  <c r="J116" i="1"/>
  <c r="K116" i="1"/>
  <c r="L116" i="1"/>
  <c r="M116" i="1"/>
  <c r="N116" i="1"/>
  <c r="J117" i="1"/>
  <c r="K117" i="1"/>
  <c r="L117" i="1"/>
  <c r="M117" i="1"/>
  <c r="N117" i="1"/>
  <c r="J118" i="1"/>
  <c r="K118" i="1"/>
  <c r="L118" i="1"/>
  <c r="M118" i="1"/>
  <c r="N118" i="1"/>
  <c r="J119" i="1"/>
  <c r="K119" i="1"/>
  <c r="L119" i="1"/>
  <c r="M119" i="1"/>
  <c r="N119" i="1"/>
  <c r="J120" i="1"/>
  <c r="K120" i="1"/>
  <c r="L120" i="1"/>
  <c r="M120" i="1"/>
  <c r="N120" i="1"/>
  <c r="I115" i="1" l="1"/>
  <c r="I119" i="1"/>
  <c r="I120" i="1"/>
  <c r="I116" i="1"/>
  <c r="I117" i="1"/>
  <c r="I114" i="1"/>
  <c r="I118" i="1"/>
  <c r="AA7" i="3"/>
  <c r="AA477" i="3" s="1"/>
  <c r="O7" i="3"/>
  <c r="O477" i="3" s="1"/>
  <c r="N7" i="3"/>
  <c r="N477" i="3" s="1"/>
  <c r="L7" i="3"/>
  <c r="L477" i="3" s="1"/>
  <c r="J7" i="3"/>
  <c r="J477" i="3" s="1"/>
  <c r="AA7" i="2"/>
  <c r="AA351" i="2" s="1"/>
  <c r="O7" i="2"/>
  <c r="O351" i="2" s="1"/>
  <c r="N7" i="2"/>
  <c r="N351" i="2" s="1"/>
  <c r="L7" i="2"/>
  <c r="L351" i="2" s="1"/>
  <c r="J7" i="2"/>
  <c r="J351" i="2" s="1"/>
  <c r="M113" i="1"/>
  <c r="K113" i="1"/>
  <c r="N112" i="1"/>
  <c r="M112" i="1"/>
  <c r="K112" i="1"/>
  <c r="L112" i="1"/>
  <c r="M111" i="1"/>
  <c r="K111" i="1"/>
  <c r="M110" i="1"/>
  <c r="K110" i="1"/>
  <c r="N110" i="1"/>
  <c r="L110" i="1"/>
  <c r="M109" i="1"/>
  <c r="K109" i="1"/>
  <c r="N108" i="1"/>
  <c r="L108" i="1"/>
  <c r="M108" i="1"/>
  <c r="K108" i="1"/>
  <c r="M107" i="1"/>
  <c r="K107" i="1"/>
  <c r="N107" i="1"/>
  <c r="L107" i="1"/>
  <c r="J107" i="1"/>
  <c r="N106" i="1"/>
  <c r="L106" i="1"/>
  <c r="M106" i="1"/>
  <c r="K106" i="1"/>
  <c r="M105" i="1"/>
  <c r="K105" i="1"/>
  <c r="N105" i="1"/>
  <c r="L105" i="1"/>
  <c r="J105" i="1"/>
  <c r="N104" i="1"/>
  <c r="L104" i="1"/>
  <c r="M104" i="1"/>
  <c r="K104" i="1"/>
  <c r="M103" i="1"/>
  <c r="K103" i="1"/>
  <c r="N103" i="1"/>
  <c r="L103" i="1"/>
  <c r="J103" i="1"/>
  <c r="N102" i="1"/>
  <c r="L102" i="1"/>
  <c r="M102" i="1"/>
  <c r="K102" i="1"/>
  <c r="M101" i="1"/>
  <c r="K101" i="1"/>
  <c r="N101" i="1"/>
  <c r="L101" i="1"/>
  <c r="J101" i="1"/>
  <c r="N100" i="1"/>
  <c r="L100" i="1"/>
  <c r="M100" i="1"/>
  <c r="K100" i="1"/>
  <c r="L99" i="1"/>
  <c r="N99" i="1"/>
  <c r="J99" i="1"/>
  <c r="K98" i="1"/>
  <c r="N98" i="1"/>
  <c r="L98" i="1"/>
  <c r="M98" i="1"/>
  <c r="L97" i="1"/>
  <c r="N97" i="1"/>
  <c r="J97" i="1"/>
  <c r="M96" i="1"/>
  <c r="K96" i="1"/>
  <c r="N96" i="1"/>
  <c r="L96" i="1"/>
  <c r="J96" i="1"/>
  <c r="M95" i="1"/>
  <c r="K95" i="1"/>
  <c r="N94" i="1"/>
  <c r="L94" i="1"/>
  <c r="M94" i="1"/>
  <c r="K94" i="1"/>
  <c r="M93" i="1"/>
  <c r="K93" i="1"/>
  <c r="M92" i="1"/>
  <c r="K92" i="1"/>
  <c r="M91" i="1"/>
  <c r="K91" i="1"/>
  <c r="N91" i="1"/>
  <c r="L91" i="1"/>
  <c r="L90" i="1"/>
  <c r="N90" i="1"/>
  <c r="J90" i="1"/>
  <c r="K89" i="1"/>
  <c r="N89" i="1"/>
  <c r="L89" i="1"/>
  <c r="M89" i="1"/>
  <c r="J89" i="1"/>
  <c r="N88" i="1"/>
  <c r="L88" i="1"/>
  <c r="M88" i="1"/>
  <c r="K88" i="1"/>
  <c r="M87" i="1"/>
  <c r="K87" i="1"/>
  <c r="N87" i="1"/>
  <c r="L87" i="1"/>
  <c r="J87" i="1"/>
  <c r="N86" i="1"/>
  <c r="M86" i="1"/>
  <c r="L86" i="1"/>
  <c r="K86" i="1"/>
  <c r="K85" i="1"/>
  <c r="N85" i="1"/>
  <c r="M85" i="1"/>
  <c r="L85" i="1"/>
  <c r="J85" i="1"/>
  <c r="L84" i="1"/>
  <c r="N84" i="1"/>
  <c r="M84" i="1"/>
  <c r="K84" i="1"/>
  <c r="M83" i="1"/>
  <c r="K83" i="1"/>
  <c r="N83" i="1"/>
  <c r="L83" i="1"/>
  <c r="J83" i="1"/>
  <c r="N82" i="1"/>
  <c r="L82" i="1"/>
  <c r="M82" i="1"/>
  <c r="K82" i="1"/>
  <c r="M81" i="1"/>
  <c r="K81" i="1"/>
  <c r="N81" i="1"/>
  <c r="L81" i="1"/>
  <c r="J81" i="1"/>
  <c r="N80" i="1"/>
  <c r="L80" i="1"/>
  <c r="M80" i="1"/>
  <c r="K80" i="1"/>
  <c r="M79" i="1"/>
  <c r="K79" i="1"/>
  <c r="N79" i="1"/>
  <c r="L79" i="1"/>
  <c r="J79" i="1"/>
  <c r="N78" i="1"/>
  <c r="L78" i="1"/>
  <c r="M78" i="1"/>
  <c r="K78" i="1"/>
  <c r="M77" i="1"/>
  <c r="K77" i="1"/>
  <c r="N77" i="1"/>
  <c r="L77" i="1"/>
  <c r="J77" i="1"/>
  <c r="N76" i="1"/>
  <c r="L76" i="1"/>
  <c r="M76" i="1"/>
  <c r="K76" i="1"/>
  <c r="M75" i="1"/>
  <c r="K75" i="1"/>
  <c r="N75" i="1"/>
  <c r="L75" i="1"/>
  <c r="J75" i="1"/>
  <c r="N74" i="1"/>
  <c r="L74" i="1"/>
  <c r="M74" i="1"/>
  <c r="K74" i="1"/>
  <c r="M73" i="1"/>
  <c r="K73" i="1"/>
  <c r="N73" i="1"/>
  <c r="L73" i="1"/>
  <c r="J73" i="1"/>
  <c r="N72" i="1"/>
  <c r="L72" i="1"/>
  <c r="M72" i="1"/>
  <c r="K72" i="1"/>
  <c r="M71" i="1"/>
  <c r="K71" i="1"/>
  <c r="N71" i="1"/>
  <c r="L71" i="1"/>
  <c r="J71" i="1"/>
  <c r="N70" i="1"/>
  <c r="L70" i="1"/>
  <c r="M70" i="1"/>
  <c r="K70" i="1"/>
  <c r="K69" i="1"/>
  <c r="N69" i="1"/>
  <c r="M69" i="1"/>
  <c r="L69" i="1"/>
  <c r="J69" i="1"/>
  <c r="M68" i="1"/>
  <c r="K68" i="1"/>
  <c r="N68" i="1"/>
  <c r="L68" i="1"/>
  <c r="J68" i="1"/>
  <c r="M67" i="1"/>
  <c r="K67" i="1"/>
  <c r="N67" i="1"/>
  <c r="L67" i="1"/>
  <c r="J67" i="1"/>
  <c r="N66" i="1"/>
  <c r="L66" i="1"/>
  <c r="M66" i="1"/>
  <c r="K66" i="1"/>
  <c r="M65" i="1"/>
  <c r="K65" i="1"/>
  <c r="N65" i="1"/>
  <c r="L65" i="1"/>
  <c r="J65" i="1"/>
  <c r="N64" i="1"/>
  <c r="L64" i="1"/>
  <c r="M64" i="1"/>
  <c r="K64" i="1"/>
  <c r="M63" i="1"/>
  <c r="K63" i="1"/>
  <c r="N63" i="1"/>
  <c r="L63" i="1"/>
  <c r="J63" i="1"/>
  <c r="N62" i="1"/>
  <c r="L62" i="1"/>
  <c r="M62" i="1"/>
  <c r="K62" i="1"/>
  <c r="M61" i="1"/>
  <c r="K61" i="1"/>
  <c r="N61" i="1"/>
  <c r="L61" i="1"/>
  <c r="J61" i="1"/>
  <c r="N60" i="1"/>
  <c r="L60" i="1"/>
  <c r="M60" i="1"/>
  <c r="K60" i="1"/>
  <c r="M59" i="1"/>
  <c r="K59" i="1"/>
  <c r="N59" i="1"/>
  <c r="L59" i="1"/>
  <c r="J59" i="1"/>
  <c r="N58" i="1"/>
  <c r="L58" i="1"/>
  <c r="M58" i="1"/>
  <c r="K58" i="1"/>
  <c r="M57" i="1"/>
  <c r="K57" i="1"/>
  <c r="N57" i="1"/>
  <c r="L57" i="1"/>
  <c r="J57" i="1"/>
  <c r="N56" i="1"/>
  <c r="L56" i="1"/>
  <c r="M56" i="1"/>
  <c r="K56" i="1"/>
  <c r="M55" i="1"/>
  <c r="K55" i="1"/>
  <c r="N55" i="1"/>
  <c r="L55" i="1"/>
  <c r="J55" i="1"/>
  <c r="N54" i="1"/>
  <c r="L54" i="1"/>
  <c r="M54" i="1"/>
  <c r="K54" i="1"/>
  <c r="M53" i="1"/>
  <c r="K53" i="1"/>
  <c r="N53" i="1"/>
  <c r="L53" i="1"/>
  <c r="J53" i="1"/>
  <c r="N52" i="1"/>
  <c r="L52" i="1"/>
  <c r="M52" i="1"/>
  <c r="K52" i="1"/>
  <c r="M51" i="1"/>
  <c r="K51" i="1"/>
  <c r="N51" i="1"/>
  <c r="L51" i="1"/>
  <c r="J51" i="1"/>
  <c r="L50" i="1"/>
  <c r="N50" i="1"/>
  <c r="J50" i="1"/>
  <c r="K49" i="1"/>
  <c r="N49" i="1"/>
  <c r="L49" i="1"/>
  <c r="M49" i="1"/>
  <c r="L48" i="1"/>
  <c r="N48" i="1"/>
  <c r="J48" i="1"/>
  <c r="K47" i="1"/>
  <c r="N47" i="1"/>
  <c r="L47" i="1"/>
  <c r="M47" i="1"/>
  <c r="L46" i="1"/>
  <c r="N46" i="1"/>
  <c r="J46" i="1"/>
  <c r="K45" i="1"/>
  <c r="N45" i="1"/>
  <c r="L45" i="1"/>
  <c r="M45" i="1"/>
  <c r="L44" i="1"/>
  <c r="N44" i="1"/>
  <c r="J44" i="1"/>
  <c r="K43" i="1"/>
  <c r="N43" i="1"/>
  <c r="L43" i="1"/>
  <c r="M43" i="1"/>
  <c r="L42" i="1"/>
  <c r="M42" i="1"/>
  <c r="N42" i="1"/>
  <c r="J42" i="1"/>
  <c r="N41" i="1"/>
  <c r="L41" i="1"/>
  <c r="M41" i="1"/>
  <c r="K41" i="1"/>
  <c r="L40" i="1"/>
  <c r="M40" i="1"/>
  <c r="K40" i="1"/>
  <c r="N40" i="1"/>
  <c r="J40" i="1"/>
  <c r="N39" i="1"/>
  <c r="L39" i="1"/>
  <c r="M39" i="1"/>
  <c r="K39" i="1"/>
  <c r="M38" i="1"/>
  <c r="K38" i="1"/>
  <c r="N38" i="1"/>
  <c r="L38" i="1"/>
  <c r="J38" i="1"/>
  <c r="M37" i="1"/>
  <c r="K37" i="1"/>
  <c r="M36" i="1"/>
  <c r="K36" i="1"/>
  <c r="N36" i="1"/>
  <c r="L36" i="1"/>
  <c r="J36" i="1"/>
  <c r="M35" i="1"/>
  <c r="K35" i="1"/>
  <c r="M34" i="1"/>
  <c r="K34" i="1"/>
  <c r="N34" i="1"/>
  <c r="L34" i="1"/>
  <c r="J34" i="1"/>
  <c r="M33" i="1"/>
  <c r="K33" i="1"/>
  <c r="M32" i="1"/>
  <c r="K32" i="1"/>
  <c r="N32" i="1"/>
  <c r="L32" i="1"/>
  <c r="M31" i="1"/>
  <c r="K31" i="1"/>
  <c r="M30" i="1"/>
  <c r="K30" i="1"/>
  <c r="N30" i="1"/>
  <c r="L30" i="1"/>
  <c r="M29" i="1"/>
  <c r="K29" i="1"/>
  <c r="N29" i="1"/>
  <c r="L29" i="1"/>
  <c r="J29" i="1"/>
  <c r="N28" i="1"/>
  <c r="L28" i="1"/>
  <c r="M28" i="1"/>
  <c r="K28" i="1"/>
  <c r="M27" i="1"/>
  <c r="K27" i="1"/>
  <c r="N27" i="1"/>
  <c r="L27" i="1"/>
  <c r="J27" i="1"/>
  <c r="N26" i="1"/>
  <c r="L26" i="1"/>
  <c r="M26" i="1"/>
  <c r="K26" i="1"/>
  <c r="M25" i="1"/>
  <c r="K25" i="1"/>
  <c r="N25" i="1"/>
  <c r="L25" i="1"/>
  <c r="J25" i="1"/>
  <c r="N24" i="1"/>
  <c r="L24" i="1"/>
  <c r="M24" i="1"/>
  <c r="K24" i="1"/>
  <c r="M23" i="1"/>
  <c r="K23" i="1"/>
  <c r="N23" i="1"/>
  <c r="L23" i="1"/>
  <c r="J23" i="1"/>
  <c r="M22" i="1"/>
  <c r="K22" i="1"/>
  <c r="N22" i="1"/>
  <c r="L22" i="1"/>
  <c r="J22" i="1"/>
  <c r="N21" i="1"/>
  <c r="L21" i="1"/>
  <c r="M21" i="1"/>
  <c r="K21" i="1"/>
  <c r="M20" i="1"/>
  <c r="K20" i="1"/>
  <c r="N20" i="1"/>
  <c r="L20" i="1"/>
  <c r="J20" i="1"/>
  <c r="N19" i="1"/>
  <c r="L19" i="1"/>
  <c r="M19" i="1"/>
  <c r="K19" i="1"/>
  <c r="M18" i="1"/>
  <c r="K18" i="1"/>
  <c r="N18" i="1"/>
  <c r="L18" i="1"/>
  <c r="J18" i="1"/>
  <c r="N17" i="1"/>
  <c r="L17" i="1"/>
  <c r="M17" i="1"/>
  <c r="K17" i="1"/>
  <c r="M16" i="1"/>
  <c r="K16" i="1"/>
  <c r="N16" i="1"/>
  <c r="L16" i="1"/>
  <c r="J16" i="1"/>
  <c r="N15" i="1"/>
  <c r="M15" i="1"/>
  <c r="L15" i="1"/>
  <c r="K15" i="1"/>
  <c r="N14" i="1"/>
  <c r="M14" i="1"/>
  <c r="L14" i="1"/>
  <c r="K14" i="1"/>
  <c r="K13" i="1"/>
  <c r="N13" i="1"/>
  <c r="M13" i="1"/>
  <c r="L13" i="1"/>
  <c r="J13" i="1"/>
  <c r="N12" i="1"/>
  <c r="L12" i="1"/>
  <c r="M12" i="1"/>
  <c r="K12" i="1"/>
  <c r="M11" i="1"/>
  <c r="K11" i="1"/>
  <c r="N11" i="1"/>
  <c r="L11" i="1"/>
  <c r="J11" i="1"/>
  <c r="N10" i="1"/>
  <c r="L10" i="1"/>
  <c r="M10" i="1"/>
  <c r="K10" i="1"/>
  <c r="M9" i="1"/>
  <c r="K9" i="1"/>
  <c r="N9" i="1"/>
  <c r="L9" i="1"/>
  <c r="J9" i="1"/>
  <c r="N8" i="1"/>
  <c r="M8" i="1"/>
  <c r="K8" i="1"/>
  <c r="AA7" i="1"/>
  <c r="AA125" i="1" s="1"/>
  <c r="O7" i="1"/>
  <c r="O125" i="1" s="1"/>
  <c r="N7" i="1"/>
  <c r="L7" i="1"/>
  <c r="J7" i="1"/>
  <c r="K7" i="3" l="1"/>
  <c r="K477" i="3" s="1"/>
  <c r="M7" i="3"/>
  <c r="M477" i="3" s="1"/>
  <c r="U7" i="3"/>
  <c r="U477" i="3" s="1"/>
  <c r="AG7" i="3"/>
  <c r="AG477" i="3" s="1"/>
  <c r="K7" i="2"/>
  <c r="K351" i="2" s="1"/>
  <c r="M7" i="2"/>
  <c r="M351" i="2" s="1"/>
  <c r="U7" i="2"/>
  <c r="U351" i="2" s="1"/>
  <c r="AG7" i="2"/>
  <c r="AG351" i="2" s="1"/>
  <c r="I18" i="1"/>
  <c r="I22" i="1"/>
  <c r="I71" i="1"/>
  <c r="I75" i="1"/>
  <c r="I79" i="1"/>
  <c r="I83" i="1"/>
  <c r="I89" i="1"/>
  <c r="I16" i="1"/>
  <c r="I20" i="1"/>
  <c r="I38" i="1"/>
  <c r="I73" i="1"/>
  <c r="I77" i="1"/>
  <c r="I81" i="1"/>
  <c r="I23" i="1"/>
  <c r="I25" i="1"/>
  <c r="I27" i="1"/>
  <c r="I29" i="1"/>
  <c r="I53" i="1"/>
  <c r="I55" i="1"/>
  <c r="I57" i="1"/>
  <c r="I59" i="1"/>
  <c r="I61" i="1"/>
  <c r="I63" i="1"/>
  <c r="I65" i="1"/>
  <c r="I67" i="1"/>
  <c r="I69" i="1"/>
  <c r="I85" i="1"/>
  <c r="I9" i="1"/>
  <c r="I11" i="1"/>
  <c r="I13" i="1"/>
  <c r="K7" i="1"/>
  <c r="M7" i="1"/>
  <c r="U7" i="1"/>
  <c r="U125" i="1" s="1"/>
  <c r="AG7" i="1"/>
  <c r="AG125" i="1" s="1"/>
  <c r="J8" i="1"/>
  <c r="L8" i="1"/>
  <c r="J10" i="1"/>
  <c r="I10" i="1" s="1"/>
  <c r="J12" i="1"/>
  <c r="I12" i="1" s="1"/>
  <c r="J14" i="1"/>
  <c r="I14" i="1" s="1"/>
  <c r="K42" i="1"/>
  <c r="I42" i="1" s="1"/>
  <c r="K44" i="1"/>
  <c r="M44" i="1"/>
  <c r="K46" i="1"/>
  <c r="M46" i="1"/>
  <c r="K48" i="1"/>
  <c r="M48" i="1"/>
  <c r="K50" i="1"/>
  <c r="M50" i="1"/>
  <c r="I51" i="1"/>
  <c r="J52" i="1"/>
  <c r="I52" i="1" s="1"/>
  <c r="I68" i="1"/>
  <c r="J15" i="1"/>
  <c r="I15" i="1" s="1"/>
  <c r="J17" i="1"/>
  <c r="I17" i="1" s="1"/>
  <c r="J19" i="1"/>
  <c r="I19" i="1" s="1"/>
  <c r="J21" i="1"/>
  <c r="I21" i="1" s="1"/>
  <c r="J24" i="1"/>
  <c r="I24" i="1" s="1"/>
  <c r="J26" i="1"/>
  <c r="I26" i="1" s="1"/>
  <c r="J28" i="1"/>
  <c r="I28" i="1" s="1"/>
  <c r="J30" i="1"/>
  <c r="I30" i="1" s="1"/>
  <c r="J31" i="1"/>
  <c r="L31" i="1"/>
  <c r="N31" i="1"/>
  <c r="J32" i="1"/>
  <c r="I32" i="1" s="1"/>
  <c r="J33" i="1"/>
  <c r="L33" i="1"/>
  <c r="N33" i="1"/>
  <c r="I34" i="1"/>
  <c r="J35" i="1"/>
  <c r="L35" i="1"/>
  <c r="N35" i="1"/>
  <c r="I36" i="1"/>
  <c r="J37" i="1"/>
  <c r="L37" i="1"/>
  <c r="N37" i="1"/>
  <c r="J39" i="1"/>
  <c r="I39" i="1" s="1"/>
  <c r="I40" i="1"/>
  <c r="J41" i="1"/>
  <c r="I41" i="1" s="1"/>
  <c r="J43" i="1"/>
  <c r="I43" i="1" s="1"/>
  <c r="J45" i="1"/>
  <c r="I45" i="1" s="1"/>
  <c r="J47" i="1"/>
  <c r="I47" i="1" s="1"/>
  <c r="J49" i="1"/>
  <c r="I49" i="1" s="1"/>
  <c r="J54" i="1"/>
  <c r="I54" i="1" s="1"/>
  <c r="J56" i="1"/>
  <c r="I56" i="1" s="1"/>
  <c r="J58" i="1"/>
  <c r="I58" i="1" s="1"/>
  <c r="J60" i="1"/>
  <c r="I60" i="1" s="1"/>
  <c r="J62" i="1"/>
  <c r="I62" i="1" s="1"/>
  <c r="J64" i="1"/>
  <c r="I64" i="1" s="1"/>
  <c r="J66" i="1"/>
  <c r="I66" i="1" s="1"/>
  <c r="J70" i="1"/>
  <c r="I70" i="1" s="1"/>
  <c r="I87" i="1"/>
  <c r="J72" i="1"/>
  <c r="I72" i="1" s="1"/>
  <c r="J74" i="1"/>
  <c r="I74" i="1" s="1"/>
  <c r="J76" i="1"/>
  <c r="I76" i="1" s="1"/>
  <c r="J78" i="1"/>
  <c r="I78" i="1" s="1"/>
  <c r="J80" i="1"/>
  <c r="I80" i="1" s="1"/>
  <c r="J82" i="1"/>
  <c r="I82" i="1" s="1"/>
  <c r="J84" i="1"/>
  <c r="I84" i="1" s="1"/>
  <c r="J86" i="1"/>
  <c r="I86" i="1" s="1"/>
  <c r="J88" i="1"/>
  <c r="I88" i="1" s="1"/>
  <c r="K90" i="1"/>
  <c r="M90" i="1"/>
  <c r="J91" i="1"/>
  <c r="I91" i="1" s="1"/>
  <c r="J92" i="1"/>
  <c r="L92" i="1"/>
  <c r="N92" i="1"/>
  <c r="N126" i="1" s="1"/>
  <c r="J94" i="1"/>
  <c r="I94" i="1" s="1"/>
  <c r="J93" i="1"/>
  <c r="L93" i="1"/>
  <c r="N93" i="1"/>
  <c r="J95" i="1"/>
  <c r="L95" i="1"/>
  <c r="N95" i="1"/>
  <c r="I96" i="1"/>
  <c r="K97" i="1"/>
  <c r="M97" i="1"/>
  <c r="K99" i="1"/>
  <c r="M99" i="1"/>
  <c r="I101" i="1"/>
  <c r="I103" i="1"/>
  <c r="I105" i="1"/>
  <c r="I107" i="1"/>
  <c r="J98" i="1"/>
  <c r="I98" i="1" s="1"/>
  <c r="J100" i="1"/>
  <c r="I100" i="1" s="1"/>
  <c r="J102" i="1"/>
  <c r="I102" i="1" s="1"/>
  <c r="J104" i="1"/>
  <c r="I104" i="1" s="1"/>
  <c r="J106" i="1"/>
  <c r="I106" i="1" s="1"/>
  <c r="J108" i="1"/>
  <c r="I108" i="1" s="1"/>
  <c r="J109" i="1"/>
  <c r="L109" i="1"/>
  <c r="N109" i="1"/>
  <c r="J110" i="1"/>
  <c r="I110" i="1" s="1"/>
  <c r="J111" i="1"/>
  <c r="L111" i="1"/>
  <c r="N111" i="1"/>
  <c r="J112" i="1"/>
  <c r="I112" i="1" s="1"/>
  <c r="J113" i="1"/>
  <c r="L113" i="1"/>
  <c r="N113" i="1"/>
  <c r="N125" i="1" l="1"/>
  <c r="M126" i="1"/>
  <c r="L125" i="1"/>
  <c r="K125" i="1"/>
  <c r="J126" i="1"/>
  <c r="L126" i="1"/>
  <c r="M125" i="1"/>
  <c r="J125" i="1"/>
  <c r="K126" i="1"/>
  <c r="I97" i="1"/>
  <c r="I48" i="1"/>
  <c r="I7" i="3"/>
  <c r="I7" i="2"/>
  <c r="I44" i="1"/>
  <c r="I50" i="1"/>
  <c r="I46" i="1"/>
  <c r="I90" i="1"/>
  <c r="I99" i="1"/>
  <c r="I111" i="1"/>
  <c r="I93" i="1"/>
  <c r="I35" i="1"/>
  <c r="I31" i="1"/>
  <c r="I8" i="1"/>
  <c r="I95" i="1"/>
  <c r="I113" i="1"/>
  <c r="I109" i="1"/>
  <c r="I92" i="1"/>
  <c r="I37" i="1"/>
  <c r="I33" i="1"/>
  <c r="I7" i="1"/>
  <c r="I126" i="1" l="1"/>
  <c r="I125" i="1"/>
  <c r="I351" i="2"/>
  <c r="I352" i="2"/>
  <c r="M7" i="12"/>
  <c r="M57" i="12"/>
  <c r="L7" i="12"/>
  <c r="G7" i="12" s="1"/>
  <c r="L57" i="12" l="1"/>
  <c r="G57" i="12" s="1"/>
  <c r="M7" i="20" l="1"/>
  <c r="M130" i="20"/>
  <c r="L7" i="20"/>
  <c r="G7" i="20" s="1"/>
  <c r="L130" i="20" l="1"/>
  <c r="G130" i="20" s="1"/>
  <c r="R13" i="15"/>
  <c r="L7" i="15"/>
  <c r="L13" i="15" s="1"/>
  <c r="M7" i="15"/>
  <c r="M13" i="15" l="1"/>
  <c r="G7" i="15"/>
  <c r="G13" i="15" s="1"/>
  <c r="I477" i="3"/>
  <c r="I478" i="3"/>
  <c r="M7" i="18"/>
  <c r="L7" i="18"/>
  <c r="G7" i="18" s="1"/>
  <c r="R279" i="18"/>
  <c r="M279" i="18" s="1"/>
  <c r="L279" i="18" l="1"/>
  <c r="G279" i="18" s="1"/>
</calcChain>
</file>

<file path=xl/sharedStrings.xml><?xml version="1.0" encoding="utf-8"?>
<sst xmlns="http://schemas.openxmlformats.org/spreadsheetml/2006/main" count="10871" uniqueCount="566">
  <si>
    <t>Форма собственности</t>
  </si>
  <si>
    <t>Код в кодировке единого реестра</t>
  </si>
  <si>
    <t>Код МО</t>
  </si>
  <si>
    <t>Наименование медицинской организации</t>
  </si>
  <si>
    <t>Код условия оказания</t>
  </si>
  <si>
    <t>Условие оказания</t>
  </si>
  <si>
    <t>Код профиля</t>
  </si>
  <si>
    <t>Профиль</t>
  </si>
  <si>
    <t>Всего</t>
  </si>
  <si>
    <t>1 КВАРТАЛ</t>
  </si>
  <si>
    <t>2 КВАРТАЛ</t>
  </si>
  <si>
    <t>3 КВАРТАЛ</t>
  </si>
  <si>
    <t>4 КВАРТАЛ</t>
  </si>
  <si>
    <t>Всего (СМО)</t>
  </si>
  <si>
    <t>в том числе по СМО</t>
  </si>
  <si>
    <t>АО "МАКС-М"</t>
  </si>
  <si>
    <t>АО "СК "СОГАЗ-Мед"</t>
  </si>
  <si>
    <t xml:space="preserve">ООО "Капитал МС"
</t>
  </si>
  <si>
    <t xml:space="preserve">ООО "СМК "РЕСО-Мед"
</t>
  </si>
  <si>
    <t>ООО "МСК "Медстрах"</t>
  </si>
  <si>
    <t>ГУЗ</t>
  </si>
  <si>
    <t>ГОСУДАРСТВЕННОЕ БЮДЖЕТНОЕ УЧРЕЖДЕНИЕ ЗДРАВООХРАНЕНИЯ МОСКОВСКОЙ ОБЛАСТИ "БАЛАШИХИНСКИЙ РОДИЛЬНЫЙ ДОМ"</t>
  </si>
  <si>
    <t>ВМП</t>
  </si>
  <si>
    <t>-</t>
  </si>
  <si>
    <t>Все профили</t>
  </si>
  <si>
    <t>в том числе "онкология"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</si>
  <si>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</si>
  <si>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</si>
  <si>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</si>
  <si>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</si>
  <si>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</si>
  <si>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</si>
  <si>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АВТОНОМНОЕ УЧРЕЖДЕНИЕ ЗДРАВООХРАНЕНИЯ МОСКОВСКОЙ ОБЛАСТИ "КЛИНСКАЯ ГОРОДСКАЯ БОЛЬНИЦА"</t>
  </si>
  <si>
    <t>ЧУЗ</t>
  </si>
  <si>
    <t>ОБЩЕСТВО С ОГРАНИЧЕННОЙ ОТВЕТСТВЕННОСТЬЮ "КЛИНИКА ИННОВАЦИОННОЙ ХИРУРГИИ"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</si>
  <si>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</si>
  <si>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</si>
  <si>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</si>
  <si>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</si>
  <si>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"ПОЛИКЛИНИКА №1 ВИТА МЕДИКУС"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</si>
  <si>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</si>
  <si>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"ЛЮБЕРЕЦКАЯ ОБЛАСТНАЯ БОЛЬНИЦА"</t>
  </si>
  <si>
    <t>ГОСУДАРСТВЕННОЕ БЮДЖЕТНОЕ УЧРЕЖДЕНИЕ ЗДРАВООХРАНЕНИЯ МОСКОВСКОЙ ОБЛАСТИ "МЫТИЩИНСКАЯ ОБЛАСТНАЯ БОЛЬНИЦА"</t>
  </si>
  <si>
    <t>ГОСУДАРСТВЕННОЕ БЮДЖЕТНОЕ УЧРЕЖДЕНИЕ ЗДРАВООХРАНЕНИЯ МОСКОВСКОЙ ОБЛАСТИ "НАРО-ФОМИНСКИЙ ПЕРИНАТАЛЬНЫЙ ЦЕНТР"</t>
  </si>
  <si>
    <t>ФУЗ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</si>
  <si>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</si>
  <si>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"ОДИНЦОВСКАЯ ОБЛАСТНАЯ БОЛЬНИЦА"</t>
  </si>
  <si>
    <t>ОБЩЕСТВО С ОГРАНИЧЕННОЙ ОТВЕТСТВЕННОСТЬЮ "КЛИНИКА НОВАЯ МЕДИЦИНА"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</si>
  <si>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</si>
  <si>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</si>
  <si>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</si>
  <si>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</si>
  <si>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</si>
  <si>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"СЕРГИЕВО-ПОСАДСКАЯ РАЙОННАЯ БОЛЬНИЦА"</t>
  </si>
  <si>
    <t>ОБЩЕСТВО С ОГРАНИЧЕННОЙ ОТВЕТСТВЕННОСТЬЮ "ЦЕНТР ОФТАЛЬМОХИРУРГИИ"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</si>
  <si>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</si>
  <si>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ОБЩЕСТВО С ОГРАНИЧЕННОЙ ОТВЕТСТВЕННОСТЬЮ "ЧЕХОВСКИЙ СОСУДИСТЫЙ ЦЕНТР"</t>
  </si>
  <si>
    <t>ГОСУДАРСТВЕННОЕ БЮДЖЕТНОЕ УЧРЕЖДЕНИЕ ЗДРАВООХРАНЕНИЯ МОСКОВСКОЙ ОБЛАСТИ "ЩЕЛКОВСКИЙ ПЕРИНАТАЛЬНЫЙ ЦЕНТР"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</si>
  <si>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</si>
  <si>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</si>
  <si>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</si>
  <si>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</si>
  <si>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</si>
  <si>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</si>
  <si>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</si>
  <si>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</si>
  <si>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</si>
  <si>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</si>
  <si>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АКЦИОНЕРНОЕ ОБЩЕСТВО "ГРУППА КОМПАНИЙ "МЕДСИ"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</si>
  <si>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</si>
  <si>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</si>
  <si>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АКЦИОНЕРНОЕ ОБЩЕСТВО "МЕДИЦИНА"</t>
  </si>
  <si>
    <t>АКЦИОНЕРНОЕ ОБЩЕСТВО "ЦЕНТР ЭНДОХИРУРГИИ И ЛИТОТРИПСИИ"</t>
  </si>
  <si>
    <t>ОБЩЕСТВО С ОГРАНИЧЕННОЙ ОТВЕТСТВЕННОСТЬЮ "ОНКОСТОП"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</si>
  <si>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</si>
  <si>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</si>
  <si>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</si>
  <si>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</si>
  <si>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</si>
  <si>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</si>
  <si>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</si>
  <si>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Итого</t>
  </si>
  <si>
    <t>ГОСУДАРСТВЕННОЕ БЮДЖЕТНОЕ УЧРЕЖДЕНИЕ ЗДРАВООХРАНЕНИЯ МОСКОВСКОЙ ОБЛАСТИ "БАЛАШИХИНСКАЯ ОБЛАСТНАЯ БОЛЬНИЦА"</t>
  </si>
  <si>
    <t>Круглосуточный стационар</t>
  </si>
  <si>
    <t>ПЭТ-ТЕХНОЛОДЖИ БАЛАШИХА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</si>
  <si>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</si>
  <si>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</si>
  <si>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</si>
  <si>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</si>
  <si>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</si>
  <si>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АВТОНОМНОЕ УЧРЕЖДЕНИЕ ЗДРАВООХРАНЕНИЯ МОСКОВСКОЙ ОБЛАСТИ "ДУБНЕНСКАЯ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</si>
  <si>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</si>
  <si>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</si>
  <si>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</si>
  <si>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</si>
  <si>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</si>
  <si>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</si>
  <si>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</si>
  <si>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</si>
  <si>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</si>
  <si>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</si>
  <si>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</si>
  <si>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</si>
  <si>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</si>
  <si>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</si>
  <si>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</si>
  <si>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</si>
  <si>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</si>
  <si>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</si>
  <si>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</si>
  <si>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</si>
  <si>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</si>
  <si>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</si>
  <si>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</si>
  <si>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"ДЗЕРЖИНСКАЯ ГОРОДСКАЯ БОЛЬНИЦА"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</si>
  <si>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</si>
  <si>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</si>
  <si>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</si>
  <si>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</si>
  <si>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"НАРО-ФОМИНСКАЯ РАЙОННАЯ БОЛЬНИЦА № 2"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</si>
  <si>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</si>
  <si>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</si>
  <si>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"ЦЕНТР СОВРЕМЕННОЙ МЕДИЦИНЫ"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</si>
  <si>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</si>
  <si>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</si>
  <si>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</si>
  <si>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</si>
  <si>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</si>
  <si>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</si>
  <si>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</si>
  <si>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</si>
  <si>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</si>
  <si>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</si>
  <si>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</si>
  <si>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</si>
  <si>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</si>
  <si>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</si>
  <si>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</si>
  <si>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</si>
  <si>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</si>
  <si>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</si>
  <si>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</si>
  <si>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</si>
  <si>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</si>
  <si>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ГОСУДАРСТВЕННОЕ БЮДЖЕТНОЕ УЧРЕЖДЕНИЕ ЗДРАВООХРАНЕНИЯ МОСКОВСКОЙ ОБЛАСТИ "ТУЧКОВСКАЯ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</si>
  <si>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</si>
  <si>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</si>
  <si>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</si>
  <si>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</si>
  <si>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</si>
  <si>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</si>
  <si>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</si>
  <si>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</si>
  <si>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</si>
  <si>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</si>
  <si>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</si>
  <si>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ОБЛАСТНАЯ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</si>
  <si>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</si>
  <si>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"ЧЕХОВСКАЯ ОБЛАСТНАЯ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</si>
  <si>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</si>
  <si>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</si>
  <si>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</si>
  <si>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</si>
  <si>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</si>
  <si>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</si>
  <si>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ГБУЗ МО "ЩЕЛКОВСКАЯ ОБЛАСТНАЯ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</si>
  <si>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</si>
  <si>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</si>
  <si>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ОБЩЕСТВО С ОГРАНИЧЕННОЙ ОТВЕТСТВЕННОСТЬЮ "ОГОНЁК- ЭС"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</si>
  <si>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</si>
  <si>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</si>
  <si>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</si>
  <si>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</si>
  <si>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</si>
  <si>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</si>
  <si>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</si>
  <si>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</si>
  <si>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</si>
  <si>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</si>
  <si>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</si>
  <si>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</si>
  <si>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</si>
  <si>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</si>
  <si>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</si>
  <si>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</si>
  <si>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</si>
  <si>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</si>
  <si>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</si>
  <si>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</si>
  <si>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</si>
  <si>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М.А. ЛИХОДЕЯ"</t>
  </si>
  <si>
    <t>ФЕДЕРАЛЬНОЕ ГОСУДАРСТВЕННОЕ БЮДЖЕТНОЕ УЧРЕЖДЕНИЕ "ЛЕЧЕБНО-РЕАБИЛИТАЦИОННЫЙ ЦЕНТР " ИЗУМРУД"</t>
  </si>
  <si>
    <t>ОБЩЕСТВО С ОГРАНИЧЕННОЙ ОТВЕТСТВЕННОСТЬЮ МЕДИЦИНСКИЙ ЦЕНТР ВОССТАНОВИТЕЛЬНОГО ЛЕЧЕНИЯ "КОНСИЛИУМ</t>
  </si>
  <si>
    <t>ОБЩЕСТВО С ОГРАНИЧЕННОЙ ОТВЕТСТВЕННОСТЬЮ "ЦЕНТР ПАЛЛИАТИВНОЙ МЕДИЦИНСКОЙ ПОМОЩИ" (ЦЕНТР АЛЬТ ОПИНИОН)</t>
  </si>
  <si>
    <t>АКЦИОНЕРНОЕ ОБЩЕСТВО "ЦЕНТРАЛЬНЫЙ СОВЕТ ПО ТУРИЗМУ И ОТДЫХУ" (ХОЛДИНГ)</t>
  </si>
  <si>
    <t>ОБЩЕСТВО С ОГРАНИЧЕННОЙ ОТВЕТСТВЕННОСТЬЮ "МОСКОВСКИЙ ЦЕНТР ВОССТАНОВИТЕЛЬНОГО ЛЕЧЕНИЯ"</t>
  </si>
  <si>
    <t>ФЕДЕРАЛЬНОЕ ГОСУДАРСТВЕННОЕ БЮДЖЕТНОЕ НАУЧНОЕ УЧРЕЖДЕНИЕ "НАУЧНЫЙ ЦЕНТР НЕВРОЛОГИИ"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</si>
  <si>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</si>
  <si>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</si>
  <si>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Дневной стационар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</si>
  <si>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</si>
  <si>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"КЛИНИКА ОНКОИММУНОЛОГИИ И ЦИТОКИНОТЕРАПИИ"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</si>
  <si>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</si>
  <si>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"ПЭТ-ТЕХНОЛОДЖИ БАЛАШИХА"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</si>
  <si>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</si>
  <si>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</si>
  <si>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"НОВЫЙ СТАРТ"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</si>
  <si>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</si>
  <si>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АВТОНОМНОЕ УЧРЕЖДЕНИЕ ЗДРАВООХРАНЕНИЯ МОСКОВСКОЙ ОБЛАСТИ "АМБУЛАТОРИЯ СОВХОЗА ИМ.ЛЕНИНА"</t>
  </si>
  <si>
    <t>ОБЩЕСТВО С ОРГАНИЧЕННОЙ ОТВЕТСТВЕННОСТЬЮ "ГОРОД ЗДОРОВЬЯ"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</si>
  <si>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</si>
  <si>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ОБЩЕСТВО С ОГРАНИЧЕННОЙ ОТВЕТСТВЕННОСТЬЮ "ОГОНЕК- ЭС"</t>
  </si>
  <si>
    <t>ГОСУДАРСТВЕННОЕ БЮДЖЕТНОЕ УЧРЕЖДЕНИЕ ЗДРАВООХРАНЕНИЯ МОСКОВСКОЙ ОБЛАСТИ "ЩЕЛКОВСКАЯ ГОРОДСКАЯ ПОЛИКЛИНИКА №4"</t>
  </si>
  <si>
    <t>ОБЩЕСТВО С ОГРАНИЧЕННОЙ ОТВЕТСТВЕННОСТЬЮ "КЛИНИКА ДОКТОРА ШАТАЛОВА №4"</t>
  </si>
  <si>
    <t>ОБЩЕСТВО С ОГРАНИЧЕННОЙ ОТВЕТСТВЕННОСТЬЮ "КЛИНИКА"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</si>
  <si>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</si>
  <si>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</si>
  <si>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</si>
  <si>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</si>
  <si>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</si>
  <si>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ОБЩЕСТВО С ОГРАНИЧЕННОЙ ОТВЕТСТВЕННОСТЬЮ "ТЕХНИЧЕСКО-ЭКОЛОГИЧЕСКИЙ ЦЕНТР "НЕМЧИНОВКА"</t>
  </si>
  <si>
    <t>АКЦИОНЕРНОЕ ОБЩЕСТВО "ЦЕНТРАЛЬНАЯ БОЛЬНИЦА ЭКСПЕРТИЗЫ ЛЕТНО-ИСПЫТАТЕЛЬНОГО СОСТАВА"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</si>
  <si>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</si>
  <si>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</si>
  <si>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"ВЕРЕЙСКАЯ УЧАСТКОВАЯ БОЛЬНИЦА"</t>
  </si>
  <si>
    <t>ОБЩЕСТВО С ОГРАНИЧЕННОЙ ОТВЕТСТВЕННОСТЬЮ "ВАШ НЕВРОЛОГ"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</si>
  <si>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</si>
  <si>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</si>
  <si>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"ЕРШОВСКАЯ АМБУЛАТОРИЯ"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</si>
  <si>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</si>
  <si>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"НАРО-ФОМИНСКАЯ РАЙОННАЯ БОЛЬНИЦА №2"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</si>
  <si>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</si>
  <si>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"ЩЕЛКОВСКАЯ ОБЛАСТНАЯ БОЛЬНИЦА"</t>
  </si>
  <si>
    <t>ГОСУДАРСТВЕННОЕ БЮДЖЕТНОЕ УЧРЕЖДЕНИЕ ЗДРАВООХРАНЕНИЯ МОСКОВСКОЙ ОБЛАСТИ "ПОДОЛЬСКАЯ ГОРОДСКАЯ ПОЛИКЛИНИКА №1"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</si>
  <si>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</si>
  <si>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</si>
  <si>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"НОВЫЕ МЕДТЕХНОЛОГИИ"</t>
  </si>
  <si>
    <t>ГОСУДАРСТВЕННОЕ БЮДЖЕТНОЕ УЧРЕЖДЕНИЕ ЗДРАВООХРАНЕНИЯ МОСКОВСКОЙ ОБЛАСТИ "КУРОВСКАЯ ГОРОДСКАЯ БОЛЬНИЦА"</t>
  </si>
  <si>
    <t>ОБЩЕСТВО С ОГРАНИЧЕННОЙ ОТВЕТСТВЕННОСТЬЮ "ЦЕНТР ТАРГЕТНОЙ ТЕРАПИИ"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</si>
  <si>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</si>
  <si>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</si>
  <si>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</si>
  <si>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"ПОДОЛЬСКАЯ ГОРОДСКАЯ ДЕТСКАЯ ПОЛИКЛИНИКА №2"</t>
  </si>
  <si>
    <t>ЧАСТНОЕ УЧРЕЖДЕНИЕ ЗДРАВООХРАНЕНИЯ "ПОЛИКЛИНИКА "РЖД-МЕДИЦИНА" ГОРОДА ОРЕХОВО-ЗУЕВО</t>
  </si>
  <si>
    <t>ГОСУДАРСТВЕННОЕ БЮДЖЕТНОЕ УЧРЕЖДЕНИЕ ЗДРАВООХРАНЕНИЯ МОСКОВСКОЙ ОБЛАСТИ "ПОДОЛЬСКАЯ ГОРОДСКАЯ ДЕТСКАЯ ПОЛИКЛИНИКА №1"</t>
  </si>
  <si>
    <t>ОБЩЕСТВО С ОГРАНИЧЕННОЙ ОТВЕТСТВЕННОСТЬЮ "КЛИНИКА ДОКТОРА ШАТАЛОВА №5"</t>
  </si>
  <si>
    <t>ОБЩЕСТВО С ОГРАНИЧЕННОЙ ОТВЕТСТВЕННОСТЬЮ МЦ "ГАРМОНИЯ"</t>
  </si>
  <si>
    <t>ОБЩЕСТВО С ОГРАНИЧЕННОЙ ОТВЕТСТВЕННОСТЬЮ "НОВЫЕ МЕДТЕХНОЛОГИИ 1"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</si>
  <si>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</si>
  <si>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</si>
  <si>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"МЫТИЩИНСКАЯ РАЙОННАЯ ЖЕНСКАЯ КОНСУЛЬТАЦИЯ"</t>
  </si>
  <si>
    <t>ЧАСТНОЕ УЧРЕЖДЕНИЕ ЗДРАВООХРАНЕНИЯ ПОЛИКЛИНИКА "РЖД-МЕДИЦИНА" МИКРОРАЙОНА ОЖЕРЕЛЬЕ ГОРОДА КАШИРА"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</si>
  <si>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</si>
  <si>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</si>
  <si>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</si>
  <si>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</si>
  <si>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ОБЩЕСТВО С ОГРАНИЧЕННОЙ ОТВЕТСТВЕННОСТЬЮ "МЕЖБОЛЬНИЧНАЯ АПТЕКА"</t>
  </si>
  <si>
    <t>ОБЩЕСТВО С ОГРАНИЧЕННОЙ ОТВЕТСТВЕННОСТЬЮ "ЛИГА+"</t>
  </si>
  <si>
    <t>ГОСУДАРСТВЕННОЕ БЮДЖЕТНОЕ УЧРЕЖДЕНИЕ ЗДРАВООХРАНЕНИЯ МОСКОВСКОЙ ОБЛАСТИ "КОРОЛЕВСКАЯ ГОРОДСКАЯ БОЛЬНИЦА"</t>
  </si>
  <si>
    <t>ОБЩЕСТВО С ОГРАНИЧЕННОЙ ОТВЕТСТВЕННОСТЬЮ "АНТИ-ЭЙДЖ КЛИНИКА"</t>
  </si>
  <si>
    <t>ОБЩЕСТВО С ОГРАНИЧЕННОЙ ОТВЕТСТВЕННОСТЬЮ "ЗМС"</t>
  </si>
  <si>
    <t>ЗАКРЫТОЕ АКЦИОНЕРНОЕ ОБЩЕСТВО "ЭКОЛАБ"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</si>
  <si>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</si>
  <si>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ООО "ЦЕНТР НОВЫХ МЕДТЕХНОЛОГИЙ"</t>
  </si>
  <si>
    <t>ОБЩЕСТВО С ОГРАНИЧЕННОЙ ОТВЕТСТВЕННОСТЬЮ "МЕДСЕМЬЯ+"</t>
  </si>
  <si>
    <t>ОБЩЕСТВО С ОГРАНИЧЕННОЙ ОТВЕТСТВЕННОСТЬЮ "ЛЕЧЕБНО-ДИАГНОСТИЧЕСКИЙ ЦЕНТР "МЕДИЦИНА""</t>
  </si>
  <si>
    <t>ОБЩЕСТВО С ОГРАНИЧЕННОЙ ОТВЕТСТВЕННОСТЬЮ "АЛЬТАМЕД+"</t>
  </si>
  <si>
    <t>ОБЩЕСТВО С ОГРАНИЧЕННОЙ ОТВЕТСТВЕННОСТЬЮ "ОДИНМЕД"</t>
  </si>
  <si>
    <t>ОБЩЕСТВО С ОГРАНИЧЕННОЙ ОТВЕТСТВЕННОСТЬЮ "ДУБКИ-АЛЬТАМЕД"</t>
  </si>
  <si>
    <t>ОБЩЕСТВО С ОГРНИЧЕННОЙ ОТВЕТСТВЕННОСТЬЮ "ОДИНМЕД +"</t>
  </si>
  <si>
    <t>ОБЩЕСТВО С ОГРАНИЧЕННОЙ ОТВЕТСТВЕННОСТЬЮ "ОБЛАСТНОЙ ЦЕНТР ФЛЕБОЛОГИИ"</t>
  </si>
  <si>
    <t>ОБЩЕСТВО С ОГРАНИЧЕННОЙ ОТВЕТСТВЕННОСТЬЮ "КЛИНИКА ЛАБОРАТОРНОЙ ДИАГНОСТИКИ ДНК"</t>
  </si>
  <si>
    <t>ОБЩЕСТВО С ОГРАНИЧЕННОЙ ОТВЕТСТВЕННОСТЬЮ ЦЕНТР МИКРОХИРУРГИИ ГЛАЗА "ПРО ЗРЕНИЕ"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</si>
  <si>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</si>
  <si>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</si>
  <si>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"ЦЕНТР ПРИКЛАДНЫХ МЕДИЦИНСКИХ ТЕХНОЛОГИЙ АКАДЕМИКА ДИКУЛЯ"</t>
  </si>
  <si>
    <t>ОБЩЕСТВО С ОГРАНИЧЕННОЙ ОТВЕТСТВЕННОСТЬЮ "МЕДСКАН"</t>
  </si>
  <si>
    <t>ОБЩЕСТВО С ОГРАНИЧЕННОЙ ОТВЕТСТВЕННОСТЬЮ "ГЕНОМЕД"</t>
  </si>
  <si>
    <t>ОБЩЕСТВО С ОГРАНИЧЕННОЙ ОТВЕТСТВЕННОСТЬЮ "ГАММА МЕДТЕХНОЛОГИИ"</t>
  </si>
  <si>
    <t>ОБЩЕСТВО С ОГРАНИЧЕННОЙ ОТВЕТСТВЕННОСТЬЮ "ГРАНД МЕДИКАЛ СЕРВИС"</t>
  </si>
  <si>
    <t>ООО "БРЯНСКФАРМА"</t>
  </si>
  <si>
    <t>ОБЩЕСТВО С ОГРАНИЧЕННОЙ ОТВЕТСТВЕННОСТЬЮ "КЛИНИКА ЛАЗЕРНОЙ МЕДИЦИНЫ"</t>
  </si>
  <si>
    <t>ОБЩЕСТВО С ОГРАНИЧЕННОЙ ОТВЕТСТВЕННОСТЬЮ "ХОРОШЕЕ НАСТРОЕНИЕ"</t>
  </si>
  <si>
    <t>АКЦИОНЕРНОЕ ОБЩЕСТВО "ПОЛИКЛИНИКА "МЕДИЦИНСКАЯ РЕГИОНАЛЬНАЯ ОБЪЕДИНЕННАЯ СИСТЕМА КОНТРАКТОВ"</t>
  </si>
  <si>
    <t>ЗАКРЫТОЕ АКЦИОНЕРНОЕ ОБЩЕСТВО "НАЦИОНАЛЬНЫЙ МЕДИЦИНСКИЙ СЕРВИС"</t>
  </si>
  <si>
    <t>ОБЩЕСТВО С ОГРАНИЧЕННОЙ ОТВЕТСТВЕННОСТЬЮ "БЕРКАНАМЕДИКА"</t>
  </si>
  <si>
    <t>ОБЩЕСТВО С ОГРАНИЧЕННОЙ ОТВЕТСТВЕННОСТЬЮ "ИННОВАЦИОННЫЙ СОСУДИСТЫЙ ЦЕНТР"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</si>
  <si>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</si>
  <si>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</si>
  <si>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ОБЩЕСТВО С ОГРАНИЧЕННОЙ ОТВЕТСТВЕННОСТЬЮ ФИРМА "ГАЛЬМЕД"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</si>
  <si>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</si>
  <si>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ОБЩЕСТВО С ОГРАНИЧЕННОЙ ОТВЕТСТВЕННОСТЬЮ "ЦЕНТР ДИАЛИЗА"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</si>
  <si>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</si>
  <si>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</si>
  <si>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ОБЩЕСТВО С ОГРАНИЧЕННОЙ ОТВЕТСТВЕННОСТЬЮ "ЮНИФАРМ"</t>
  </si>
  <si>
    <t>ОБЩЕСТВО С ОГРАНИЧЕННОЙ ОТВЕТСТВЕННОСТЬЮ "МЕДИКАЛ ГРУПП"</t>
  </si>
  <si>
    <t>ГОСУДАРСТВЕННОЕ БЮДЖЕТНОЕ УЧРЕЖДЕНИЕ ЗДРАВООХРАНЕНИЯ МОСКОВСКОЙ ОБЛАСТИ "НАРО-ФОМИНСКАЯ ОБЛАСТНАЯ БОЛЬНИЦА"</t>
  </si>
  <si>
    <t>Код МО в кодировке единого реестра МО</t>
  </si>
  <si>
    <t>Наименование МО</t>
  </si>
  <si>
    <t>Амбулаторно-поликлиническая помощь</t>
  </si>
  <si>
    <t>Государственное бюджетное учреждение здравоохранения  Московской области  "Жуковская городская клиническая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</si>
  <si>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</si>
  <si>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"МЫТИЩИНСКАЯ ГОРОДСКАЯ КЛИНИЧЕСКАЯ БОЛЬНИЦА"</t>
  </si>
  <si>
    <t>ГБУЗ МО "ОДИНЦОВСКАЯ ОБЛАСТНАЯ БОЛЬНИЦА"</t>
  </si>
  <si>
    <t>ГОСУДАРСТВЕННОЕ БЮДЖЕТНОЕ УЧРЕЖДЕНИЕ ЗДРАВООХРАНЕНИЯ МОСКОВСКОЙ ОБЛАСТИ "РУЗСКАЯ ОБЛАСТНАЯ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</si>
  <si>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</si>
  <si>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</si>
  <si>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ОБЩЕСТВО С ОГРАНИЧЕННОЙ ОТВЕТСТВЕННОСТЬЮ  "МЕД ГАРАНТ"</t>
  </si>
  <si>
    <t>ОБЩЕСТВО С ОГРАНИЧЕННОЙ ОТВЕТСТВЕННОСТЬЮ "ЛЕЧЕБНО-ДИАГНОСТИЧЕСКИЙ ЦЕНТР "МЕДИЦИНА"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</si>
  <si>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</si>
  <si>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</si>
  <si>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</si>
  <si>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</si>
  <si>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перинатальный центр"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</si>
  <si>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</si>
  <si>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ГОСУДАРСТВЕННОЕ БЮДЖЕТНОЕ УЧРЕЖДЕНИЕ ЗДРАВООХРАНЕНИЯ МОСКОВСКОЙ ОБЛАСТИ "КОРОЛЁВСКАЯ ГОРОДСКАЯ БОЛЬНИЦА "</t>
  </si>
  <si>
    <t>МЕДИЦИНСКОЕ ЧАСТНОЕ УЧРЕЖДЕНИЕ ЖЕНСКОГО ЗДОРОВЬЯ "БЕЛАЯ РОЗА"</t>
  </si>
  <si>
    <t>ГОСУДАРСТВЕННОЕ БЮДЖЕТНОЕ
УЧРЕЖДЕНИЕ ЗДРАВООХРАНЕНИЯ
МОСКОВСКОЙ ОБЛАСТИ "ДЕТСКИЙ
КЛИНИЧЕСКИЙ МНОГОПРОФИЛЬНЫЙ
ЦЕНТР МОСКОВСКОЙ ОБЛАСТИ"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</si>
  <si>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</si>
  <si>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БЮДЖЕТНОЕ УЧРЕЖДЕНИЕ ЗДРАВООХРАНЕНИЯ МОСКОВСКОЙ ОБЛАСТИ "ЛЮБЕРЕЦКИЙ ОНКОЛОГИЧЕСКИЙ ДИСПАНСЕР"</t>
  </si>
  <si>
    <t xml:space="preserve">ГОСУДАРСТВЕННОЕ БЮДЖЕТНОЕ УЧРЕЖДЕНИЕ ЗДРАВООХРАНЕНИЯ МОСКОВСКОЙ ОБЛАСТИ "ГОЛИЦЫНСКАЯ ПОЛИКЛИНИКА" 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</si>
  <si>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</si>
  <si>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казенное учреждение "Войсковая часть 52583"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</si>
  <si>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</si>
  <si>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</si>
  <si>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 xml:space="preserve">ГОСУДАРСТВЕННОЕ БЮДЖЕТНОЕ УЧРЕЖДЕНИЕ ЗДРАВООХРАНЕНИЯ МОСКОВСКОЙ ОБЛАСТИ "МЕНДЕЛЕЕВСКАЯ ГОРОДСКАЯ БОЛЬНИЦА" </t>
  </si>
  <si>
    <t>ГОСУДАРСТВЕННОЕ БЮДЖЕТНОЕ УЧРЕЖДЕНИЕ ЗДРАВООХРАНЕНИЯ МОСКОВСКОЙ ОБЛАСТИ "ПОЛИКЛИНИКА ГОРОДСКОГО ОКРУГА ВЛАСИХА"</t>
  </si>
  <si>
    <t>Наименование условия оказания</t>
  </si>
  <si>
    <t>ГБУЗ МО "МОСКОВСКАЯ ОБЛАСТНАЯ СТАНЦИЯ СКОРОЙ МЕДИЦИНСКОЙ ПОМОЩИ"</t>
  </si>
  <si>
    <t>Скорая медицинская помощь</t>
  </si>
  <si>
    <t>ФГБУЗ ЗДРАВООХРАНЕНИЯ БОЛЬНИЦА ПУЩИНСКОГО НАУЧНОГО ЦЕНТРА РОССИЙСКОЙ АКАДЕМИИ НАУК</t>
  </si>
  <si>
    <t>ФГБУЗ ЗДРАВООХРАНЕНИЯ "МЕДИКО-САНИТАРНАЯ ЧАСТЬ №154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</si>
  <si>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</si>
  <si>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БОЛЬНИЦА НАУЧНОГО ЦЕНТРА РОССИЙСКОЙ АКАДЕМИИ НАУК В ЧЕРНОГОЛОВКЕ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</si>
  <si>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</si>
  <si>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условия оказания (поликлиника -посещение)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</si>
  <si>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</si>
  <si>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ОБЩЕСТВО С ОГРАНИЧЕННОЙ ОТВЕТСТВЕННОСТЬЮ "БЕРЕЗКА"</t>
  </si>
  <si>
    <t>ОБЩЕСТВО С ОГРАНИЧЕННОЙ ОТВЕТСТВЕННОСТЬЮ "УЛЫБКА"</t>
  </si>
  <si>
    <t>ОБЩЕСТВО С ОГРАНИЧЕННОЙ ОТВЕТСТВЕННОСТЬЮ "ДЕНТА ЛАЙН"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</si>
  <si>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</si>
  <si>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</si>
  <si>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ОБЩЕСТВО С ОГРАНИЧЕННОЙ ОТВЕТСТВЕННОСТЬЮ "ЭСТЕТ ДЕНТ"</t>
  </si>
  <si>
    <t>ОБЩЕСТВО С ОГРАНИЧЕННОЙ ОТВЕТСТВЕННОСТЬЮ "САМОРОДОВ-МЕДИЦИНА"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</si>
  <si>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</si>
  <si>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</si>
  <si>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"ЗУБКОВЪ"</t>
  </si>
  <si>
    <t>ОБЩЕСТВО С ОГРАНИЧЕННОЙ ОТВЕТСТВЕННОСТЬЮ "ДОМОДЕДОВО ПЭССЕНДЖЕР ТЕРМИНАЛ"</t>
  </si>
  <si>
    <t>ГОСУДАРСТВЕННОЕ АВТОНОМНОЕ УЧРЕЖДЕНИЕ ЗДРАВООХРАНЕНИЯ МОСКОВСКОЙ ОБЛАСТИ "ДУБНЕНСКАЯ СТОМАТОЛОГИЧЕСКАЯ ПОЛИКЛИНИКА"</t>
  </si>
  <si>
    <t>ГОСУДАРСТВЕННОЕ АВТОНОМНОЕ УЧРЕЖДЕНИЕ ЗДРАВООХРАНЕНИЯ МОСКОВСКОЙ ОБЛАСТИ "ЕГОРЬЕВСКАЯ СТОМАТОЛОГИЧЕСКАЯ ПОЛИКЛИНИКА"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</si>
  <si>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</si>
  <si>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</si>
  <si>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</si>
  <si>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</si>
  <si>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"ЦЕНТР НОВЫХ МЕДТЕХНОЛОГИЙ"</t>
  </si>
  <si>
    <t>ОБЩЕСТВО С ОГРАНИЧЕННОЙ ОТВЕТСТВЕННОСТЬЮ "ЦЕНТР ГЕМОДИАЛИЗА "ДИАЛОГ"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</si>
  <si>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</si>
  <si>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</si>
  <si>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ОБЩЕСТВО С ОГРАНИЧЕННОЙ ОТВЕТСТВЕННОСТЬЮ "ЦЕНТР ЭНДОКРИНОЛОГИИ</t>
  </si>
  <si>
    <t>ОБЩЕСТВО С ОГРАНИЧЕННОЙ ОТВЕТСТВЕННОСТЬЮ "АЙ ДЕНТА"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</si>
  <si>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</si>
  <si>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 учреждение здравоохранения Московской области "Клинский кожно-венерологический диспансер"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</si>
  <si>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</si>
  <si>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</si>
  <si>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</si>
  <si>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"ПРОТЭКС-МЕД"</t>
  </si>
  <si>
    <t>ОБЩЕСТВО С ОГРАНИЧЕННОЙ ОТВЕТСТВЕННОСТЬЮ "МЕГАМЕДИКЛ"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</si>
  <si>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</si>
  <si>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</si>
  <si>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</si>
  <si>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ОБЩЕСТВО С ОГРАНИЧЕННОЙ ОТВЕТСТВЕННОСТЬЮ "ДОКТОРЛОР"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</si>
  <si>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</si>
  <si>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</si>
  <si>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"ЗДОРОВАЯ СЕМЬЯ"</t>
  </si>
  <si>
    <t>ОБЩЕСТВО С ОГРАНИЧЕННОЙ ОТВЕТСТВЕННОСТЬЮ "САФИРА"</t>
  </si>
  <si>
    <t>ГОСУДАРСТВЕННОЕ БЮДЖЕТНОЕ УЧРЕЖДЕНИЕ ЗДРАВООХРАНЕНИЯ МОСКОВСКОЙ ОБЛАСТИ "ЛЫТКАРИНСКАЯ СТОМАТОЛОГИЧЕСКАЯ ПОЛИКЛИНИКА"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</si>
  <si>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</si>
  <si>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</si>
  <si>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"МЕД-АЛЬФА ПЛЮС"</t>
  </si>
  <si>
    <t xml:space="preserve">ОБЩЕСТВО С ОГРАНИЧЕННОЙ ОТВЕТСТВЕННОСТЬЮ "МЕДИЦИНСКИЙ ЦЕНТР "МАРУСИНО" </t>
  </si>
  <si>
    <t>ГОСУДАРСТВЕННОЕ АВТОНОМНОЕ УЧРЕЖДЕНИЕ ЗДРАВООХРАНЕНИЯ МОСКОВСКОЙ ОБЛАСТИ "МОЖАЙСКАЯ СТОМАТОЛОГИЧЕСКАЯ ПОЛИКЛИНИКА"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</si>
  <si>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</si>
  <si>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</si>
  <si>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"СТОМАТОЛОГИЯ"</t>
  </si>
  <si>
    <t>ОБЩЕСТВО С ОГРАНИЧЕННОЙ ОТВЕТСТВЕННОСТЬЮ "СМАЙЛ"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</si>
  <si>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</si>
  <si>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"Центр современной медицины"</t>
  </si>
  <si>
    <t>ОБЩЕСТВО С ОГРАНИЧЕННОЙ ОТВЕТСТВЕННОСТЬЮ "МЕДЦЕНТР СОЮЗ"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</si>
  <si>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</si>
  <si>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</si>
  <si>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"ГОРОД ЗДОРОВЬЯ"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</si>
  <si>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</si>
  <si>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</si>
  <si>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</si>
  <si>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Общество с ограниченной ответственностью "Ормедикл"</t>
  </si>
  <si>
    <t>Общество с ограниченной ответственностью "Клиника"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</si>
  <si>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</si>
  <si>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</si>
  <si>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"НОВАЯ МЕДИЦИНА ДЛЯ ВАС"</t>
  </si>
  <si>
    <t>ОБЩЕСТВО С ОГРАНИЧЕННОЙ ОТВЕТСТВЕННОСТЬЮ "АСКЛЕПИЙ"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</si>
  <si>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</si>
  <si>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</si>
  <si>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</si>
  <si>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</si>
  <si>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"ПОЛИКЛИНИКА №3"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</si>
  <si>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</si>
  <si>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«Новые медтехнологии 1»</t>
  </si>
  <si>
    <t>ОБЩЕСТВО С ОГРАНИЧЕННОЙ ОТВЕТСТВЕННОСТЬЮ "ДЕНТПРОФИ КИДС"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</si>
  <si>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</si>
  <si>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</si>
  <si>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</si>
  <si>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</si>
  <si>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</si>
  <si>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</si>
  <si>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</si>
  <si>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ОБЩЕСТВО С ОГРАНИЧЕННОЙ ОТВЕТСТВЕННОСТЬЮ "ДАНТИСТ-С"</t>
  </si>
  <si>
    <t>ОБЩЕСТВО С ОГРАНИЧЕННОЙ ОТВЕТСТВЕННОСТЬЮ "МЕДЭСТ"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</si>
  <si>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</si>
  <si>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</si>
  <si>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</si>
  <si>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</si>
  <si>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</si>
  <si>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</si>
  <si>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</si>
  <si>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ОБЩЕСТВО С ОГРАНИЧЕННОЙ ОТВЕТСТВЕННОСТЬЮ "МЕДИЦИНА ШКОЛЕ"</t>
  </si>
  <si>
    <t>ОБЩЕСТВО С ОГРАНИЧЕННОЙ ОТВЕТСТВЕННОСТЬЮ "КОМПРОМИСС"</t>
  </si>
  <si>
    <t>ОБЩЕСТВО С ОГРАНИЧЕННОЙ ОТВЕТСТВЕННОСТЬЮ "МУЛЬТИМЕД-СМ"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</si>
  <si>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</si>
  <si>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 МОСКОВСКОЙ ОБЛАСТИ "ЩЕЛКОВСКАЯ СТОМАТОЛОГИЧЕСКАЯ ПОЛИКЛИНИКА"</t>
  </si>
  <si>
    <t>Автономная некоммерческая организация "ЭЛЕКТРОСТАЛЬСКАЯ  СТОМАТОЛОГИЧЕСКАЯ ПОЛИКЛИНИКА"</t>
  </si>
  <si>
    <t>АКЦИОНЕРНОЕ ОБЩЕСТВО "МЕТАЛЛУРГИЧЕСКИЙ ЗАВОД "ЭЛЕКТРОСТАЛЬ"</t>
  </si>
  <si>
    <t>ОБЩЕСТВО С ОГРАНИЧЕННОЙ ОТВЕТСТВЕННОСТЬЮ "ЭЛЬМА"</t>
  </si>
  <si>
    <t>ОБЩЕСТВО С ОГРАНИЧЕННОЙ ОТВЕТСТВЕННОСТЬЮ  "НОВАЯ МЕДИЦИНА"</t>
  </si>
  <si>
    <t>ФЕДЕРАЛЬНОЕ ГОСУДАРСТВЕННОЕ АВТОНОМНОЕ 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</si>
  <si>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</si>
  <si>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</si>
  <si>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</si>
  <si>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</si>
  <si>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</si>
  <si>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"ФАРМАЦЕВТИЧЕСКАЯ КОМПАНИЯ "СЕСАНА"</t>
  </si>
  <si>
    <t>ОБЩЕСТВО С ОГРАНИЧЕННОЙ ОТВЕТСТВЕННОСТЬЮ "М-ЛАЙН"</t>
  </si>
  <si>
    <t>АВТОНОМНАЯ НЕКОММЕРЧЕСКАЯ ОРГАНИЗАЦИЯ "ИНСТИТУТ ОТРАСЛЕВОЙ МЕДИЦИНЫ"</t>
  </si>
  <si>
    <t>ОБЩЕСТВО С ОГРАНИЧЕННОЙ ОТВЕТСТВЕННОСТЬЮ "ПБМК"</t>
  </si>
  <si>
    <t>ОБЩЕСТВО С ОГРАНИЧЕННОЙ ОТВЕТСТВЕННОСТЬЮ "ВИТАМЕД"</t>
  </si>
  <si>
    <t>АО "ЛАБКВЕСТ"</t>
  </si>
  <si>
    <t>МЕДИЦИНСКОЕ ЧАСТНОЕ УЧРЕЖДЕНИЕ "НЕФРОСОВЕТ-МОСКВА"</t>
  </si>
  <si>
    <t>ОБЩЕСТВО С ОГРАНИЧЕННОЙ ОТВЕТСТВЕННОСТЬЮ "КЛИНИКА НА МАРОСЕЙКЕ"</t>
  </si>
  <si>
    <t>ОБЩЕСТВО С ОГРАНИЧЕННОЙ ОТВЕТСТВЕННОСТЬЮ "НИАРМЕДИК ПЛЮС"</t>
  </si>
  <si>
    <t>ОБЩЕСТВО С ОГРАНИЧЕННОЙ ОТВЕТСТВЕННОСТЬЮ "ПРОЗРЕНИЕ+"</t>
  </si>
  <si>
    <t>ОБЩЕСТВО С ОГРАНИЧЕННОЙ ОТВЕТСТВЕННОСТЬЮ "ЦЕНТР ИММУННОЙ И ТАРГЕТНОЙ ТЕРАПИИ"</t>
  </si>
  <si>
    <t xml:space="preserve">ОБЩЕСТВО С ОГРАНИЧЕННОЙ ОТВЕТСТВЕННОСТЬЮ "АККАДО" </t>
  </si>
  <si>
    <t xml:space="preserve">ОБЩЕСТВО С ОГРАНИЧЕННОЙ ОТВЕТСТВЕННОСТЬЮ "ПОЛИКЛИНИКА.РУ" 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</si>
  <si>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</si>
  <si>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</si>
  <si>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"БАЛАШИХИНСКАЯ ОБЛАСТНАЯ БОЛЬНИЦА"</t>
  </si>
  <si>
    <t>Наименование процедуры</t>
  </si>
  <si>
    <t xml:space="preserve">Гемодиализ, гемодиафильтрация </t>
  </si>
  <si>
    <t xml:space="preserve">ГОСУДАРСТВЕННОЕ БЮДЖЕТНОЕ УЧРЕЖДЕНИЕ ЗДРАВООХРАНЕНИЯ МОСКОВСКОЙ ОБЛАСТИ "КОРОЛЁВСКАЯ ГОРОДСКАЯ БОЛЬНИЦА" </t>
  </si>
  <si>
    <t>ГБУЗ МО "ЛЮБЕРЕЦКАЯ ОБЛАСТНАЯ БОЛЬНИЦА"</t>
  </si>
  <si>
    <t>ООО "Медикал Групп"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</si>
  <si>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</si>
  <si>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</si>
  <si>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</si>
  <si>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"АНК ТРЕЙД"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</si>
  <si>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</si>
  <si>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</si>
  <si>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</si>
  <si>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ОБЩЕСТВО С ОГРАНИЧЕННОЙ ОТВЕТСТВЕННОСТЬЮ "ДИАЛИЗНЫЙ ЦЕНТР НЕФРОС-КАЛУГА"</t>
  </si>
  <si>
    <t>Перитонеальный диализ</t>
  </si>
  <si>
    <t>ОБЩЕСТВО С ОГРАНИЧЕННОЙ ОТВЕТСТВЕННОСТЬЮ "МТКЛИНИК"</t>
  </si>
  <si>
    <t>ЭКО</t>
  </si>
  <si>
    <t>ОБЩЕСТВО С ОГРАНИЧЕННОЙ ОТВЕТСТВЕННОСТЬЮ "КЛИНИКА РЕПРОДУКТИВНОЙ МЕДИЦИНЫ "ЗДОРОВОЕ НАСЛЕДИЕ"</t>
  </si>
  <si>
    <t>ФЕДЕРАЛЬНОЕ ГОСУДАРСТВЕННОЕ БЮДЖЕТНОЕ УЧРЕЖДЕНИЕ №ПОЛИКЛИНИКА №3" УПРАВЛЕНИЯ ДЕЛАМИ ПРЕЗИДЕНТА РОССИЙСКОЙ ФЕДЕРАЦИИ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</si>
  <si>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</si>
  <si>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</si>
  <si>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"МЕДИКА-МЕНТЭ"</t>
  </si>
  <si>
    <t>ОБЩЕСТВО С ОГРАНИЧЕННОЙ ОТВЕТСТВЕННОСТЬЮ "ЭКО ЦЕНТР"</t>
  </si>
  <si>
    <t>ОБЩЕСТВО С ОГРАНИЧЕННОЙ ОТВЕТСТВЕННОСТЬЮ "МЕДЭКО"</t>
  </si>
  <si>
    <t>ОБЩЕСТВО С ОГРАНИЧЕННОЙ ОТВЕТСТВЕННОСТЬЮ КЛИНИКА ПРОФЕССОРА В.М.ЗДАНОВСКОГО</t>
  </si>
  <si>
    <t>ОБЩЕСТВО С ОГРАНИЧЕННОЙ ОТВЕТСТВЕННОСТЬЮ "ПОКОЛЕНИЕ НЕКСТ"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</si>
  <si>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</si>
  <si>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</si>
  <si>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</si>
  <si>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"КДФ"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</si>
  <si>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</si>
  <si>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</si>
  <si>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ОБЩЕСТВО С ОГРАНИЧЕННОЙ ОТВЕТСТВЕННОСТЬЮ "ЭКО-СОДЕЙСТВИЕ"</t>
  </si>
  <si>
    <t>ОБЩЕСТВО С ОГРАНИЧЕННОЙ ОТВЕТСТВЕННОСТЬЮ "МЕДИНСЕРВИС"</t>
  </si>
  <si>
    <t>ОБЩЕСТВО С ОГРАНИЧЕННОЙ ОТВЕТСТВЕННОСТЬЮ "КЛИНИКА РЕПРОДУКЦИИ "ВИТА ЭКО"</t>
  </si>
  <si>
    <t>ОБЩЕСТВО С ОГРАНИЧЕННОЙ ОТВЕТСТВЕННОСТЬЮ "ДЖИ ЭМ ЭС ЭКО"</t>
  </si>
  <si>
    <t>ОБЩЕСТВО С ОГРАНИЧЕННОЙ ОТВЕТСТВЕННОСТЬЮ "ЦЕНТР РЕПРОДУКЦИИ "ЛИНИЯ ЖИЗНИ"</t>
  </si>
  <si>
    <t>ОБЩЕСТВО С ОГРАНИЧЕННОЙ ОТВЕТСТВЕННОСТЬЮ МЦ "МИРА"</t>
  </si>
  <si>
    <t>ОБЩЕСТВО С ОГРАНИЧЕННОЙ ОТВЕТСТВЕННОСТЬЮ "КЛИНИЧЕСКИЙ ГОСПИТАЛЬ НА ЯУЗЕ"</t>
  </si>
  <si>
    <t>ОБЩЕСТВО С ОГРАНИЧЕННОЙ ОТВЕТСТВЕННОСТЬЮ "МОСКОВСКАЯ АКАДЕМИЧЕСКАЯ КЛИНИКА ЭКО"</t>
  </si>
  <si>
    <t>ОБЩЕСТВО С ОГРАНИЧЕННОЙ ОТВЕТСТВЕННОСТЬЮ "АЛГОРИТМ ПЛЮС"</t>
  </si>
  <si>
    <t>ОБЩЕСТВО С ОГРАНИЧЕННОЙ ОТВЕТСТВЕННОСТЬЮ "ЦТА И СМ НА МИНСКОЙ"</t>
  </si>
  <si>
    <t>ОБЩЕСТВО С ОГРАНИЧЕННОЙ ОТВЕТСТВЕННОСТЬЮ ЦЕНТР ЭКО "ВИТАЛИС"</t>
  </si>
  <si>
    <t>ФГБУ «Национальный медицинский исследовательский центр колопроктологии имени А.Н. Рыжих» МЗ РФ</t>
  </si>
  <si>
    <t>ФГАУ «Национальный медицинский исследовательский центр «Лечебно-реабилитационный центр» МЗ РФ</t>
  </si>
  <si>
    <t>ОБЩЕСТВО С ОГРАНИЧЕННОЙ ОТВЕТСТВЕННОСТЬЮ "ВИП-МЕД"</t>
  </si>
  <si>
    <t>ОБЩЕСТВО С ОГРАНИЧЕННОЙ ОТВЕТСТВЕННОСТЬЮ "ЗДОРОВЬЕ"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</si>
  <si>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</si>
  <si>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"ГОРОДСКОЙ МЕДИЦИНСКИЙ ЦЕНТР"</t>
  </si>
  <si>
    <t>ОБЩЕСТВО С ОГРАНИЧЕННОЙ ОТВЕТСТВЕННОСТЬЮ "МЕД.КАБ"</t>
  </si>
  <si>
    <t>ОБЩЕСТВО С ОГРАНИЧЕННОЙ ОТВЕТСТВЕННОСТЬЮ "ДИОМАГ"</t>
  </si>
  <si>
    <t>ОБЩЕСТВО С ОГРАНИЧЕННОЙ ОТВЕТСТВЕННОСТЬЮ "ДИОМАГ-Р"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</si>
  <si>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</si>
  <si>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</si>
  <si>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ОБЩЕСТВО С ОГРАНИЧЕННОЙ ОТВЕТСТВЕННОСТЬЮ " МЕДИЦИНСКИЙ ЦЕНТР-ТОМОГРАФИЯ ПЛЮС"</t>
  </si>
  <si>
    <t>ОБЩЕСТВО С ОГРАНИЧЕННОЙ ОТВЕТСТВЕННОСТЬЮ "СФЕРА-СМ"</t>
  </si>
  <si>
    <t>ОБЩЕСТВО С ОГРАНИЧЕННОЙ  ОТВЕТСТВЕННОСТЬЮ "СФЕРА-СМ"</t>
  </si>
  <si>
    <t>ОБЩЕСТВО С ОГРАНИЧЕННОЙ ОТВЕТСТВЕННОСТЬЮ "ОММУС"</t>
  </si>
  <si>
    <t>ОБЩЕСТВО С ОГРАНИЧЕННОЙ ОТВЕТСТВЕННОСТЬЮ "Магнитно Резонансная Томография"</t>
  </si>
  <si>
    <t>ОБЩЕСТВО С ОГРАНИЧЕННОЙ ОТВЕТСТВЕННОСТЬЮ "ТАОРА МЕДИКАЛ ЗАПАД"</t>
  </si>
  <si>
    <t>ОБЩЕСТВО С ОГРАНИЧЕННОЙ ОТВЕТСТВЕННОСТЬЮ "ТОМОГРАФ"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</si>
  <si>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</si>
  <si>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</si>
  <si>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</si>
  <si>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"Медицинский Центр Таора Медикал"</t>
  </si>
  <si>
    <t>ОБЩЕСТВО С ОГРАНИЧЕННОЙ ОТВЕТСТВЕННОСТЬЮ "МРТ-МСК"</t>
  </si>
  <si>
    <t>ОБЩЕСТВО С ОГРАНИЧЕННОЙ ОТВЕТСТВЕННОСТЬЮ "ЦЕНТР ДИАГНОСТИКИ"</t>
  </si>
  <si>
    <t>ОБЩЕСТВО С ОГРАНИЧЕННОЙ ОТВЕТСТВЕННОСТЬЮ " ВЫСОКИЕ МЕДИЦИНСКИЕ ТЕХНОЛОГИИ"</t>
  </si>
  <si>
    <t>ОБЩЕСТВО С ОГРАНИЧЕННОЙ ОТВЕТСТВЕННОСТЬЮ "МРТ-ЦЕНТР ИМЕНИ ВЫТНОВА Д.И."</t>
  </si>
  <si>
    <t>ОБЩЕСТВО С ОГРАНИЧЕННОЙ ОТВЕТСТВЕННОСТЬЮ "ЦЕНТР ДИАГНОСТИКИ НОГИНСК"</t>
  </si>
  <si>
    <t>ОБЩЕСТВО С ОГРАНИЧЕННОЙ ОТВЕТСТВЕННОСТЬЮ "СИЯНИЕ ЭЛЕКТРОСТАЛЬ"</t>
  </si>
  <si>
    <t>ОБЩЕСТВО С ОГРАНИЧЕННОЙ ОТВЕТСТВЕННОСТЬЮ "МЕДИЦИНСКИЙ ЦЕНТР ТОМОГРАФИЯ ПЛЮС"</t>
  </si>
  <si>
    <t>Общество с ограниченной ответственностью "ВЕДМЕД Эксперт"</t>
  </si>
  <si>
    <t>Общество с ограниченной ответственностью "Лаборатория Гемотест"</t>
  </si>
  <si>
    <t>ОБЩЕСТВО С ОГРАНИЧЕННОЙ ОТВЕТСТВЕННОСТЬЮ "МРТ ДИАГНОСТИКА"</t>
  </si>
  <si>
    <t>ОБЩЕСТВО С ОГРАНИЧЕННОЙ ОТВЕТСТВЕННОСТЬЮ "НЕВА"</t>
  </si>
  <si>
    <t>ГОСУДАРСТВЕННОЕ БЮДЖЕТНОЕ УЧРЕЖДЕНИЕ ЗДРАВООХРАНЕНИЯ МОСКОВСКОЙ ОБЛАСТИ "ДМИТРОВСКАЯ ОБЛАСТНАЯ БОЛЬНИЦА"</t>
  </si>
  <si>
    <t>ОБЩЕСТВО С ОГРАНИЧЕННОЙ ОТВЕТСТВЕННОСТЬЮ "ДАЛЬНЕВОСТОЧНАЯ МЕДИЦИНСКАЯ КОМПАНИЯ"</t>
  </si>
  <si>
    <t>ГОСУДАРСТВЕННОЕ БЮДЖЕТНОЕ УЧРЕЖДЕНИЕ ЗДРАВООХРАНЕНИЯ МОСКОВСКОЙ ОБЛАСТИ "СТУПИНСКАЯ ОБЛАСТНАЯ КЛИНИЧЕСКАЯ БОЛЬНИЦА"</t>
  </si>
  <si>
    <t>АО "Медси-2"</t>
  </si>
  <si>
    <t>ООО "Сходня"</t>
  </si>
  <si>
    <t>ГОСУДАРСТВЕННОЕ БЮДЖЕТНОЕ УЧРЕЖДЕНИЕ ЗДРАВООХРАНЕНИЯ МОСКОВСКОЙ ОБЛАСТИ "РУЗСКАЯ РАЙОННАЯ БОЛЬНИЦА"</t>
  </si>
  <si>
    <t>ГБУЗ МО "МОСКОВСКИЙ ОБЛАСТНОЙ НАУЧНО-ИССЛЕДОВАТЕЛЬСКИЙ КЛИНИЧЕСКИЙ ИНСТИТУТ ИМ. М.Ф. ВЛАДИМИРСКОГО"</t>
  </si>
  <si>
    <t>Распределение объемов оказания медицинской помощи в амбулаторно-поликлинических условиях (Агрегированные посещения),утвержденные протоколом от 29.05.2020 № 107  (приложение 1) на 2020 год</t>
  </si>
  <si>
    <t>910801</t>
  </si>
  <si>
    <t>ООО "Международный онкологический центр"</t>
  </si>
  <si>
    <t>509103</t>
  </si>
  <si>
    <t>ФГКУ "1586 ВКГ" МИНОБОРОНЫ РОССИИ</t>
  </si>
  <si>
    <t>Распределение объемов предоставления специализированной медицинской помощи в условиях круглосуточного стационара, утвержденные протоколом от 26.06.2020 № 108  (приложение 1) на 2020 год</t>
  </si>
  <si>
    <t>Распределение объемов предоставления высокотехнологичной медицинской помощи в условиях круглосуточного стационара, утвержденные протоколом от 26.06.2020 № 108  (приложение 1) на 2020 год</t>
  </si>
  <si>
    <t>Распределение объемов оказания услуг экстракорпорального оплодотворения в условиях дневного стационара, утвержденные протоколом от 26.06.2020 № 108  (приложение 1) на 2020 год</t>
  </si>
  <si>
    <t>Распределение объемов предоставления  медицинской помощи в условиях дневного стационара,утвержденные протоколом от 26.06.2020 № 108  (приложение 1) на 2020 год</t>
  </si>
  <si>
    <t>Распределение объемов оказания услуг заместительной почечной терапии методом диализа в условиях дневного стационара,утвержденные протоколом от 26.06.2020 № 108  (приложение 1) на 2020 год</t>
  </si>
  <si>
    <t>Распределение объемов оказания медицинской помощи в амбулаторно-поликлинических условиях (Посещения с иными целями), утвержденные протоколом от 26.06.2020 № 108  (приложение 1) на 2020 год</t>
  </si>
  <si>
    <t>Распределение объемов оказания медицинской помощи в амбулаторно-поликлинических условиях (Обращения по заболеванию),утвержденные протоколом от 26.06.2020 № 108 (приложение 1) на 2020 год</t>
  </si>
  <si>
    <t>Распределение объемов оказания медицинской помощи в амбулаторно-поликлинических условиях (Диспасеризация), утвержденные протоколом от 26.06.2020 № 108  (приложение 1) на 2020 год</t>
  </si>
  <si>
    <t>Распределение объемов оказания медицинской помощи в амбулаторно-поликлинических условиях (Неотложная помощь), утвержденные протоколом от 26.06.2020 № 108  (приложение 1) на 2020 год</t>
  </si>
  <si>
    <t>Распределение объемов оказания медицинской помощи в амбулаторно-поликлинических условиях (УЕТ), утвержденные протоколом от 26.06.2020 № 108 (приложение 1) на 2020 год</t>
  </si>
  <si>
    <t>Распределение объемов оказания услуг в амбулаторно-поликлинических условиях (Компьютерная томография),утвержденные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</si>
  <si>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(Магнитно-резонансная томография),утвержденные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</si>
  <si>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(Позитронно-эмиссионная томография),утвержденные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</si>
  <si>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(Сцинтиграфическое исследование),утвержденные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</si>
  <si>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(Исследование коротколатентных вызванных потенциалов и ASSR тест),утвержденные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</si>
  <si>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(Скрининг рака шейки матки),утвержденные протоколом от 26.06.2020 № 108 (приложение 1) на 2020 год</t>
  </si>
  <si>
    <t>Распределение объемов оказания услуг в амбулаторно-поликлинических условиях (Пренатальная диагностика),утвержденные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</si>
  <si>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(УЗИ сердечно-сосудистой системы),утвержденные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</si>
  <si>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(Эндоскопическое диагностическое исследование),утвержденные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</si>
  <si>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(Гистологические исследования),утвержденные протоколом от 26.06.2020 № 108  (приложение 1) на 2020 год</t>
  </si>
  <si>
    <t>Распределение объемов оказания услуг в амбулаторно-поликлинических условиях (Молекулярно-генетическое исследование),утвержденные протоколом от 27.07.2020 № 108 (приложение 1) на 2020 год</t>
  </si>
  <si>
    <t>Распределение объемов оказания скорой медицинской помощи,утвержденные протоколом от 26.06.2020 № 108  (приложение 1) на 2020 год</t>
  </si>
  <si>
    <t>Установлено решением Комиссии по разработке Московской областной программы ОМС 31.07.20 (Протокол № 109)</t>
  </si>
  <si>
    <t>Приложение 1а к Протоколу Комиссии от 31.07.2020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</si>
</sst>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0"/>
    <numFmt numFmtId="166" formatCode="#,##0\ _₽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/>
    <xf numFmtId="0" fontId="4" fillId="0" borderId="0"/>
    <xf numFmtId="0" fontId="9" fillId="0" borderId="0"/>
    <xf numFmtId="0" fontId="11" fillId="0" borderId="0"/>
    <xf numFmtId="0" fontId="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21" fillId="0" borderId="0" applyNumberFormat="0" applyFill="0" applyBorder="0" applyAlignment="0" applyProtection="0"/>
    <xf numFmtId="0" fontId="22" fillId="0" borderId="51" applyNumberFormat="0" applyFill="0" applyAlignment="0" applyProtection="0"/>
    <xf numFmtId="0" fontId="23" fillId="0" borderId="52" applyNumberFormat="0" applyFill="0" applyAlignment="0" applyProtection="0"/>
    <xf numFmtId="0" fontId="24" fillId="0" borderId="5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54" applyNumberFormat="0" applyAlignment="0" applyProtection="0"/>
    <xf numFmtId="0" fontId="29" fillId="12" borderId="55" applyNumberFormat="0" applyAlignment="0" applyProtection="0"/>
    <xf numFmtId="0" fontId="30" fillId="12" borderId="54" applyNumberFormat="0" applyAlignment="0" applyProtection="0"/>
    <xf numFmtId="0" fontId="31" fillId="0" borderId="56" applyNumberFormat="0" applyFill="0" applyAlignment="0" applyProtection="0"/>
    <xf numFmtId="0" fontId="32" fillId="13" borderId="5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59" applyNumberFormat="0" applyFill="0" applyAlignment="0" applyProtection="0"/>
    <xf numFmtId="0" fontId="36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6" fillId="38" borderId="0" applyNumberFormat="0" applyBorder="0" applyAlignment="0" applyProtection="0"/>
    <xf numFmtId="0" fontId="3" fillId="0" borderId="0"/>
    <xf numFmtId="0" fontId="3" fillId="14" borderId="58" applyNumberFormat="0" applyFont="0" applyAlignment="0" applyProtection="0"/>
    <xf numFmtId="0" fontId="2" fillId="0" borderId="0"/>
    <xf numFmtId="0" fontId="2" fillId="14" borderId="58" applyNumberFormat="0" applyFon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1" fillId="0" borderId="0"/>
    <xf numFmtId="0" fontId="1" fillId="14" borderId="58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</cellStyleXfs>
  <cellXfs count="483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left" vertical="center"/>
    </xf>
    <xf numFmtId="1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10" fillId="0" borderId="0" xfId="0" applyFont="1"/>
    <xf numFmtId="3" fontId="8" fillId="3" borderId="8" xfId="2" applyNumberFormat="1" applyFont="1" applyFill="1" applyBorder="1" applyAlignment="1">
      <alignment horizontal="center" vertical="center" wrapText="1"/>
    </xf>
    <xf numFmtId="3" fontId="8" fillId="5" borderId="8" xfId="2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3" fontId="10" fillId="6" borderId="2" xfId="0" applyNumberFormat="1" applyFont="1" applyFill="1" applyBorder="1" applyAlignment="1">
      <alignment horizontal="right" vertical="center"/>
    </xf>
    <xf numFmtId="0" fontId="10" fillId="6" borderId="8" xfId="0" applyFont="1" applyFill="1" applyBorder="1" applyAlignment="1">
      <alignment vertical="center" wrapText="1"/>
    </xf>
    <xf numFmtId="3" fontId="10" fillId="6" borderId="8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" fontId="8" fillId="3" borderId="12" xfId="2" applyNumberFormat="1" applyFont="1" applyFill="1" applyBorder="1" applyAlignment="1">
      <alignment horizontal="center" vertical="center" wrapText="1"/>
    </xf>
    <xf numFmtId="3" fontId="8" fillId="5" borderId="13" xfId="2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3" fontId="12" fillId="3" borderId="5" xfId="0" applyNumberFormat="1" applyFont="1" applyFill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3" fontId="12" fillId="5" borderId="5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0" fontId="10" fillId="6" borderId="10" xfId="0" applyFont="1" applyFill="1" applyBorder="1" applyAlignment="1">
      <alignment vertical="center" wrapText="1"/>
    </xf>
    <xf numFmtId="3" fontId="5" fillId="6" borderId="10" xfId="2" applyNumberFormat="1" applyFont="1" applyFill="1" applyBorder="1" applyAlignment="1">
      <alignment horizontal="right" vertical="center" wrapText="1"/>
    </xf>
    <xf numFmtId="3" fontId="5" fillId="6" borderId="26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3" fontId="10" fillId="3" borderId="5" xfId="0" applyNumberFormat="1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3" fontId="10" fillId="5" borderId="5" xfId="0" applyNumberFormat="1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vertical="center" wrapText="1"/>
    </xf>
    <xf numFmtId="3" fontId="10" fillId="6" borderId="2" xfId="0" applyNumberFormat="1" applyFont="1" applyFill="1" applyBorder="1"/>
    <xf numFmtId="0" fontId="10" fillId="6" borderId="7" xfId="0" applyFont="1" applyFill="1" applyBorder="1" applyAlignment="1">
      <alignment vertical="center" wrapText="1"/>
    </xf>
    <xf numFmtId="0" fontId="15" fillId="0" borderId="5" xfId="3" applyFont="1" applyBorder="1" applyAlignment="1">
      <alignment horizontal="center" vertical="center" wrapText="1"/>
    </xf>
    <xf numFmtId="0" fontId="15" fillId="0" borderId="5" xfId="3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14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left" vertical="center" wrapText="1"/>
    </xf>
    <xf numFmtId="0" fontId="14" fillId="0" borderId="0" xfId="5" applyFont="1" applyFill="1" applyAlignment="1">
      <alignment vertical="center"/>
    </xf>
    <xf numFmtId="3" fontId="13" fillId="0" borderId="0" xfId="5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5" applyFont="1"/>
    <xf numFmtId="0" fontId="7" fillId="0" borderId="0" xfId="4" applyFont="1" applyFill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3" fontId="6" fillId="0" borderId="0" xfId="5" applyNumberFormat="1" applyFont="1" applyAlignment="1">
      <alignment vertical="center"/>
    </xf>
    <xf numFmtId="3" fontId="8" fillId="3" borderId="8" xfId="7" applyNumberFormat="1" applyFont="1" applyFill="1" applyBorder="1" applyAlignment="1">
      <alignment horizontal="center" vertical="center" wrapText="1"/>
    </xf>
    <xf numFmtId="3" fontId="8" fillId="5" borderId="8" xfId="7" applyNumberFormat="1" applyFont="1" applyFill="1" applyBorder="1" applyAlignment="1">
      <alignment horizontal="center" vertical="center" wrapText="1"/>
    </xf>
    <xf numFmtId="3" fontId="8" fillId="5" borderId="9" xfId="7" applyNumberFormat="1" applyFont="1" applyFill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15" fillId="0" borderId="10" xfId="3" applyFont="1" applyBorder="1" applyAlignment="1">
      <alignment vertical="center" wrapText="1"/>
    </xf>
    <xf numFmtId="0" fontId="15" fillId="0" borderId="31" xfId="3" applyFont="1" applyBorder="1" applyAlignment="1">
      <alignment vertical="center" wrapText="1"/>
    </xf>
    <xf numFmtId="3" fontId="10" fillId="7" borderId="10" xfId="3" applyNumberFormat="1" applyFont="1" applyFill="1" applyBorder="1" applyAlignment="1">
      <alignment vertical="center" wrapText="1"/>
    </xf>
    <xf numFmtId="3" fontId="15" fillId="0" borderId="10" xfId="3" applyNumberFormat="1" applyFont="1" applyBorder="1" applyAlignment="1">
      <alignment vertical="center" wrapText="1"/>
    </xf>
    <xf numFmtId="3" fontId="10" fillId="4" borderId="10" xfId="3" applyNumberFormat="1" applyFont="1" applyFill="1" applyBorder="1" applyAlignment="1">
      <alignment vertical="center"/>
    </xf>
    <xf numFmtId="3" fontId="15" fillId="0" borderId="10" xfId="3" applyNumberFormat="1" applyFont="1" applyBorder="1" applyAlignment="1">
      <alignment vertical="center"/>
    </xf>
    <xf numFmtId="0" fontId="11" fillId="0" borderId="0" xfId="5"/>
    <xf numFmtId="0" fontId="15" fillId="0" borderId="5" xfId="3" applyNumberFormat="1" applyFont="1" applyBorder="1" applyAlignment="1">
      <alignment horizontal="center" vertical="center" wrapText="1"/>
    </xf>
    <xf numFmtId="0" fontId="15" fillId="0" borderId="23" xfId="3" applyFont="1" applyBorder="1" applyAlignment="1">
      <alignment vertical="center" wrapText="1"/>
    </xf>
    <xf numFmtId="3" fontId="15" fillId="0" borderId="5" xfId="3" applyNumberFormat="1" applyFont="1" applyBorder="1" applyAlignment="1">
      <alignment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12" xfId="3" applyFont="1" applyBorder="1" applyAlignment="1">
      <alignment horizontal="center" vertical="center" wrapText="1"/>
    </xf>
    <xf numFmtId="0" fontId="15" fillId="0" borderId="12" xfId="3" applyNumberFormat="1" applyFont="1" applyBorder="1" applyAlignment="1">
      <alignment horizontal="center" vertical="center" wrapText="1"/>
    </xf>
    <xf numFmtId="0" fontId="15" fillId="0" borderId="12" xfId="3" applyFont="1" applyBorder="1" applyAlignment="1">
      <alignment vertical="center" wrapText="1"/>
    </xf>
    <xf numFmtId="0" fontId="15" fillId="0" borderId="24" xfId="3" applyFont="1" applyBorder="1" applyAlignment="1">
      <alignment vertical="center" wrapText="1"/>
    </xf>
    <xf numFmtId="3" fontId="15" fillId="0" borderId="12" xfId="3" applyNumberFormat="1" applyFont="1" applyBorder="1" applyAlignment="1">
      <alignment vertical="center" wrapText="1"/>
    </xf>
    <xf numFmtId="0" fontId="8" fillId="6" borderId="37" xfId="5" applyFont="1" applyFill="1" applyBorder="1" applyAlignment="1">
      <alignment horizontal="center" vertical="center"/>
    </xf>
    <xf numFmtId="0" fontId="8" fillId="6" borderId="26" xfId="8" applyFont="1" applyFill="1" applyBorder="1" applyAlignment="1">
      <alignment horizontal="center" vertical="center" wrapText="1"/>
    </xf>
    <xf numFmtId="0" fontId="8" fillId="6" borderId="26" xfId="8" applyFont="1" applyFill="1" applyBorder="1" applyAlignment="1">
      <alignment vertical="center" wrapText="1"/>
    </xf>
    <xf numFmtId="3" fontId="16" fillId="6" borderId="26" xfId="3" applyNumberFormat="1" applyFont="1" applyFill="1" applyBorder="1" applyAlignment="1">
      <alignment horizontal="center" vertical="center" wrapText="1"/>
    </xf>
    <xf numFmtId="3" fontId="16" fillId="6" borderId="26" xfId="3" applyNumberFormat="1" applyFont="1" applyFill="1" applyBorder="1" applyAlignment="1">
      <alignment horizontal="center" vertical="center"/>
    </xf>
    <xf numFmtId="3" fontId="16" fillId="6" borderId="38" xfId="3" applyNumberFormat="1" applyFont="1" applyFill="1" applyBorder="1" applyAlignment="1">
      <alignment horizontal="center" vertical="center"/>
    </xf>
    <xf numFmtId="3" fontId="10" fillId="7" borderId="10" xfId="3" applyNumberFormat="1" applyFont="1" applyFill="1" applyBorder="1" applyAlignment="1">
      <alignment horizontal="right" vertical="center" wrapText="1"/>
    </xf>
    <xf numFmtId="3" fontId="15" fillId="0" borderId="10" xfId="3" applyNumberFormat="1" applyFont="1" applyBorder="1" applyAlignment="1">
      <alignment horizontal="right" vertical="center" wrapText="1"/>
    </xf>
    <xf numFmtId="3" fontId="10" fillId="4" borderId="10" xfId="3" applyNumberFormat="1" applyFont="1" applyFill="1" applyBorder="1" applyAlignment="1">
      <alignment horizontal="right" vertical="center"/>
    </xf>
    <xf numFmtId="3" fontId="15" fillId="0" borderId="10" xfId="3" applyNumberFormat="1" applyFont="1" applyBorder="1" applyAlignment="1">
      <alignment horizontal="right" vertical="center"/>
    </xf>
    <xf numFmtId="3" fontId="15" fillId="0" borderId="5" xfId="3" applyNumberFormat="1" applyFont="1" applyBorder="1" applyAlignment="1">
      <alignment horizontal="right" vertical="center" wrapText="1"/>
    </xf>
    <xf numFmtId="3" fontId="10" fillId="4" borderId="5" xfId="3" applyNumberFormat="1" applyFont="1" applyFill="1" applyBorder="1" applyAlignment="1">
      <alignment horizontal="right" vertical="center"/>
    </xf>
    <xf numFmtId="0" fontId="8" fillId="6" borderId="37" xfId="5" applyFont="1" applyFill="1" applyBorder="1" applyAlignment="1">
      <alignment vertical="center"/>
    </xf>
    <xf numFmtId="0" fontId="8" fillId="6" borderId="26" xfId="5" applyFont="1" applyFill="1" applyBorder="1" applyAlignment="1">
      <alignment vertical="center"/>
    </xf>
    <xf numFmtId="49" fontId="8" fillId="6" borderId="26" xfId="5" applyNumberFormat="1" applyFont="1" applyFill="1" applyBorder="1" applyAlignment="1">
      <alignment vertical="center" wrapText="1"/>
    </xf>
    <xf numFmtId="2" fontId="8" fillId="6" borderId="26" xfId="5" applyNumberFormat="1" applyFont="1" applyFill="1" applyBorder="1" applyAlignment="1">
      <alignment horizontal="center" vertical="center" wrapText="1"/>
    </xf>
    <xf numFmtId="49" fontId="8" fillId="6" borderId="38" xfId="5" applyNumberFormat="1" applyFont="1" applyFill="1" applyBorder="1" applyAlignment="1">
      <alignment vertical="center" wrapText="1"/>
    </xf>
    <xf numFmtId="166" fontId="10" fillId="7" borderId="10" xfId="3" applyNumberFormat="1" applyFont="1" applyFill="1" applyBorder="1" applyAlignment="1">
      <alignment vertical="center" wrapText="1"/>
    </xf>
    <xf numFmtId="166" fontId="15" fillId="0" borderId="10" xfId="3" applyNumberFormat="1" applyFont="1" applyBorder="1" applyAlignment="1">
      <alignment vertical="center" wrapText="1"/>
    </xf>
    <xf numFmtId="166" fontId="10" fillId="4" borderId="10" xfId="3" applyNumberFormat="1" applyFont="1" applyFill="1" applyBorder="1" applyAlignment="1">
      <alignment vertical="center"/>
    </xf>
    <xf numFmtId="166" fontId="15" fillId="0" borderId="10" xfId="3" applyNumberFormat="1" applyFont="1" applyBorder="1" applyAlignment="1">
      <alignment vertical="center"/>
    </xf>
    <xf numFmtId="3" fontId="16" fillId="6" borderId="37" xfId="3" applyNumberFormat="1" applyFont="1" applyFill="1" applyBorder="1" applyAlignment="1">
      <alignment horizontal="center" vertical="center" wrapText="1"/>
    </xf>
    <xf numFmtId="0" fontId="16" fillId="6" borderId="26" xfId="3" applyFont="1" applyFill="1" applyBorder="1" applyAlignment="1">
      <alignment horizontal="center" vertical="center" wrapText="1"/>
    </xf>
    <xf numFmtId="2" fontId="14" fillId="0" borderId="0" xfId="5" applyNumberFormat="1" applyFont="1" applyFill="1"/>
    <xf numFmtId="0" fontId="14" fillId="0" borderId="0" xfId="5" applyFont="1" applyFill="1" applyAlignment="1">
      <alignment horizontal="center"/>
    </xf>
    <xf numFmtId="0" fontId="14" fillId="0" borderId="0" xfId="5" applyFont="1" applyFill="1"/>
    <xf numFmtId="3" fontId="6" fillId="0" borderId="0" xfId="5" applyNumberFormat="1" applyFont="1" applyAlignment="1">
      <alignment horizontal="center"/>
    </xf>
    <xf numFmtId="3" fontId="6" fillId="0" borderId="0" xfId="5" applyNumberFormat="1" applyFont="1"/>
    <xf numFmtId="0" fontId="14" fillId="0" borderId="4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49" fontId="14" fillId="0" borderId="5" xfId="5" applyNumberFormat="1" applyFont="1" applyFill="1" applyBorder="1" applyAlignment="1">
      <alignment horizontal="center" vertical="center" wrapText="1"/>
    </xf>
    <xf numFmtId="2" fontId="14" fillId="0" borderId="5" xfId="5" applyNumberFormat="1" applyFont="1" applyFill="1" applyBorder="1" applyAlignment="1">
      <alignment vertical="center" wrapText="1"/>
    </xf>
    <xf numFmtId="0" fontId="14" fillId="0" borderId="5" xfId="5" applyNumberFormat="1" applyFont="1" applyFill="1" applyBorder="1" applyAlignment="1">
      <alignment horizontal="center" vertical="center" wrapText="1"/>
    </xf>
    <xf numFmtId="49" fontId="14" fillId="0" borderId="23" xfId="5" applyNumberFormat="1" applyFont="1" applyFill="1" applyBorder="1" applyAlignment="1">
      <alignment vertical="center" wrapText="1"/>
    </xf>
    <xf numFmtId="3" fontId="8" fillId="3" borderId="10" xfId="5" applyNumberFormat="1" applyFont="1" applyFill="1" applyBorder="1" applyAlignment="1">
      <alignment horizontal="right" vertical="center"/>
    </xf>
    <xf numFmtId="3" fontId="14" fillId="0" borderId="10" xfId="5" applyNumberFormat="1" applyFont="1" applyFill="1" applyBorder="1" applyAlignment="1">
      <alignment horizontal="right" vertical="center"/>
    </xf>
    <xf numFmtId="3" fontId="8" fillId="5" borderId="10" xfId="5" applyNumberFormat="1" applyFont="1" applyFill="1" applyBorder="1" applyAlignment="1">
      <alignment horizontal="right" vertical="center"/>
    </xf>
    <xf numFmtId="3" fontId="8" fillId="3" borderId="5" xfId="5" applyNumberFormat="1" applyFont="1" applyFill="1" applyBorder="1" applyAlignment="1">
      <alignment horizontal="right" vertical="center"/>
    </xf>
    <xf numFmtId="3" fontId="14" fillId="0" borderId="5" xfId="5" applyNumberFormat="1" applyFont="1" applyFill="1" applyBorder="1" applyAlignment="1">
      <alignment horizontal="right" vertical="center"/>
    </xf>
    <xf numFmtId="3" fontId="8" fillId="5" borderId="5" xfId="5" applyNumberFormat="1" applyFont="1" applyFill="1" applyBorder="1" applyAlignment="1">
      <alignment horizontal="right" vertical="center"/>
    </xf>
    <xf numFmtId="0" fontId="14" fillId="0" borderId="11" xfId="5" applyFont="1" applyFill="1" applyBorder="1" applyAlignment="1">
      <alignment horizontal="center" vertical="center"/>
    </xf>
    <xf numFmtId="0" fontId="14" fillId="0" borderId="12" xfId="5" applyFont="1" applyFill="1" applyBorder="1" applyAlignment="1">
      <alignment horizontal="center" vertical="center"/>
    </xf>
    <xf numFmtId="49" fontId="14" fillId="0" borderId="12" xfId="5" applyNumberFormat="1" applyFont="1" applyFill="1" applyBorder="1" applyAlignment="1">
      <alignment horizontal="center" vertical="center" wrapText="1"/>
    </xf>
    <xf numFmtId="2" fontId="14" fillId="0" borderId="12" xfId="5" applyNumberFormat="1" applyFont="1" applyFill="1" applyBorder="1" applyAlignment="1">
      <alignment vertical="center" wrapText="1"/>
    </xf>
    <xf numFmtId="0" fontId="14" fillId="0" borderId="12" xfId="5" applyNumberFormat="1" applyFont="1" applyFill="1" applyBorder="1" applyAlignment="1">
      <alignment horizontal="center" vertical="center" wrapText="1"/>
    </xf>
    <xf numFmtId="49" fontId="14" fillId="0" borderId="24" xfId="5" applyNumberFormat="1" applyFont="1" applyFill="1" applyBorder="1" applyAlignment="1">
      <alignment vertical="center" wrapText="1"/>
    </xf>
    <xf numFmtId="3" fontId="8" fillId="3" borderId="12" xfId="5" applyNumberFormat="1" applyFont="1" applyFill="1" applyBorder="1" applyAlignment="1">
      <alignment horizontal="right" vertical="center"/>
    </xf>
    <xf numFmtId="3" fontId="14" fillId="0" borderId="12" xfId="5" applyNumberFormat="1" applyFont="1" applyFill="1" applyBorder="1" applyAlignment="1">
      <alignment horizontal="right" vertical="center"/>
    </xf>
    <xf numFmtId="3" fontId="8" fillId="5" borderId="12" xfId="5" applyNumberFormat="1" applyFont="1" applyFill="1" applyBorder="1" applyAlignment="1">
      <alignment horizontal="right" vertical="center"/>
    </xf>
    <xf numFmtId="3" fontId="8" fillId="6" borderId="26" xfId="5" applyNumberFormat="1" applyFont="1" applyFill="1" applyBorder="1" applyAlignment="1">
      <alignment vertical="center" wrapText="1"/>
    </xf>
    <xf numFmtId="3" fontId="17" fillId="0" borderId="0" xfId="5" applyNumberFormat="1" applyFont="1" applyFill="1" applyAlignment="1">
      <alignment horizontal="right"/>
    </xf>
    <xf numFmtId="3" fontId="14" fillId="0" borderId="0" xfId="5" applyNumberFormat="1" applyFont="1" applyFill="1" applyAlignment="1">
      <alignment horizontal="right"/>
    </xf>
    <xf numFmtId="0" fontId="14" fillId="0" borderId="0" xfId="5" applyFont="1" applyFill="1" applyAlignment="1">
      <alignment horizontal="left"/>
    </xf>
    <xf numFmtId="0" fontId="6" fillId="0" borderId="0" xfId="5" applyFont="1" applyAlignment="1">
      <alignment horizontal="center"/>
    </xf>
    <xf numFmtId="0" fontId="14" fillId="0" borderId="25" xfId="5" applyFont="1" applyFill="1" applyBorder="1" applyAlignment="1">
      <alignment horizontal="center" vertical="center"/>
    </xf>
    <xf numFmtId="0" fontId="14" fillId="0" borderId="10" xfId="8" applyNumberFormat="1" applyFont="1" applyFill="1" applyBorder="1" applyAlignment="1">
      <alignment horizontal="center" vertical="center" wrapText="1"/>
    </xf>
    <xf numFmtId="0" fontId="14" fillId="0" borderId="10" xfId="8" applyFont="1" applyFill="1" applyBorder="1" applyAlignment="1">
      <alignment horizontal="left" vertical="center" wrapText="1"/>
    </xf>
    <xf numFmtId="0" fontId="14" fillId="0" borderId="10" xfId="8" applyFont="1" applyFill="1" applyBorder="1" applyAlignment="1">
      <alignment horizontal="center" vertical="center" wrapText="1"/>
    </xf>
    <xf numFmtId="0" fontId="14" fillId="0" borderId="31" xfId="8" applyFont="1" applyFill="1" applyBorder="1" applyAlignment="1">
      <alignment vertical="center" wrapText="1"/>
    </xf>
    <xf numFmtId="3" fontId="12" fillId="3" borderId="10" xfId="5" applyNumberFormat="1" applyFont="1" applyFill="1" applyBorder="1" applyAlignment="1">
      <alignment horizontal="right" vertical="center"/>
    </xf>
    <xf numFmtId="3" fontId="13" fillId="0" borderId="10" xfId="5" applyNumberFormat="1" applyFont="1" applyBorder="1" applyAlignment="1">
      <alignment horizontal="right" vertical="center"/>
    </xf>
    <xf numFmtId="3" fontId="12" fillId="5" borderId="10" xfId="5" applyNumberFormat="1" applyFont="1" applyFill="1" applyBorder="1" applyAlignment="1">
      <alignment horizontal="right" vertical="center"/>
    </xf>
    <xf numFmtId="0" fontId="14" fillId="0" borderId="5" xfId="8" applyFont="1" applyFill="1" applyBorder="1" applyAlignment="1">
      <alignment horizontal="center" vertical="center" wrapText="1"/>
    </xf>
    <xf numFmtId="0" fontId="14" fillId="0" borderId="5" xfId="8" applyFont="1" applyFill="1" applyBorder="1" applyAlignment="1">
      <alignment horizontal="left" vertical="center" wrapText="1"/>
    </xf>
    <xf numFmtId="0" fontId="14" fillId="0" borderId="23" xfId="8" applyFont="1" applyFill="1" applyBorder="1" applyAlignment="1">
      <alignment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5" xfId="8" applyNumberFormat="1" applyFont="1" applyFill="1" applyBorder="1" applyAlignment="1">
      <alignment horizontal="center" vertical="center" wrapText="1"/>
    </xf>
    <xf numFmtId="0" fontId="8" fillId="5" borderId="37" xfId="5" applyFont="1" applyFill="1" applyBorder="1" applyAlignment="1">
      <alignment horizontal="center"/>
    </xf>
    <xf numFmtId="0" fontId="8" fillId="5" borderId="26" xfId="8" applyFont="1" applyFill="1" applyBorder="1" applyAlignment="1">
      <alignment horizontal="center" wrapText="1"/>
    </xf>
    <xf numFmtId="0" fontId="8" fillId="5" borderId="46" xfId="8" applyFont="1" applyFill="1" applyBorder="1" applyAlignment="1">
      <alignment wrapText="1"/>
    </xf>
    <xf numFmtId="3" fontId="15" fillId="0" borderId="28" xfId="3" applyNumberFormat="1" applyFont="1" applyBorder="1" applyAlignment="1">
      <alignment horizontal="right" vertical="center" wrapText="1"/>
    </xf>
    <xf numFmtId="0" fontId="14" fillId="0" borderId="0" xfId="5" applyFont="1" applyFill="1" applyAlignment="1">
      <alignment horizontal="left" vertical="center"/>
    </xf>
    <xf numFmtId="0" fontId="11" fillId="0" borderId="0" xfId="5" applyAlignment="1">
      <alignment vertical="center"/>
    </xf>
    <xf numFmtId="3" fontId="12" fillId="3" borderId="10" xfId="5" applyNumberFormat="1" applyFont="1" applyFill="1" applyBorder="1" applyAlignment="1">
      <alignment vertical="center"/>
    </xf>
    <xf numFmtId="3" fontId="17" fillId="0" borderId="0" xfId="5" applyNumberFormat="1" applyFont="1" applyFill="1" applyAlignment="1">
      <alignment horizontal="right" vertical="center"/>
    </xf>
    <xf numFmtId="0" fontId="6" fillId="0" borderId="0" xfId="5" applyFont="1" applyAlignment="1">
      <alignment horizontal="left" vertical="center"/>
    </xf>
    <xf numFmtId="3" fontId="15" fillId="0" borderId="28" xfId="3" applyNumberFormat="1" applyFont="1" applyBorder="1" applyAlignment="1">
      <alignment horizontal="center" vertical="center"/>
    </xf>
    <xf numFmtId="3" fontId="15" fillId="0" borderId="5" xfId="3" applyNumberFormat="1" applyFont="1" applyBorder="1" applyAlignment="1">
      <alignment horizontal="center" vertical="center"/>
    </xf>
    <xf numFmtId="0" fontId="8" fillId="6" borderId="37" xfId="0" applyFont="1" applyFill="1" applyBorder="1" applyAlignment="1">
      <alignment vertical="center"/>
    </xf>
    <xf numFmtId="0" fontId="8" fillId="6" borderId="26" xfId="0" applyFont="1" applyFill="1" applyBorder="1" applyAlignment="1">
      <alignment vertical="center"/>
    </xf>
    <xf numFmtId="49" fontId="8" fillId="6" borderId="26" xfId="0" applyNumberFormat="1" applyFont="1" applyFill="1" applyBorder="1" applyAlignment="1">
      <alignment vertical="center" wrapText="1"/>
    </xf>
    <xf numFmtId="2" fontId="8" fillId="6" borderId="26" xfId="0" applyNumberFormat="1" applyFont="1" applyFill="1" applyBorder="1" applyAlignment="1">
      <alignment horizontal="center" vertical="center" wrapText="1"/>
    </xf>
    <xf numFmtId="49" fontId="8" fillId="6" borderId="38" xfId="0" applyNumberFormat="1" applyFont="1" applyFill="1" applyBorder="1" applyAlignment="1">
      <alignment vertical="center" wrapText="1"/>
    </xf>
    <xf numFmtId="3" fontId="8" fillId="3" borderId="12" xfId="7" applyNumberFormat="1" applyFont="1" applyFill="1" applyBorder="1" applyAlignment="1">
      <alignment horizontal="center" vertical="center" wrapText="1"/>
    </xf>
    <xf numFmtId="3" fontId="8" fillId="5" borderId="12" xfId="7" applyNumberFormat="1" applyFont="1" applyFill="1" applyBorder="1" applyAlignment="1">
      <alignment horizontal="center" vertical="center" wrapText="1"/>
    </xf>
    <xf numFmtId="0" fontId="10" fillId="7" borderId="5" xfId="3" applyFont="1" applyFill="1" applyBorder="1" applyAlignment="1">
      <alignment horizontal="right" vertical="center" wrapText="1"/>
    </xf>
    <xf numFmtId="0" fontId="15" fillId="0" borderId="5" xfId="3" applyFont="1" applyBorder="1" applyAlignment="1">
      <alignment horizontal="right" vertical="center" wrapText="1"/>
    </xf>
    <xf numFmtId="0" fontId="8" fillId="6" borderId="20" xfId="0" applyFont="1" applyFill="1" applyBorder="1" applyAlignment="1">
      <alignment vertical="center"/>
    </xf>
    <xf numFmtId="0" fontId="8" fillId="6" borderId="37" xfId="0" applyFont="1" applyFill="1" applyBorder="1" applyAlignment="1">
      <alignment horizontal="center" vertical="center"/>
    </xf>
    <xf numFmtId="49" fontId="14" fillId="0" borderId="0" xfId="5" applyNumberFormat="1" applyFont="1" applyFill="1" applyAlignment="1">
      <alignment horizontal="center" vertical="center"/>
    </xf>
    <xf numFmtId="3" fontId="13" fillId="0" borderId="0" xfId="5" applyNumberFormat="1" applyFont="1" applyAlignment="1">
      <alignment vertical="center" wrapText="1"/>
    </xf>
    <xf numFmtId="0" fontId="17" fillId="0" borderId="0" xfId="5" applyFont="1" applyFill="1"/>
    <xf numFmtId="0" fontId="7" fillId="0" borderId="0" xfId="5" applyFont="1" applyFill="1" applyAlignment="1">
      <alignment horizontal="left" vertical="center"/>
    </xf>
    <xf numFmtId="3" fontId="6" fillId="0" borderId="0" xfId="5" applyNumberFormat="1" applyFont="1" applyAlignment="1">
      <alignment horizontal="right"/>
    </xf>
    <xf numFmtId="0" fontId="17" fillId="0" borderId="0" xfId="5" applyFont="1"/>
    <xf numFmtId="1" fontId="14" fillId="0" borderId="0" xfId="5" applyNumberFormat="1" applyFont="1" applyFill="1"/>
    <xf numFmtId="0" fontId="18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6" fillId="0" borderId="25" xfId="5" applyFont="1" applyBorder="1" applyAlignment="1">
      <alignment horizontal="center" vertical="center"/>
    </xf>
    <xf numFmtId="0" fontId="6" fillId="0" borderId="10" xfId="5" applyFont="1" applyBorder="1" applyAlignment="1">
      <alignment horizontal="center" vertical="center"/>
    </xf>
    <xf numFmtId="49" fontId="6" fillId="0" borderId="10" xfId="5" applyNumberFormat="1" applyFont="1" applyBorder="1" applyAlignment="1">
      <alignment horizontal="center" vertical="center"/>
    </xf>
    <xf numFmtId="0" fontId="6" fillId="0" borderId="10" xfId="5" applyFont="1" applyBorder="1" applyAlignment="1">
      <alignment horizontal="left" vertical="center" wrapText="1"/>
    </xf>
    <xf numFmtId="0" fontId="6" fillId="0" borderId="10" xfId="5" applyFont="1" applyBorder="1" applyAlignment="1">
      <alignment horizontal="center" vertical="center" wrapText="1"/>
    </xf>
    <xf numFmtId="0" fontId="6" fillId="0" borderId="48" xfId="5" applyFont="1" applyBorder="1" applyAlignment="1">
      <alignment horizontal="center" vertical="center" wrapText="1"/>
    </xf>
    <xf numFmtId="3" fontId="12" fillId="3" borderId="25" xfId="5" applyNumberFormat="1" applyFont="1" applyFill="1" applyBorder="1" applyAlignment="1">
      <alignment vertical="center"/>
    </xf>
    <xf numFmtId="3" fontId="13" fillId="0" borderId="10" xfId="5" applyNumberFormat="1" applyFont="1" applyBorder="1" applyAlignment="1">
      <alignment vertical="center"/>
    </xf>
    <xf numFmtId="3" fontId="12" fillId="5" borderId="4" xfId="5" applyNumberFormat="1" applyFont="1" applyFill="1" applyBorder="1" applyAlignment="1">
      <alignment vertical="center"/>
    </xf>
    <xf numFmtId="0" fontId="6" fillId="0" borderId="4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49" fontId="6" fillId="0" borderId="5" xfId="5" applyNumberFormat="1" applyFont="1" applyBorder="1" applyAlignment="1">
      <alignment horizontal="center" vertical="center"/>
    </xf>
    <xf numFmtId="0" fontId="6" fillId="0" borderId="5" xfId="5" applyFont="1" applyBorder="1" applyAlignment="1">
      <alignment horizontal="left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11" xfId="5" applyFont="1" applyBorder="1" applyAlignment="1">
      <alignment horizontal="center" vertical="center"/>
    </xf>
    <xf numFmtId="0" fontId="14" fillId="0" borderId="12" xfId="5" applyFont="1" applyFill="1" applyBorder="1" applyAlignment="1">
      <alignment horizontal="center" vertical="center" wrapText="1"/>
    </xf>
    <xf numFmtId="49" fontId="6" fillId="0" borderId="12" xfId="5" applyNumberFormat="1" applyFont="1" applyBorder="1" applyAlignment="1">
      <alignment horizontal="center" vertical="center"/>
    </xf>
    <xf numFmtId="0" fontId="6" fillId="0" borderId="12" xfId="5" applyFont="1" applyBorder="1" applyAlignment="1">
      <alignment horizontal="left" vertical="center" wrapText="1"/>
    </xf>
    <xf numFmtId="0" fontId="6" fillId="0" borderId="12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center" vertical="center" wrapText="1"/>
    </xf>
    <xf numFmtId="0" fontId="10" fillId="6" borderId="37" xfId="5" applyFont="1" applyFill="1" applyBorder="1" applyAlignment="1">
      <alignment horizontal="center" vertical="center"/>
    </xf>
    <xf numFmtId="0" fontId="8" fillId="6" borderId="26" xfId="5" applyFont="1" applyFill="1" applyBorder="1" applyAlignment="1">
      <alignment horizontal="center" vertical="center" wrapText="1"/>
    </xf>
    <xf numFmtId="49" fontId="10" fillId="6" borderId="26" xfId="5" applyNumberFormat="1" applyFont="1" applyFill="1" applyBorder="1" applyAlignment="1">
      <alignment horizontal="center" vertical="center"/>
    </xf>
    <xf numFmtId="0" fontId="10" fillId="6" borderId="26" xfId="5" applyFont="1" applyFill="1" applyBorder="1" applyAlignment="1">
      <alignment horizontal="center" vertical="center" wrapText="1"/>
    </xf>
    <xf numFmtId="3" fontId="12" fillId="6" borderId="26" xfId="5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vertical="center"/>
    </xf>
    <xf numFmtId="0" fontId="8" fillId="0" borderId="0" xfId="5" applyFont="1" applyFill="1" applyBorder="1" applyAlignment="1">
      <alignment vertical="center"/>
    </xf>
    <xf numFmtId="49" fontId="8" fillId="0" borderId="0" xfId="5" applyNumberFormat="1" applyFont="1" applyFill="1" applyBorder="1" applyAlignment="1">
      <alignment horizontal="center" vertical="center"/>
    </xf>
    <xf numFmtId="0" fontId="8" fillId="0" borderId="0" xfId="5" applyFont="1" applyFill="1" applyBorder="1" applyAlignment="1">
      <alignment vertical="center" wrapText="1"/>
    </xf>
    <xf numFmtId="0" fontId="8" fillId="0" borderId="0" xfId="5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vertical="center" wrapText="1"/>
    </xf>
    <xf numFmtId="3" fontId="19" fillId="0" borderId="0" xfId="7" applyNumberFormat="1" applyFont="1" applyFill="1" applyBorder="1" applyAlignment="1">
      <alignment horizontal="right" wrapText="1"/>
    </xf>
    <xf numFmtId="0" fontId="6" fillId="0" borderId="12" xfId="5" applyFont="1" applyBorder="1" applyAlignment="1">
      <alignment horizontal="center" vertical="center"/>
    </xf>
    <xf numFmtId="0" fontId="10" fillId="6" borderId="37" xfId="5" applyFont="1" applyFill="1" applyBorder="1" applyAlignment="1">
      <alignment horizontal="right" vertical="center"/>
    </xf>
    <xf numFmtId="0" fontId="10" fillId="6" borderId="26" xfId="5" applyFont="1" applyFill="1" applyBorder="1" applyAlignment="1">
      <alignment horizontal="right" vertical="center"/>
    </xf>
    <xf numFmtId="49" fontId="10" fillId="6" borderId="26" xfId="5" applyNumberFormat="1" applyFont="1" applyFill="1" applyBorder="1" applyAlignment="1">
      <alignment horizontal="right" vertical="center"/>
    </xf>
    <xf numFmtId="0" fontId="10" fillId="6" borderId="26" xfId="5" applyFont="1" applyFill="1" applyBorder="1" applyAlignment="1">
      <alignment horizontal="right" vertical="center" wrapText="1"/>
    </xf>
    <xf numFmtId="3" fontId="12" fillId="6" borderId="26" xfId="5" applyNumberFormat="1" applyFont="1" applyFill="1" applyBorder="1" applyAlignment="1">
      <alignment horizontal="right" vertical="center"/>
    </xf>
    <xf numFmtId="0" fontId="8" fillId="0" borderId="0" xfId="5" applyFont="1" applyFill="1"/>
    <xf numFmtId="49" fontId="6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 wrapText="1"/>
    </xf>
    <xf numFmtId="0" fontId="6" fillId="0" borderId="0" xfId="5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10" fillId="0" borderId="0" xfId="5" applyFont="1"/>
    <xf numFmtId="49" fontId="6" fillId="0" borderId="0" xfId="5" applyNumberFormat="1" applyFont="1"/>
    <xf numFmtId="0" fontId="10" fillId="6" borderId="26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" vertical="center" wrapText="1"/>
    </xf>
    <xf numFmtId="3" fontId="12" fillId="6" borderId="26" xfId="5" applyNumberFormat="1" applyFont="1" applyFill="1" applyBorder="1" applyAlignment="1">
      <alignment vertical="center" wrapText="1"/>
    </xf>
    <xf numFmtId="3" fontId="20" fillId="0" borderId="0" xfId="5" applyNumberFormat="1" applyFont="1" applyAlignment="1">
      <alignment vertical="center" wrapText="1"/>
    </xf>
    <xf numFmtId="3" fontId="15" fillId="0" borderId="5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" fontId="0" fillId="0" borderId="0" xfId="0" applyNumberFormat="1"/>
    <xf numFmtId="1" fontId="15" fillId="0" borderId="5" xfId="3" applyNumberFormat="1" applyFont="1" applyBorder="1" applyAlignment="1">
      <alignment horizontal="center" vertical="center" wrapText="1"/>
    </xf>
    <xf numFmtId="49" fontId="8" fillId="6" borderId="26" xfId="5" applyNumberFormat="1" applyFont="1" applyFill="1" applyBorder="1" applyAlignment="1">
      <alignment horizontal="center" vertical="center" wrapText="1"/>
    </xf>
    <xf numFmtId="0" fontId="11" fillId="0" borderId="0" xfId="5" applyAlignment="1">
      <alignment horizontal="center"/>
    </xf>
    <xf numFmtId="3" fontId="17" fillId="0" borderId="0" xfId="5" applyNumberFormat="1" applyFont="1" applyFill="1" applyAlignment="1">
      <alignment horizontal="center" vertical="center"/>
    </xf>
    <xf numFmtId="0" fontId="11" fillId="0" borderId="0" xfId="5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8" fillId="6" borderId="26" xfId="0" applyNumberFormat="1" applyFont="1" applyFill="1" applyBorder="1" applyAlignment="1">
      <alignment horizontal="center" vertical="center" wrapText="1"/>
    </xf>
    <xf numFmtId="49" fontId="8" fillId="6" borderId="21" xfId="0" applyNumberFormat="1" applyFont="1" applyFill="1" applyBorder="1" applyAlignment="1">
      <alignment vertical="center" wrapText="1"/>
    </xf>
    <xf numFmtId="49" fontId="8" fillId="6" borderId="22" xfId="0" applyNumberFormat="1" applyFont="1" applyFill="1" applyBorder="1" applyAlignment="1">
      <alignment vertical="center" wrapText="1"/>
    </xf>
    <xf numFmtId="3" fontId="8" fillId="5" borderId="12" xfId="2" applyNumberFormat="1" applyFont="1" applyFill="1" applyBorder="1" applyAlignment="1">
      <alignment horizontal="center" vertical="center" wrapText="1"/>
    </xf>
    <xf numFmtId="3" fontId="8" fillId="5" borderId="8" xfId="7" applyNumberFormat="1" applyFont="1" applyFill="1" applyBorder="1" applyAlignment="1">
      <alignment horizontal="center" vertical="center" wrapText="1"/>
    </xf>
    <xf numFmtId="3" fontId="8" fillId="5" borderId="8" xfId="7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left" vertical="center" wrapText="1"/>
    </xf>
    <xf numFmtId="0" fontId="15" fillId="0" borderId="4" xfId="3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3" fontId="12" fillId="6" borderId="38" xfId="5" applyNumberFormat="1" applyFont="1" applyFill="1" applyBorder="1" applyAlignment="1">
      <alignment vertical="center" wrapText="1"/>
    </xf>
    <xf numFmtId="3" fontId="12" fillId="6" borderId="38" xfId="5" applyNumberFormat="1" applyFont="1" applyFill="1" applyBorder="1" applyAlignment="1">
      <alignment vertical="center"/>
    </xf>
    <xf numFmtId="3" fontId="12" fillId="6" borderId="38" xfId="5" applyNumberFormat="1" applyFont="1" applyFill="1" applyBorder="1" applyAlignment="1">
      <alignment horizontal="right" vertical="center"/>
    </xf>
    <xf numFmtId="3" fontId="11" fillId="0" borderId="0" xfId="5" applyNumberFormat="1"/>
    <xf numFmtId="0" fontId="15" fillId="0" borderId="25" xfId="3" applyFont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 wrapText="1"/>
    </xf>
    <xf numFmtId="3" fontId="8" fillId="3" borderId="10" xfId="7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3" fontId="15" fillId="0" borderId="28" xfId="3" applyNumberFormat="1" applyFont="1" applyBorder="1" applyAlignment="1">
      <alignment horizontal="right" vertical="center"/>
    </xf>
    <xf numFmtId="3" fontId="15" fillId="0" borderId="5" xfId="3" applyNumberFormat="1" applyFont="1" applyBorder="1" applyAlignment="1">
      <alignment horizontal="right" vertical="center"/>
    </xf>
    <xf numFmtId="0" fontId="14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left" vertical="center" wrapText="1"/>
    </xf>
    <xf numFmtId="0" fontId="6" fillId="0" borderId="3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left" vertical="center" wrapText="1"/>
    </xf>
    <xf numFmtId="0" fontId="6" fillId="0" borderId="23" xfId="0" applyFont="1" applyFill="1" applyBorder="1" applyAlignment="1">
      <alignment vertical="center" wrapText="1"/>
    </xf>
    <xf numFmtId="3" fontId="10" fillId="4" borderId="10" xfId="3" applyNumberFormat="1" applyFont="1" applyFill="1" applyBorder="1" applyAlignment="1">
      <alignment horizontal="center" vertical="center"/>
    </xf>
    <xf numFmtId="3" fontId="10" fillId="7" borderId="10" xfId="3" applyNumberFormat="1" applyFont="1" applyFill="1" applyBorder="1" applyAlignment="1">
      <alignment horizontal="center" vertical="center" wrapText="1"/>
    </xf>
    <xf numFmtId="3" fontId="10" fillId="7" borderId="12" xfId="3" applyNumberFormat="1" applyFont="1" applyFill="1" applyBorder="1" applyAlignment="1">
      <alignment horizontal="center" vertical="center" wrapText="1"/>
    </xf>
    <xf numFmtId="165" fontId="8" fillId="4" borderId="5" xfId="3" applyNumberFormat="1" applyFont="1" applyFill="1" applyBorder="1" applyAlignment="1">
      <alignment horizontal="center" vertical="center"/>
    </xf>
    <xf numFmtId="165" fontId="8" fillId="4" borderId="6" xfId="3" applyNumberFormat="1" applyFont="1" applyFill="1" applyBorder="1" applyAlignment="1">
      <alignment horizontal="center" vertical="center"/>
    </xf>
    <xf numFmtId="3" fontId="8" fillId="4" borderId="2" xfId="2" applyNumberFormat="1" applyFont="1" applyFill="1" applyBorder="1" applyAlignment="1">
      <alignment horizontal="center" vertical="center" wrapText="1"/>
    </xf>
    <xf numFmtId="3" fontId="8" fillId="4" borderId="3" xfId="2" applyNumberFormat="1" applyFont="1" applyFill="1" applyBorder="1" applyAlignment="1">
      <alignment horizontal="center" vertical="center" wrapText="1"/>
    </xf>
    <xf numFmtId="3" fontId="8" fillId="3" borderId="4" xfId="2" applyNumberFormat="1" applyFont="1" applyFill="1" applyBorder="1" applyAlignment="1">
      <alignment horizontal="center" vertical="center" wrapText="1"/>
    </xf>
    <xf numFmtId="3" fontId="8" fillId="3" borderId="11" xfId="2" applyNumberFormat="1" applyFont="1" applyFill="1" applyBorder="1" applyAlignment="1">
      <alignment horizontal="center" vertical="center" wrapText="1"/>
    </xf>
    <xf numFmtId="3" fontId="8" fillId="3" borderId="5" xfId="2" applyNumberFormat="1" applyFont="1" applyFill="1" applyBorder="1" applyAlignment="1">
      <alignment horizontal="center" vertical="center" wrapText="1"/>
    </xf>
    <xf numFmtId="3" fontId="8" fillId="5" borderId="5" xfId="2" applyNumberFormat="1" applyFont="1" applyFill="1" applyBorder="1" applyAlignment="1">
      <alignment horizontal="center" vertical="center" wrapText="1"/>
    </xf>
    <xf numFmtId="3" fontId="8" fillId="5" borderId="12" xfId="2" applyNumberFormat="1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center" vertical="center" wrapText="1"/>
    </xf>
    <xf numFmtId="3" fontId="8" fillId="3" borderId="2" xfId="2" applyNumberFormat="1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8" fillId="2" borderId="14" xfId="1" applyFont="1" applyFill="1" applyBorder="1" applyAlignment="1" applyProtection="1">
      <alignment horizontal="center" vertical="center" wrapText="1"/>
    </xf>
    <xf numFmtId="0" fontId="8" fillId="2" borderId="17" xfId="1" applyFont="1" applyFill="1" applyBorder="1" applyAlignment="1" applyProtection="1">
      <alignment horizontal="center" vertical="center" wrapText="1"/>
    </xf>
    <xf numFmtId="0" fontId="8" fillId="2" borderId="20" xfId="1" applyFont="1" applyFill="1" applyBorder="1" applyAlignment="1" applyProtection="1">
      <alignment horizontal="center" vertical="center" wrapText="1"/>
    </xf>
    <xf numFmtId="0" fontId="8" fillId="2" borderId="15" xfId="1" applyFont="1" applyFill="1" applyBorder="1" applyAlignment="1" applyProtection="1">
      <alignment horizontal="center" vertical="center" wrapText="1"/>
    </xf>
    <xf numFmtId="0" fontId="8" fillId="2" borderId="18" xfId="1" applyFont="1" applyFill="1" applyBorder="1" applyAlignment="1" applyProtection="1">
      <alignment horizontal="center" vertical="center" wrapText="1"/>
    </xf>
    <xf numFmtId="0" fontId="8" fillId="2" borderId="21" xfId="1" applyFont="1" applyFill="1" applyBorder="1" applyAlignment="1" applyProtection="1">
      <alignment horizontal="center" vertical="center" wrapText="1"/>
    </xf>
    <xf numFmtId="0" fontId="8" fillId="2" borderId="16" xfId="1" applyFont="1" applyFill="1" applyBorder="1" applyAlignment="1" applyProtection="1">
      <alignment horizontal="center" vertical="center" wrapText="1"/>
    </xf>
    <xf numFmtId="0" fontId="8" fillId="2" borderId="19" xfId="1" applyFont="1" applyFill="1" applyBorder="1" applyAlignment="1" applyProtection="1">
      <alignment horizontal="center" vertical="center" wrapText="1"/>
    </xf>
    <xf numFmtId="0" fontId="8" fillId="2" borderId="22" xfId="1" applyFont="1" applyFill="1" applyBorder="1" applyAlignment="1" applyProtection="1">
      <alignment horizontal="center" vertical="center" wrapText="1"/>
    </xf>
    <xf numFmtId="3" fontId="8" fillId="3" borderId="7" xfId="2" applyNumberFormat="1" applyFont="1" applyFill="1" applyBorder="1" applyAlignment="1">
      <alignment horizontal="center" vertical="center" wrapText="1"/>
    </xf>
    <xf numFmtId="3" fontId="8" fillId="5" borderId="8" xfId="2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0" fontId="8" fillId="2" borderId="4" xfId="1" applyFont="1" applyFill="1" applyBorder="1" applyAlignment="1" applyProtection="1">
      <alignment horizontal="center" vertical="center" wrapText="1"/>
    </xf>
    <xf numFmtId="0" fontId="8" fillId="2" borderId="7" xfId="1" applyFont="1" applyFill="1" applyBorder="1" applyAlignment="1" applyProtection="1">
      <alignment horizontal="center" vertical="center" wrapText="1"/>
    </xf>
    <xf numFmtId="1" fontId="8" fillId="2" borderId="2" xfId="1" applyNumberFormat="1" applyFont="1" applyFill="1" applyBorder="1" applyAlignment="1" applyProtection="1">
      <alignment horizontal="center" vertical="center" wrapText="1"/>
    </xf>
    <xf numFmtId="1" fontId="8" fillId="2" borderId="5" xfId="1" applyNumberFormat="1" applyFont="1" applyFill="1" applyBorder="1" applyAlignment="1" applyProtection="1">
      <alignment horizontal="center" vertical="center" wrapText="1"/>
    </xf>
    <xf numFmtId="1" fontId="8" fillId="2" borderId="8" xfId="1" applyNumberFormat="1" applyFont="1" applyFill="1" applyBorder="1" applyAlignment="1" applyProtection="1">
      <alignment horizontal="center" vertical="center" wrapText="1"/>
    </xf>
    <xf numFmtId="0" fontId="8" fillId="2" borderId="2" xfId="1" applyFont="1" applyFill="1" applyBorder="1" applyAlignment="1" applyProtection="1">
      <alignment horizontal="center" vertical="center" wrapText="1"/>
    </xf>
    <xf numFmtId="0" fontId="8" fillId="2" borderId="5" xfId="1" applyFont="1" applyFill="1" applyBorder="1" applyAlignment="1" applyProtection="1">
      <alignment horizontal="center" vertical="center" wrapText="1"/>
    </xf>
    <xf numFmtId="0" fontId="8" fillId="2" borderId="8" xfId="1" applyFont="1" applyFill="1" applyBorder="1" applyAlignment="1" applyProtection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center" wrapText="1"/>
    </xf>
    <xf numFmtId="0" fontId="8" fillId="2" borderId="6" xfId="1" applyFont="1" applyFill="1" applyBorder="1" applyAlignment="1" applyProtection="1">
      <alignment horizontal="center" vertical="center" wrapText="1"/>
    </xf>
    <xf numFmtId="0" fontId="8" fillId="2" borderId="9" xfId="1" applyFont="1" applyFill="1" applyBorder="1" applyAlignment="1" applyProtection="1">
      <alignment horizontal="center" vertical="center" wrapText="1"/>
    </xf>
    <xf numFmtId="3" fontId="8" fillId="3" borderId="28" xfId="2" applyNumberFormat="1" applyFont="1" applyFill="1" applyBorder="1" applyAlignment="1">
      <alignment horizontal="center" vertical="center" wrapText="1"/>
    </xf>
    <xf numFmtId="3" fontId="8" fillId="3" borderId="29" xfId="2" applyNumberFormat="1" applyFont="1" applyFill="1" applyBorder="1" applyAlignment="1">
      <alignment horizontal="center" vertical="center" wrapText="1"/>
    </xf>
    <xf numFmtId="3" fontId="8" fillId="3" borderId="27" xfId="2" applyNumberFormat="1" applyFont="1" applyFill="1" applyBorder="1" applyAlignment="1">
      <alignment horizontal="center" vertical="center" wrapText="1"/>
    </xf>
    <xf numFmtId="0" fontId="10" fillId="6" borderId="32" xfId="0" applyFont="1" applyFill="1" applyBorder="1" applyAlignment="1">
      <alignment horizontal="center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34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8" fillId="2" borderId="3" xfId="4" applyFont="1" applyFill="1" applyBorder="1" applyAlignment="1" applyProtection="1">
      <alignment horizontal="center" vertical="center" wrapText="1"/>
    </xf>
    <xf numFmtId="0" fontId="8" fillId="2" borderId="6" xfId="4" applyFont="1" applyFill="1" applyBorder="1" applyAlignment="1" applyProtection="1">
      <alignment horizontal="center" vertical="center" wrapText="1"/>
    </xf>
    <xf numFmtId="0" fontId="8" fillId="2" borderId="9" xfId="4" applyFont="1" applyFill="1" applyBorder="1" applyAlignment="1" applyProtection="1">
      <alignment horizontal="center" vertical="center" wrapText="1"/>
    </xf>
    <xf numFmtId="0" fontId="8" fillId="2" borderId="1" xfId="4" applyFont="1" applyFill="1" applyBorder="1" applyAlignment="1" applyProtection="1">
      <alignment horizontal="center" vertical="center" wrapText="1"/>
    </xf>
    <xf numFmtId="0" fontId="8" fillId="2" borderId="4" xfId="4" applyFont="1" applyFill="1" applyBorder="1" applyAlignment="1" applyProtection="1">
      <alignment horizontal="center" vertical="center" wrapText="1"/>
    </xf>
    <xf numFmtId="0" fontId="8" fillId="2" borderId="7" xfId="4" applyFont="1" applyFill="1" applyBorder="1" applyAlignment="1" applyProtection="1">
      <alignment horizontal="center" vertical="center" wrapText="1"/>
    </xf>
    <xf numFmtId="0" fontId="8" fillId="2" borderId="2" xfId="4" applyFont="1" applyFill="1" applyBorder="1" applyAlignment="1" applyProtection="1">
      <alignment horizontal="center" vertical="center" wrapText="1"/>
    </xf>
    <xf numFmtId="0" fontId="8" fillId="2" borderId="5" xfId="4" applyFont="1" applyFill="1" applyBorder="1" applyAlignment="1" applyProtection="1">
      <alignment horizontal="center" vertical="center" wrapText="1"/>
    </xf>
    <xf numFmtId="0" fontId="8" fillId="2" borderId="8" xfId="4" applyFont="1" applyFill="1" applyBorder="1" applyAlignment="1" applyProtection="1">
      <alignment horizontal="center" vertical="center" wrapText="1"/>
    </xf>
    <xf numFmtId="49" fontId="8" fillId="2" borderId="2" xfId="4" applyNumberFormat="1" applyFont="1" applyFill="1" applyBorder="1" applyAlignment="1" applyProtection="1">
      <alignment horizontal="center" vertical="center" wrapText="1"/>
    </xf>
    <xf numFmtId="49" fontId="8" fillId="2" borderId="5" xfId="4" applyNumberFormat="1" applyFont="1" applyFill="1" applyBorder="1" applyAlignment="1" applyProtection="1">
      <alignment horizontal="center" vertical="center" wrapText="1"/>
    </xf>
    <xf numFmtId="49" fontId="8" fillId="2" borderId="8" xfId="4" applyNumberFormat="1" applyFont="1" applyFill="1" applyBorder="1" applyAlignment="1" applyProtection="1">
      <alignment horizontal="center" vertical="center" wrapText="1"/>
    </xf>
    <xf numFmtId="3" fontId="8" fillId="3" borderId="4" xfId="7" applyNumberFormat="1" applyFont="1" applyFill="1" applyBorder="1" applyAlignment="1">
      <alignment horizontal="center" vertical="center" wrapText="1"/>
    </xf>
    <xf numFmtId="3" fontId="8" fillId="3" borderId="7" xfId="7" applyNumberFormat="1" applyFont="1" applyFill="1" applyBorder="1" applyAlignment="1">
      <alignment horizontal="center" vertical="center" wrapText="1"/>
    </xf>
    <xf numFmtId="3" fontId="8" fillId="3" borderId="5" xfId="7" applyNumberFormat="1" applyFont="1" applyFill="1" applyBorder="1" applyAlignment="1">
      <alignment horizontal="center" vertical="center" wrapText="1"/>
    </xf>
    <xf numFmtId="3" fontId="8" fillId="5" borderId="4" xfId="7" applyNumberFormat="1" applyFont="1" applyFill="1" applyBorder="1" applyAlignment="1">
      <alignment horizontal="center" vertical="center" wrapText="1"/>
    </xf>
    <xf numFmtId="3" fontId="8" fillId="5" borderId="7" xfId="7" applyNumberFormat="1" applyFont="1" applyFill="1" applyBorder="1" applyAlignment="1">
      <alignment horizontal="center" vertical="center" wrapText="1"/>
    </xf>
    <xf numFmtId="3" fontId="8" fillId="4" borderId="5" xfId="3" applyNumberFormat="1" applyFont="1" applyFill="1" applyBorder="1" applyAlignment="1">
      <alignment horizontal="center" vertical="center"/>
    </xf>
    <xf numFmtId="3" fontId="8" fillId="3" borderId="32" xfId="7" applyNumberFormat="1" applyFont="1" applyFill="1" applyBorder="1" applyAlignment="1">
      <alignment horizontal="center" vertical="center" wrapText="1"/>
    </xf>
    <xf numFmtId="3" fontId="8" fillId="3" borderId="33" xfId="7" applyNumberFormat="1" applyFont="1" applyFill="1" applyBorder="1" applyAlignment="1">
      <alignment horizontal="center" vertical="center" wrapText="1"/>
    </xf>
    <xf numFmtId="3" fontId="8" fillId="4" borderId="32" xfId="7" applyNumberFormat="1" applyFont="1" applyFill="1" applyBorder="1" applyAlignment="1">
      <alignment horizontal="center" vertical="center" wrapText="1"/>
    </xf>
    <xf numFmtId="3" fontId="8" fillId="4" borderId="33" xfId="7" applyNumberFormat="1" applyFont="1" applyFill="1" applyBorder="1" applyAlignment="1">
      <alignment horizontal="center" vertical="center" wrapText="1"/>
    </xf>
    <xf numFmtId="3" fontId="8" fillId="4" borderId="50" xfId="7" applyNumberFormat="1" applyFont="1" applyFill="1" applyBorder="1" applyAlignment="1">
      <alignment horizontal="center" vertical="center" wrapText="1"/>
    </xf>
    <xf numFmtId="3" fontId="8" fillId="4" borderId="6" xfId="3" applyNumberFormat="1" applyFont="1" applyFill="1" applyBorder="1" applyAlignment="1">
      <alignment horizontal="center" vertical="center"/>
    </xf>
    <xf numFmtId="0" fontId="8" fillId="2" borderId="30" xfId="7" applyFont="1" applyFill="1" applyBorder="1" applyAlignment="1">
      <alignment horizontal="center" vertical="center" wrapText="1"/>
    </xf>
    <xf numFmtId="0" fontId="8" fillId="2" borderId="23" xfId="7" applyFont="1" applyFill="1" applyBorder="1" applyAlignment="1">
      <alignment horizontal="center" vertical="center" wrapText="1"/>
    </xf>
    <xf numFmtId="0" fontId="8" fillId="2" borderId="36" xfId="7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8" fillId="2" borderId="4" xfId="6" applyFont="1" applyFill="1" applyBorder="1" applyAlignment="1">
      <alignment horizontal="center" vertical="center" wrapText="1"/>
    </xf>
    <xf numFmtId="0" fontId="8" fillId="2" borderId="7" xfId="6" applyFont="1" applyFill="1" applyBorder="1" applyAlignment="1">
      <alignment horizontal="center" vertical="center" wrapText="1"/>
    </xf>
    <xf numFmtId="49" fontId="8" fillId="2" borderId="2" xfId="7" applyNumberFormat="1" applyFont="1" applyFill="1" applyBorder="1" applyAlignment="1">
      <alignment horizontal="center" vertical="center" wrapText="1"/>
    </xf>
    <xf numFmtId="49" fontId="8" fillId="2" borderId="5" xfId="7" applyNumberFormat="1" applyFont="1" applyFill="1" applyBorder="1" applyAlignment="1">
      <alignment horizontal="center" vertical="center" wrapText="1"/>
    </xf>
    <xf numFmtId="49" fontId="8" fillId="2" borderId="8" xfId="7" applyNumberFormat="1" applyFont="1" applyFill="1" applyBorder="1" applyAlignment="1">
      <alignment horizontal="center" vertical="center" wrapText="1"/>
    </xf>
    <xf numFmtId="0" fontId="8" fillId="2" borderId="2" xfId="7" applyFont="1" applyFill="1" applyBorder="1" applyAlignment="1">
      <alignment horizontal="center" vertical="center" wrapText="1"/>
    </xf>
    <xf numFmtId="0" fontId="8" fillId="2" borderId="5" xfId="7" applyFont="1" applyFill="1" applyBorder="1" applyAlignment="1">
      <alignment horizontal="center" vertical="center" wrapText="1"/>
    </xf>
    <xf numFmtId="0" fontId="8" fillId="2" borderId="8" xfId="7" applyFont="1" applyFill="1" applyBorder="1" applyAlignment="1">
      <alignment horizontal="center" vertical="center" wrapText="1"/>
    </xf>
    <xf numFmtId="3" fontId="8" fillId="5" borderId="5" xfId="7" applyNumberFormat="1" applyFont="1" applyFill="1" applyBorder="1" applyAlignment="1">
      <alignment horizontal="center" vertical="center" wrapText="1"/>
    </xf>
    <xf numFmtId="3" fontId="8" fillId="5" borderId="8" xfId="7" applyNumberFormat="1" applyFont="1" applyFill="1" applyBorder="1" applyAlignment="1">
      <alignment horizontal="center" vertical="center" wrapText="1"/>
    </xf>
    <xf numFmtId="3" fontId="8" fillId="3" borderId="1" xfId="7" applyNumberFormat="1" applyFont="1" applyFill="1" applyBorder="1" applyAlignment="1">
      <alignment horizontal="center" vertical="center" wrapText="1"/>
    </xf>
    <xf numFmtId="3" fontId="8" fillId="3" borderId="2" xfId="7" applyNumberFormat="1" applyFont="1" applyFill="1" applyBorder="1" applyAlignment="1">
      <alignment horizontal="center" vertical="center" wrapText="1"/>
    </xf>
    <xf numFmtId="3" fontId="8" fillId="4" borderId="2" xfId="7" applyNumberFormat="1" applyFont="1" applyFill="1" applyBorder="1" applyAlignment="1">
      <alignment horizontal="center" vertical="center" wrapText="1"/>
    </xf>
    <xf numFmtId="0" fontId="8" fillId="2" borderId="39" xfId="7" applyFont="1" applyFill="1" applyBorder="1" applyAlignment="1">
      <alignment horizontal="center" vertical="center" wrapText="1"/>
    </xf>
    <xf numFmtId="0" fontId="8" fillId="2" borderId="42" xfId="7" applyFont="1" applyFill="1" applyBorder="1" applyAlignment="1">
      <alignment horizontal="center" vertical="center" wrapText="1"/>
    </xf>
    <xf numFmtId="0" fontId="8" fillId="2" borderId="44" xfId="7" applyFont="1" applyFill="1" applyBorder="1" applyAlignment="1">
      <alignment horizontal="center" vertical="center" wrapText="1"/>
    </xf>
    <xf numFmtId="0" fontId="8" fillId="2" borderId="14" xfId="6" applyFont="1" applyFill="1" applyBorder="1" applyAlignment="1">
      <alignment horizontal="center" vertical="center" wrapText="1"/>
    </xf>
    <xf numFmtId="0" fontId="8" fillId="2" borderId="17" xfId="6" applyFont="1" applyFill="1" applyBorder="1" applyAlignment="1">
      <alignment horizontal="center" vertical="center" wrapText="1"/>
    </xf>
    <xf numFmtId="0" fontId="8" fillId="2" borderId="20" xfId="6" applyFont="1" applyFill="1" applyBorder="1" applyAlignment="1">
      <alignment horizontal="center" vertical="center" wrapText="1"/>
    </xf>
    <xf numFmtId="49" fontId="8" fillId="2" borderId="15" xfId="7" applyNumberFormat="1" applyFont="1" applyFill="1" applyBorder="1" applyAlignment="1">
      <alignment horizontal="center" vertical="center" wrapText="1"/>
    </xf>
    <xf numFmtId="49" fontId="8" fillId="2" borderId="18" xfId="7" applyNumberFormat="1" applyFont="1" applyFill="1" applyBorder="1" applyAlignment="1">
      <alignment horizontal="center" vertical="center" wrapText="1"/>
    </xf>
    <xf numFmtId="49" fontId="8" fillId="2" borderId="21" xfId="7" applyNumberFormat="1" applyFont="1" applyFill="1" applyBorder="1" applyAlignment="1">
      <alignment horizontal="center" vertical="center" wrapText="1"/>
    </xf>
    <xf numFmtId="0" fontId="8" fillId="2" borderId="15" xfId="7" applyFont="1" applyFill="1" applyBorder="1" applyAlignment="1">
      <alignment horizontal="center" vertical="center" wrapText="1"/>
    </xf>
    <xf numFmtId="0" fontId="8" fillId="2" borderId="18" xfId="7" applyFont="1" applyFill="1" applyBorder="1" applyAlignment="1">
      <alignment horizontal="center" vertical="center" wrapText="1"/>
    </xf>
    <xf numFmtId="0" fontId="8" fillId="2" borderId="21" xfId="7" applyFont="1" applyFill="1" applyBorder="1" applyAlignment="1">
      <alignment horizontal="center" vertical="center" wrapText="1"/>
    </xf>
    <xf numFmtId="3" fontId="8" fillId="3" borderId="29" xfId="7" applyNumberFormat="1" applyFont="1" applyFill="1" applyBorder="1" applyAlignment="1">
      <alignment horizontal="center" vertical="center" wrapText="1"/>
    </xf>
    <xf numFmtId="3" fontId="8" fillId="3" borderId="47" xfId="7" applyNumberFormat="1" applyFont="1" applyFill="1" applyBorder="1" applyAlignment="1">
      <alignment horizontal="center" vertical="center" wrapText="1"/>
    </xf>
    <xf numFmtId="3" fontId="8" fillId="3" borderId="23" xfId="7" applyNumberFormat="1" applyFont="1" applyFill="1" applyBorder="1" applyAlignment="1">
      <alignment horizontal="center" vertical="center" wrapText="1"/>
    </xf>
    <xf numFmtId="3" fontId="8" fillId="3" borderId="43" xfId="7" applyNumberFormat="1" applyFont="1" applyFill="1" applyBorder="1" applyAlignment="1">
      <alignment horizontal="center" vertical="center" wrapText="1"/>
    </xf>
    <xf numFmtId="3" fontId="8" fillId="5" borderId="11" xfId="7" applyNumberFormat="1" applyFont="1" applyFill="1" applyBorder="1" applyAlignment="1">
      <alignment horizontal="center" vertical="center" wrapText="1"/>
    </xf>
    <xf numFmtId="3" fontId="8" fillId="5" borderId="20" xfId="7" applyNumberFormat="1" applyFont="1" applyFill="1" applyBorder="1" applyAlignment="1">
      <alignment horizontal="center" vertical="center" wrapText="1"/>
    </xf>
    <xf numFmtId="3" fontId="8" fillId="4" borderId="23" xfId="3" applyNumberFormat="1" applyFont="1" applyFill="1" applyBorder="1" applyAlignment="1">
      <alignment horizontal="center" vertical="center"/>
    </xf>
    <xf numFmtId="3" fontId="8" fillId="4" borderId="43" xfId="3" applyNumberFormat="1" applyFont="1" applyFill="1" applyBorder="1" applyAlignment="1">
      <alignment horizontal="center" vertical="center"/>
    </xf>
    <xf numFmtId="3" fontId="8" fillId="3" borderId="41" xfId="7" applyNumberFormat="1" applyFont="1" applyFill="1" applyBorder="1" applyAlignment="1">
      <alignment horizontal="center" vertical="center" wrapText="1"/>
    </xf>
    <xf numFmtId="3" fontId="8" fillId="4" borderId="40" xfId="7" applyNumberFormat="1" applyFont="1" applyFill="1" applyBorder="1" applyAlignment="1">
      <alignment horizontal="center" vertical="center" wrapText="1"/>
    </xf>
    <xf numFmtId="3" fontId="8" fillId="4" borderId="41" xfId="7" applyNumberFormat="1" applyFont="1" applyFill="1" applyBorder="1" applyAlignment="1">
      <alignment horizontal="center" vertical="center" wrapText="1"/>
    </xf>
    <xf numFmtId="0" fontId="8" fillId="2" borderId="3" xfId="7" applyFont="1" applyFill="1" applyBorder="1" applyAlignment="1">
      <alignment horizontal="center" vertical="center" wrapText="1"/>
    </xf>
    <xf numFmtId="3" fontId="8" fillId="3" borderId="28" xfId="7" applyNumberFormat="1" applyFont="1" applyFill="1" applyBorder="1" applyAlignment="1">
      <alignment horizontal="center" vertical="center" wrapText="1"/>
    </xf>
    <xf numFmtId="3" fontId="8" fillId="3" borderId="45" xfId="7" applyNumberFormat="1" applyFont="1" applyFill="1" applyBorder="1" applyAlignment="1">
      <alignment horizontal="center" vertical="center" wrapText="1"/>
    </xf>
    <xf numFmtId="3" fontId="8" fillId="3" borderId="27" xfId="7" applyNumberFormat="1" applyFont="1" applyFill="1" applyBorder="1" applyAlignment="1">
      <alignment horizontal="center" vertical="center" wrapText="1"/>
    </xf>
    <xf numFmtId="3" fontId="8" fillId="4" borderId="1" xfId="7" applyNumberFormat="1" applyFont="1" applyFill="1" applyBorder="1" applyAlignment="1">
      <alignment horizontal="center" vertical="center" wrapText="1"/>
    </xf>
    <xf numFmtId="3" fontId="8" fillId="4" borderId="3" xfId="7" applyNumberFormat="1" applyFont="1" applyFill="1" applyBorder="1" applyAlignment="1">
      <alignment horizontal="center" vertical="center" wrapText="1"/>
    </xf>
    <xf numFmtId="0" fontId="8" fillId="2" borderId="24" xfId="7" applyFont="1" applyFill="1" applyBorder="1" applyAlignment="1">
      <alignment horizontal="center" vertical="center" wrapText="1"/>
    </xf>
    <xf numFmtId="0" fontId="8" fillId="2" borderId="11" xfId="6" applyFont="1" applyFill="1" applyBorder="1" applyAlignment="1">
      <alignment horizontal="center" vertical="center" wrapText="1"/>
    </xf>
    <xf numFmtId="49" fontId="8" fillId="2" borderId="12" xfId="7" applyNumberFormat="1" applyFont="1" applyFill="1" applyBorder="1" applyAlignment="1">
      <alignment horizontal="center" vertical="center" wrapText="1"/>
    </xf>
    <xf numFmtId="0" fontId="8" fillId="2" borderId="12" xfId="7" applyFont="1" applyFill="1" applyBorder="1" applyAlignment="1">
      <alignment horizontal="center" vertical="center" wrapText="1"/>
    </xf>
    <xf numFmtId="0" fontId="8" fillId="2" borderId="31" xfId="7" applyFont="1" applyFill="1" applyBorder="1" applyAlignment="1">
      <alignment horizontal="center" vertical="center" wrapText="1"/>
    </xf>
    <xf numFmtId="0" fontId="8" fillId="2" borderId="10" xfId="7" applyFont="1" applyFill="1" applyBorder="1" applyAlignment="1">
      <alignment horizontal="center" vertical="center" wrapText="1"/>
    </xf>
    <xf numFmtId="49" fontId="8" fillId="2" borderId="10" xfId="7" applyNumberFormat="1" applyFont="1" applyFill="1" applyBorder="1" applyAlignment="1">
      <alignment horizontal="center" vertical="center" wrapText="1"/>
    </xf>
    <xf numFmtId="3" fontId="8" fillId="5" borderId="12" xfId="7" applyNumberFormat="1" applyFont="1" applyFill="1" applyBorder="1" applyAlignment="1">
      <alignment horizontal="center" vertical="center" wrapText="1"/>
    </xf>
    <xf numFmtId="3" fontId="8" fillId="5" borderId="10" xfId="7" applyNumberFormat="1" applyFont="1" applyFill="1" applyBorder="1" applyAlignment="1">
      <alignment horizontal="center" vertical="center" wrapText="1"/>
    </xf>
    <xf numFmtId="3" fontId="8" fillId="3" borderId="49" xfId="7" applyNumberFormat="1" applyFont="1" applyFill="1" applyBorder="1" applyAlignment="1">
      <alignment horizontal="center" vertical="center" wrapText="1"/>
    </xf>
    <xf numFmtId="3" fontId="8" fillId="3" borderId="11" xfId="7" applyNumberFormat="1" applyFont="1" applyFill="1" applyBorder="1" applyAlignment="1">
      <alignment horizontal="center" vertical="center" wrapText="1"/>
    </xf>
    <xf numFmtId="3" fontId="8" fillId="3" borderId="20" xfId="7" applyNumberFormat="1" applyFont="1" applyFill="1" applyBorder="1" applyAlignment="1">
      <alignment horizontal="center" vertical="center" wrapText="1"/>
    </xf>
    <xf numFmtId="3" fontId="8" fillId="3" borderId="40" xfId="7" applyNumberFormat="1" applyFont="1" applyFill="1" applyBorder="1" applyAlignment="1">
      <alignment horizontal="center" vertical="center" wrapText="1"/>
    </xf>
    <xf numFmtId="0" fontId="8" fillId="2" borderId="6" xfId="7" applyFont="1" applyFill="1" applyBorder="1" applyAlignment="1">
      <alignment horizontal="center" vertical="center" wrapText="1"/>
    </xf>
    <xf numFmtId="0" fontId="8" fillId="2" borderId="9" xfId="7" applyFont="1" applyFill="1" applyBorder="1" applyAlignment="1">
      <alignment horizontal="center" vertical="center" wrapText="1"/>
    </xf>
    <xf numFmtId="49" fontId="8" fillId="2" borderId="3" xfId="5" applyNumberFormat="1" applyFont="1" applyFill="1" applyBorder="1" applyAlignment="1">
      <alignment horizontal="center" vertical="center" wrapText="1"/>
    </xf>
    <xf numFmtId="49" fontId="8" fillId="2" borderId="6" xfId="5" applyNumberFormat="1" applyFont="1" applyFill="1" applyBorder="1" applyAlignment="1">
      <alignment horizontal="center" vertical="center" wrapText="1"/>
    </xf>
    <xf numFmtId="49" fontId="8" fillId="2" borderId="9" xfId="5" applyNumberFormat="1" applyFont="1" applyFill="1" applyBorder="1" applyAlignment="1">
      <alignment horizontal="center" vertical="center" wrapText="1"/>
    </xf>
    <xf numFmtId="49" fontId="8" fillId="2" borderId="1" xfId="5" applyNumberFormat="1" applyFont="1" applyFill="1" applyBorder="1" applyAlignment="1">
      <alignment horizontal="center" vertical="center" wrapText="1"/>
    </xf>
    <xf numFmtId="49" fontId="8" fillId="2" borderId="4" xfId="5" applyNumberFormat="1" applyFont="1" applyFill="1" applyBorder="1" applyAlignment="1">
      <alignment horizontal="center" vertical="center" wrapText="1"/>
    </xf>
    <xf numFmtId="49" fontId="8" fillId="2" borderId="7" xfId="5" applyNumberFormat="1" applyFont="1" applyFill="1" applyBorder="1" applyAlignment="1">
      <alignment horizontal="center" vertical="center" wrapText="1"/>
    </xf>
    <xf numFmtId="49" fontId="8" fillId="2" borderId="2" xfId="5" applyNumberFormat="1" applyFont="1" applyFill="1" applyBorder="1" applyAlignment="1">
      <alignment horizontal="center" vertical="center" wrapText="1"/>
    </xf>
    <xf numFmtId="49" fontId="8" fillId="2" borderId="5" xfId="5" applyNumberFormat="1" applyFont="1" applyFill="1" applyBorder="1" applyAlignment="1">
      <alignment horizontal="center" vertical="center" wrapText="1"/>
    </xf>
    <xf numFmtId="49" fontId="8" fillId="2" borderId="8" xfId="5" applyNumberFormat="1" applyFont="1" applyFill="1" applyBorder="1" applyAlignment="1">
      <alignment horizontal="center" vertical="center" wrapText="1"/>
    </xf>
    <xf numFmtId="2" fontId="8" fillId="2" borderId="2" xfId="5" applyNumberFormat="1" applyFont="1" applyFill="1" applyBorder="1" applyAlignment="1">
      <alignment horizontal="center" vertical="center" wrapText="1"/>
    </xf>
    <xf numFmtId="2" fontId="8" fillId="2" borderId="5" xfId="5" applyNumberFormat="1" applyFont="1" applyFill="1" applyBorder="1" applyAlignment="1">
      <alignment horizontal="center" vertical="center" wrapText="1"/>
    </xf>
    <xf numFmtId="2" fontId="8" fillId="2" borderId="8" xfId="5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vertical="center" wrapText="1" shrinkToFit="1"/>
    </xf>
    <xf numFmtId="0" fontId="6" fillId="0" borderId="5" xfId="0" applyFont="1" applyFill="1" applyBorder="1" applyAlignment="1">
      <alignment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3" fontId="6" fillId="0" borderId="0" xfId="0" applyNumberFormat="1" applyFont="1" applyAlignment="1">
      <alignment wrapText="1" shrinkToFit="1"/>
    </xf>
    <xf numFmtId="0" fontId="6" fillId="0" borderId="6" xfId="0" applyFont="1" applyFill="1" applyBorder="1" applyAlignment="1">
      <alignment vertical="center" wrapText="1" shrinkToFit="1"/>
    </xf>
    <xf numFmtId="0" fontId="6" fillId="0" borderId="0" xfId="0" applyFont="1" applyAlignment="1">
      <alignment wrapText="1" shrinkToFit="1"/>
    </xf>
    <xf numFmtId="0" fontId="6" fillId="0" borderId="5" xfId="0" applyFont="1" applyFill="1" applyBorder="1" applyAlignment="1">
      <alignment horizontal="left" vertical="center" wrapText="1" shrinkToFit="1"/>
    </xf>
    <xf numFmtId="3" fontId="10" fillId="5" borderId="10" xfId="0" applyNumberFormat="1" applyFont="1" applyFill="1" applyBorder="1" applyAlignment="1">
      <alignment wrapText="1" shrinkToFit="1"/>
    </xf>
    <xf numFmtId="0" fontId="6" fillId="0" borderId="5" xfId="0" applyNumberFormat="1" applyFont="1" applyFill="1" applyBorder="1" applyAlignment="1">
      <alignment horizontal="right" vertical="center" wrapText="1" shrinkToFit="1"/>
    </xf>
    <xf numFmtId="3" fontId="6" fillId="0" borderId="10" xfId="0" applyNumberFormat="1" applyFont="1" applyBorder="1" applyAlignment="1">
      <alignment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3" fontId="10" fillId="3" borderId="10" xfId="0" applyNumberFormat="1" applyFont="1" applyFill="1" applyBorder="1" applyAlignment="1">
      <alignment wrapText="1" shrinkToFit="1"/>
    </xf>
    <xf numFmtId="0" fontId="14" fillId="0" borderId="5" xfId="2" applyFont="1" applyFill="1" applyBorder="1" applyAlignment="1">
      <alignment horizontal="center" vertical="center" wrapText="1" shrinkToFit="1"/>
    </xf>
    <xf numFmtId="0" fontId="6" fillId="0" borderId="6" xfId="0" applyFont="1" applyBorder="1" applyAlignment="1">
      <alignment vertical="center" wrapText="1" shrinkToFit="1"/>
    </xf>
    <xf numFmtId="1" fontId="14" fillId="0" borderId="4" xfId="2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5" xfId="0" applyNumberFormat="1" applyFont="1" applyBorder="1" applyAlignment="1">
      <alignment horizontal="righ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6" fillId="0" borderId="25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vertical="center" wrapText="1" shrinkToFit="1"/>
    </xf>
    <xf numFmtId="0" fontId="6" fillId="0" borderId="10" xfId="0" applyNumberFormat="1" applyFont="1" applyBorder="1" applyAlignment="1">
      <alignment horizontal="right" vertical="center" wrapText="1" shrinkToFit="1"/>
    </xf>
    <xf numFmtId="0" fontId="6" fillId="0" borderId="10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horizontal="center" vertical="center" wrapText="1" shrinkToFit="1"/>
    </xf>
    <xf numFmtId="0" fontId="6" fillId="0" borderId="48" xfId="0" applyFont="1" applyBorder="1" applyAlignment="1">
      <alignment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center" vertical="center" wrapText="1" shrinkToFit="1"/>
    </xf>
    <xf numFmtId="0" fontId="6" fillId="0" borderId="12" xfId="0" applyFont="1" applyFill="1" applyBorder="1" applyAlignment="1">
      <alignment vertical="center" wrapText="1" shrinkToFit="1"/>
    </xf>
    <xf numFmtId="0" fontId="6" fillId="0" borderId="12" xfId="0" applyFont="1" applyBorder="1" applyAlignment="1">
      <alignment vertical="center" wrapText="1" shrinkToFit="1"/>
    </xf>
    <xf numFmtId="0" fontId="6" fillId="0" borderId="13" xfId="0" applyFont="1" applyBorder="1" applyAlignment="1">
      <alignment vertical="center" wrapText="1" shrinkToFi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79">
    <cellStyle name="20% — акцент1" xfId="26" builtinId="30" customBuiltin="1"/>
    <cellStyle name="20% — акцент1 2" xfId="53"/>
    <cellStyle name="20% — акцент1 3" xfId="67"/>
    <cellStyle name="20% — акцент2" xfId="30" builtinId="34" customBuiltin="1"/>
    <cellStyle name="20% — акцент2 2" xfId="55"/>
    <cellStyle name="20% — акцент2 3" xfId="69"/>
    <cellStyle name="20% — акцент3" xfId="34" builtinId="38" customBuiltin="1"/>
    <cellStyle name="20% — акцент3 2" xfId="57"/>
    <cellStyle name="20% — акцент3 3" xfId="71"/>
    <cellStyle name="20% — акцент4" xfId="38" builtinId="42" customBuiltin="1"/>
    <cellStyle name="20% — акцент4 2" xfId="59"/>
    <cellStyle name="20% — акцент4 3" xfId="73"/>
    <cellStyle name="20% — акцент5" xfId="42" builtinId="46" customBuiltin="1"/>
    <cellStyle name="20% — акцент5 2" xfId="61"/>
    <cellStyle name="20% — акцент5 3" xfId="75"/>
    <cellStyle name="20% — акцент6" xfId="46" builtinId="50" customBuiltin="1"/>
    <cellStyle name="20% — акцент6 2" xfId="63"/>
    <cellStyle name="20% — акцент6 3" xfId="77"/>
    <cellStyle name="40% — акцент1" xfId="27" builtinId="31" customBuiltin="1"/>
    <cellStyle name="40% — акцент1 2" xfId="54"/>
    <cellStyle name="40% — акцент1 3" xfId="68"/>
    <cellStyle name="40% — акцент2" xfId="31" builtinId="35" customBuiltin="1"/>
    <cellStyle name="40% — акцент2 2" xfId="56"/>
    <cellStyle name="40% — акцент2 3" xfId="70"/>
    <cellStyle name="40% — акцент3" xfId="35" builtinId="39" customBuiltin="1"/>
    <cellStyle name="40% — акцент3 2" xfId="58"/>
    <cellStyle name="40% — акцент3 3" xfId="72"/>
    <cellStyle name="40% — акцент4" xfId="39" builtinId="43" customBuiltin="1"/>
    <cellStyle name="40% — акцент4 2" xfId="60"/>
    <cellStyle name="40% — акцент4 3" xfId="74"/>
    <cellStyle name="40% — акцент5" xfId="43" builtinId="47" customBuiltin="1"/>
    <cellStyle name="40% — акцент5 2" xfId="62"/>
    <cellStyle name="40% — акцент5 3" xfId="76"/>
    <cellStyle name="40% — акцент6" xfId="47" builtinId="51" customBuiltin="1"/>
    <cellStyle name="40% — акцент6 2" xfId="64"/>
    <cellStyle name="40% — акцент6 3" xfId="78"/>
    <cellStyle name="60% — акцент1" xfId="28" builtinId="32" customBuiltin="1"/>
    <cellStyle name="60% — акцент2" xfId="32" builtinId="36" customBuiltin="1"/>
    <cellStyle name="60% — акцент3" xfId="36" builtinId="40" customBuiltin="1"/>
    <cellStyle name="60% — акцент4" xfId="40" builtinId="44" customBuiltin="1"/>
    <cellStyle name="60% — акцент5" xfId="44" builtinId="48" customBuiltin="1"/>
    <cellStyle name="60% — акцент6" xfId="48" builtinId="52" customBuiltin="1"/>
    <cellStyle name="Normal" xfId="3"/>
    <cellStyle name="Акцент1" xfId="25" builtinId="29" customBuiltin="1"/>
    <cellStyle name="Акцент2" xfId="29" builtinId="33" customBuiltin="1"/>
    <cellStyle name="Акцент3" xfId="33" builtinId="37" customBuiltin="1"/>
    <cellStyle name="Акцент4" xfId="37" builtinId="41" customBuiltin="1"/>
    <cellStyle name="Акцент5" xfId="41" builtinId="45" customBuiltin="1"/>
    <cellStyle name="Акцент6" xfId="45" builtinId="49" customBuiltin="1"/>
    <cellStyle name="Ввод " xfId="17" builtinId="20" customBuiltin="1"/>
    <cellStyle name="Вывод" xfId="18" builtinId="21" customBuiltin="1"/>
    <cellStyle name="Вычисление" xfId="1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24" builtinId="25" customBuiltin="1"/>
    <cellStyle name="Контрольная ячейка" xfId="21" builtinId="23" customBuiltin="1"/>
    <cellStyle name="Название" xfId="9" builtinId="15" customBuiltin="1"/>
    <cellStyle name="Нейтральный" xfId="16" builtinId="28" customBuiltin="1"/>
    <cellStyle name="Обычный" xfId="0" builtinId="0"/>
    <cellStyle name="Обычный 2" xfId="1"/>
    <cellStyle name="Обычный 2 2 2" xfId="4"/>
    <cellStyle name="Обычный 3" xfId="5"/>
    <cellStyle name="Обычный 4" xfId="49"/>
    <cellStyle name="Обычный 5" xfId="51"/>
    <cellStyle name="Обычный 6" xfId="65"/>
    <cellStyle name="Обычный_Лист1" xfId="2"/>
    <cellStyle name="Обычный_Лист1 2" xfId="7"/>
    <cellStyle name="Обычный_Лист2" xfId="6"/>
    <cellStyle name="Обычный_свод АПП 2" xfId="8"/>
    <cellStyle name="Плохой" xfId="15" builtinId="27" customBuiltin="1"/>
    <cellStyle name="Пояснение" xfId="23" builtinId="53" customBuiltin="1"/>
    <cellStyle name="Примечание 2" xfId="50"/>
    <cellStyle name="Примечание 3" xfId="52"/>
    <cellStyle name="Примечание 4" xfId="66"/>
    <cellStyle name="Связанная ячейка" xfId="20" builtinId="24" customBuiltin="1"/>
    <cellStyle name="Текст предупреждения" xfId="22" builtinId="11" customBuiltin="1"/>
    <cellStyle name="Хороший" xfId="14" builtinId="26" customBuiltin="1"/>
  </cellStyles>
  <dxfs count="2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L352"/>
  <sheetViews>
    <sheetView tabSelected="1" zoomScale="60" zoomScaleNormal="60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D18" sqref="D18"/>
    </sheetView>
  </sheetViews>
  <sheetFormatPr defaultColWidth="9.140625" defaultRowHeight="12.75" outlineLevelRow="2" x14ac:dyDescent="0.2"/>
  <cols>
    <col min="1" max="1" width="14.7109375" style="2" customWidth="1"/>
    <col min="2" max="3" width="12" style="2" customWidth="1"/>
    <col min="4" max="4" width="43" style="30" customWidth="1"/>
    <col min="5" max="5" width="12" style="31" customWidth="1"/>
    <col min="6" max="6" width="21.140625" style="30" customWidth="1"/>
    <col min="7" max="7" width="12" style="31" customWidth="1"/>
    <col min="8" max="8" width="14" style="30" customWidth="1"/>
    <col min="9" max="9" width="11.5703125" style="8" customWidth="1"/>
    <col min="10" max="10" width="9.140625" style="8" customWidth="1"/>
    <col min="11" max="16384" width="9.140625" style="8"/>
  </cols>
  <sheetData>
    <row r="1" spans="1:38" ht="15.75" x14ac:dyDescent="0.2">
      <c r="A1" s="1" t="s">
        <v>542</v>
      </c>
      <c r="AF1" s="10" t="s">
        <v>565</v>
      </c>
      <c r="AI1" s="10"/>
      <c r="AJ1" s="10"/>
      <c r="AK1" s="10"/>
      <c r="AL1" s="10"/>
    </row>
    <row r="2" spans="1:38" x14ac:dyDescent="0.2">
      <c r="A2" s="11" t="s">
        <v>564</v>
      </c>
      <c r="C2" s="10"/>
      <c r="F2" s="13"/>
      <c r="G2" s="13"/>
      <c r="H2" s="13"/>
    </row>
    <row r="3" spans="1:38" ht="13.5" thickBot="1" x14ac:dyDescent="0.25"/>
    <row r="4" spans="1:38" s="14" customFormat="1" ht="12.75" customHeight="1" x14ac:dyDescent="0.2">
      <c r="A4" s="323" t="s">
        <v>0</v>
      </c>
      <c r="B4" s="326" t="s">
        <v>1</v>
      </c>
      <c r="C4" s="326" t="s">
        <v>2</v>
      </c>
      <c r="D4" s="326" t="s">
        <v>3</v>
      </c>
      <c r="E4" s="326" t="s">
        <v>4</v>
      </c>
      <c r="F4" s="326" t="s">
        <v>5</v>
      </c>
      <c r="G4" s="326" t="s">
        <v>6</v>
      </c>
      <c r="H4" s="329" t="s">
        <v>7</v>
      </c>
      <c r="I4" s="317" t="s">
        <v>8</v>
      </c>
      <c r="J4" s="318"/>
      <c r="K4" s="318"/>
      <c r="L4" s="318"/>
      <c r="M4" s="318"/>
      <c r="N4" s="318"/>
      <c r="O4" s="310" t="s">
        <v>9</v>
      </c>
      <c r="P4" s="310"/>
      <c r="Q4" s="310"/>
      <c r="R4" s="310"/>
      <c r="S4" s="310"/>
      <c r="T4" s="310"/>
      <c r="U4" s="310" t="s">
        <v>10</v>
      </c>
      <c r="V4" s="310"/>
      <c r="W4" s="310"/>
      <c r="X4" s="310"/>
      <c r="Y4" s="310"/>
      <c r="Z4" s="310"/>
      <c r="AA4" s="310" t="s">
        <v>11</v>
      </c>
      <c r="AB4" s="310"/>
      <c r="AC4" s="310"/>
      <c r="AD4" s="310"/>
      <c r="AE4" s="310"/>
      <c r="AF4" s="310"/>
      <c r="AG4" s="310" t="s">
        <v>12</v>
      </c>
      <c r="AH4" s="310"/>
      <c r="AI4" s="310"/>
      <c r="AJ4" s="310"/>
      <c r="AK4" s="310"/>
      <c r="AL4" s="311"/>
    </row>
    <row r="5" spans="1:38" s="14" customFormat="1" ht="12.75" customHeight="1" outlineLevel="1" x14ac:dyDescent="0.2">
      <c r="A5" s="324"/>
      <c r="B5" s="327"/>
      <c r="C5" s="327"/>
      <c r="D5" s="327"/>
      <c r="E5" s="327"/>
      <c r="F5" s="327"/>
      <c r="G5" s="327"/>
      <c r="H5" s="330"/>
      <c r="I5" s="312" t="s">
        <v>13</v>
      </c>
      <c r="J5" s="314" t="s">
        <v>14</v>
      </c>
      <c r="K5" s="314"/>
      <c r="L5" s="314"/>
      <c r="M5" s="314"/>
      <c r="N5" s="314"/>
      <c r="O5" s="315" t="s">
        <v>8</v>
      </c>
      <c r="P5" s="308" t="s">
        <v>14</v>
      </c>
      <c r="Q5" s="308"/>
      <c r="R5" s="308"/>
      <c r="S5" s="308"/>
      <c r="T5" s="308"/>
      <c r="U5" s="315" t="s">
        <v>8</v>
      </c>
      <c r="V5" s="308" t="s">
        <v>14</v>
      </c>
      <c r="W5" s="308"/>
      <c r="X5" s="308"/>
      <c r="Y5" s="308"/>
      <c r="Z5" s="308"/>
      <c r="AA5" s="315" t="s">
        <v>8</v>
      </c>
      <c r="AB5" s="308" t="s">
        <v>14</v>
      </c>
      <c r="AC5" s="308"/>
      <c r="AD5" s="308"/>
      <c r="AE5" s="308"/>
      <c r="AF5" s="308"/>
      <c r="AG5" s="315" t="s">
        <v>8</v>
      </c>
      <c r="AH5" s="308" t="s">
        <v>14</v>
      </c>
      <c r="AI5" s="308"/>
      <c r="AJ5" s="308"/>
      <c r="AK5" s="308"/>
      <c r="AL5" s="309"/>
    </row>
    <row r="6" spans="1:38" s="14" customFormat="1" ht="78" customHeight="1" outlineLevel="1" thickBot="1" x14ac:dyDescent="0.25">
      <c r="A6" s="325"/>
      <c r="B6" s="328"/>
      <c r="C6" s="328"/>
      <c r="D6" s="328"/>
      <c r="E6" s="328"/>
      <c r="F6" s="328"/>
      <c r="G6" s="328"/>
      <c r="H6" s="331"/>
      <c r="I6" s="313"/>
      <c r="J6" s="32" t="s">
        <v>15</v>
      </c>
      <c r="K6" s="32" t="s">
        <v>16</v>
      </c>
      <c r="L6" s="32" t="s">
        <v>17</v>
      </c>
      <c r="M6" s="32" t="s">
        <v>18</v>
      </c>
      <c r="N6" s="32" t="s">
        <v>19</v>
      </c>
      <c r="O6" s="316"/>
      <c r="P6" s="262" t="s">
        <v>15</v>
      </c>
      <c r="Q6" s="262" t="s">
        <v>16</v>
      </c>
      <c r="R6" s="262" t="s">
        <v>17</v>
      </c>
      <c r="S6" s="262" t="s">
        <v>18</v>
      </c>
      <c r="T6" s="262" t="s">
        <v>19</v>
      </c>
      <c r="U6" s="316"/>
      <c r="V6" s="262" t="s">
        <v>15</v>
      </c>
      <c r="W6" s="262" t="s">
        <v>16</v>
      </c>
      <c r="X6" s="262" t="s">
        <v>17</v>
      </c>
      <c r="Y6" s="262" t="s">
        <v>18</v>
      </c>
      <c r="Z6" s="262" t="s">
        <v>19</v>
      </c>
      <c r="AA6" s="316"/>
      <c r="AB6" s="262" t="s">
        <v>15</v>
      </c>
      <c r="AC6" s="262" t="s">
        <v>16</v>
      </c>
      <c r="AD6" s="262" t="s">
        <v>17</v>
      </c>
      <c r="AE6" s="262" t="s">
        <v>18</v>
      </c>
      <c r="AF6" s="262" t="s">
        <v>19</v>
      </c>
      <c r="AG6" s="316"/>
      <c r="AH6" s="262" t="s">
        <v>15</v>
      </c>
      <c r="AI6" s="262" t="s">
        <v>16</v>
      </c>
      <c r="AJ6" s="262" t="s">
        <v>17</v>
      </c>
      <c r="AK6" s="262" t="s">
        <v>18</v>
      </c>
      <c r="AL6" s="33" t="s">
        <v>19</v>
      </c>
    </row>
    <row r="7" spans="1:38" ht="51" outlineLevel="2" x14ac:dyDescent="0.2">
      <c r="A7" s="17" t="s">
        <v>20</v>
      </c>
      <c r="B7" s="18">
        <v>500101</v>
      </c>
      <c r="C7" s="18">
        <v>10101</v>
      </c>
      <c r="D7" s="20" t="s">
        <v>82</v>
      </c>
      <c r="E7" s="20">
        <v>1</v>
      </c>
      <c r="F7" s="20" t="s">
        <v>83</v>
      </c>
      <c r="G7" s="21" t="s">
        <v>23</v>
      </c>
      <c r="H7" s="34" t="s">
        <v>24</v>
      </c>
      <c r="I7" s="35">
        <f t="shared" ref="I7" si="0">SUM(J7:N7)</f>
        <v>35124</v>
      </c>
      <c r="J7" s="36">
        <f t="shared" ref="J7" si="1">P7+V7+AB7+AH7</f>
        <v>933</v>
      </c>
      <c r="K7" s="36">
        <f t="shared" ref="K7" si="2">Q7+W7+AC7+AI7</f>
        <v>24029</v>
      </c>
      <c r="L7" s="36">
        <f t="shared" ref="L7" si="3">R7+X7+AD7+AJ7</f>
        <v>43</v>
      </c>
      <c r="M7" s="36">
        <f t="shared" ref="M7" si="4">S7+Y7+AE7+AK7</f>
        <v>8321</v>
      </c>
      <c r="N7" s="36">
        <f t="shared" ref="N7" si="5">T7+Z7+AF7+AL7</f>
        <v>1798</v>
      </c>
      <c r="O7" s="37">
        <f t="shared" ref="O7:O70" si="6">SUM(P7:T7)</f>
        <v>8198</v>
      </c>
      <c r="P7" s="36">
        <v>164</v>
      </c>
      <c r="Q7" s="36">
        <v>5985</v>
      </c>
      <c r="R7" s="36">
        <v>12</v>
      </c>
      <c r="S7" s="36">
        <v>1609</v>
      </c>
      <c r="T7" s="36">
        <v>428</v>
      </c>
      <c r="U7" s="37">
        <f t="shared" ref="U7:U70" si="7">SUM(V7:Z7)</f>
        <v>9664</v>
      </c>
      <c r="V7" s="36">
        <v>343</v>
      </c>
      <c r="W7" s="36">
        <v>6459</v>
      </c>
      <c r="X7" s="36">
        <v>10</v>
      </c>
      <c r="Y7" s="36">
        <v>2385</v>
      </c>
      <c r="Z7" s="36">
        <v>467</v>
      </c>
      <c r="AA7" s="37">
        <f t="shared" ref="AA7" si="8">SUM(AB7:AF7)</f>
        <v>7785</v>
      </c>
      <c r="AB7" s="36">
        <v>174</v>
      </c>
      <c r="AC7" s="36">
        <v>5630</v>
      </c>
      <c r="AD7" s="36">
        <v>14</v>
      </c>
      <c r="AE7" s="36">
        <v>1536</v>
      </c>
      <c r="AF7" s="36">
        <v>431</v>
      </c>
      <c r="AG7" s="37">
        <f t="shared" ref="AG7" si="9">SUM(AH7:AL7)</f>
        <v>9477</v>
      </c>
      <c r="AH7" s="36">
        <v>252</v>
      </c>
      <c r="AI7" s="36">
        <v>5955</v>
      </c>
      <c r="AJ7" s="36">
        <v>7</v>
      </c>
      <c r="AK7" s="36">
        <v>2791</v>
      </c>
      <c r="AL7" s="36">
        <v>472</v>
      </c>
    </row>
    <row r="8" spans="1:38" ht="51" outlineLevel="2" x14ac:dyDescent="0.2">
      <c r="A8" s="17" t="s">
        <v>20</v>
      </c>
      <c r="B8" s="18">
        <v>500101</v>
      </c>
      <c r="C8" s="18">
        <v>10101</v>
      </c>
      <c r="D8" s="20" t="s">
        <v>82</v>
      </c>
      <c r="E8" s="20">
        <v>1</v>
      </c>
      <c r="F8" s="20" t="s">
        <v>83</v>
      </c>
      <c r="G8" s="21">
        <v>22</v>
      </c>
      <c r="H8" s="34" t="s">
        <v>25</v>
      </c>
      <c r="I8" s="35">
        <f t="shared" ref="I8:I71" si="10">SUM(J8:N8)</f>
        <v>456</v>
      </c>
      <c r="J8" s="36">
        <f t="shared" ref="J8:J71" si="11">P8+V8+AB8+AH8</f>
        <v>12</v>
      </c>
      <c r="K8" s="36">
        <f t="shared" ref="K8:K71" si="12">Q8+W8+AC8+AI8</f>
        <v>323</v>
      </c>
      <c r="L8" s="36">
        <f t="shared" ref="L8:L71" si="13">R8+X8+AD8+AJ8</f>
        <v>0</v>
      </c>
      <c r="M8" s="36">
        <f t="shared" ref="M8:M71" si="14">S8+Y8+AE8+AK8</f>
        <v>104</v>
      </c>
      <c r="N8" s="36">
        <f t="shared" ref="N8:N71" si="15">T8+Z8+AF8+AL8</f>
        <v>17</v>
      </c>
      <c r="O8" s="37">
        <f t="shared" si="6"/>
        <v>106</v>
      </c>
      <c r="P8" s="36">
        <v>3</v>
      </c>
      <c r="Q8" s="36">
        <v>81</v>
      </c>
      <c r="R8" s="36">
        <v>0</v>
      </c>
      <c r="S8" s="36">
        <v>20</v>
      </c>
      <c r="T8" s="36">
        <v>2</v>
      </c>
      <c r="U8" s="37">
        <f t="shared" si="7"/>
        <v>115</v>
      </c>
      <c r="V8" s="36">
        <v>3</v>
      </c>
      <c r="W8" s="36">
        <v>80</v>
      </c>
      <c r="X8" s="36">
        <v>0</v>
      </c>
      <c r="Y8" s="36">
        <v>27</v>
      </c>
      <c r="Z8" s="36">
        <v>5</v>
      </c>
      <c r="AA8" s="37">
        <f t="shared" ref="AA8:AA71" si="16">SUM(AB8:AF8)</f>
        <v>106</v>
      </c>
      <c r="AB8" s="36">
        <v>3</v>
      </c>
      <c r="AC8" s="36">
        <v>78</v>
      </c>
      <c r="AD8" s="36">
        <v>0</v>
      </c>
      <c r="AE8" s="36">
        <v>21</v>
      </c>
      <c r="AF8" s="36">
        <v>4</v>
      </c>
      <c r="AG8" s="37">
        <f t="shared" ref="AG8:AG71" si="17">SUM(AH8:AL8)</f>
        <v>129</v>
      </c>
      <c r="AH8" s="36">
        <v>3</v>
      </c>
      <c r="AI8" s="36">
        <v>84</v>
      </c>
      <c r="AJ8" s="36">
        <v>0</v>
      </c>
      <c r="AK8" s="36">
        <v>36</v>
      </c>
      <c r="AL8" s="36">
        <v>6</v>
      </c>
    </row>
    <row r="9" spans="1:38" ht="51" outlineLevel="2" x14ac:dyDescent="0.2">
      <c r="A9" s="17" t="s">
        <v>20</v>
      </c>
      <c r="B9" s="18">
        <v>500114</v>
      </c>
      <c r="C9" s="18">
        <v>11401</v>
      </c>
      <c r="D9" s="20" t="s">
        <v>21</v>
      </c>
      <c r="E9" s="20">
        <v>1</v>
      </c>
      <c r="F9" s="20" t="s">
        <v>83</v>
      </c>
      <c r="G9" s="21" t="s">
        <v>23</v>
      </c>
      <c r="H9" s="34" t="s">
        <v>24</v>
      </c>
      <c r="I9" s="35">
        <f t="shared" si="10"/>
        <v>7771</v>
      </c>
      <c r="J9" s="36">
        <f t="shared" si="11"/>
        <v>590</v>
      </c>
      <c r="K9" s="36">
        <f t="shared" si="12"/>
        <v>3958</v>
      </c>
      <c r="L9" s="36">
        <f t="shared" si="13"/>
        <v>38</v>
      </c>
      <c r="M9" s="36">
        <f t="shared" si="14"/>
        <v>3122</v>
      </c>
      <c r="N9" s="36">
        <f t="shared" si="15"/>
        <v>63</v>
      </c>
      <c r="O9" s="37">
        <f t="shared" si="6"/>
        <v>1844</v>
      </c>
      <c r="P9" s="36">
        <v>118</v>
      </c>
      <c r="Q9" s="36">
        <v>1011</v>
      </c>
      <c r="R9" s="36">
        <v>8</v>
      </c>
      <c r="S9" s="36">
        <v>691</v>
      </c>
      <c r="T9" s="36">
        <v>16</v>
      </c>
      <c r="U9" s="37">
        <f t="shared" si="7"/>
        <v>2153</v>
      </c>
      <c r="V9" s="36">
        <v>270</v>
      </c>
      <c r="W9" s="36">
        <v>956</v>
      </c>
      <c r="X9" s="36">
        <v>11</v>
      </c>
      <c r="Y9" s="36">
        <v>888</v>
      </c>
      <c r="Z9" s="36">
        <v>28</v>
      </c>
      <c r="AA9" s="37">
        <f t="shared" si="16"/>
        <v>1702</v>
      </c>
      <c r="AB9" s="36">
        <v>94</v>
      </c>
      <c r="AC9" s="36">
        <v>895</v>
      </c>
      <c r="AD9" s="36">
        <v>9</v>
      </c>
      <c r="AE9" s="36">
        <v>695</v>
      </c>
      <c r="AF9" s="36">
        <v>9</v>
      </c>
      <c r="AG9" s="37">
        <f t="shared" si="17"/>
        <v>2072</v>
      </c>
      <c r="AH9" s="36">
        <v>108</v>
      </c>
      <c r="AI9" s="36">
        <v>1096</v>
      </c>
      <c r="AJ9" s="36">
        <v>10</v>
      </c>
      <c r="AK9" s="36">
        <v>848</v>
      </c>
      <c r="AL9" s="36">
        <v>10</v>
      </c>
    </row>
    <row r="10" spans="1:38" ht="51" outlineLevel="2" x14ac:dyDescent="0.2">
      <c r="A10" s="17" t="s">
        <v>20</v>
      </c>
      <c r="B10" s="18">
        <v>500114</v>
      </c>
      <c r="C10" s="18">
        <v>11401</v>
      </c>
      <c r="D10" s="20" t="s">
        <v>21</v>
      </c>
      <c r="E10" s="20">
        <v>1</v>
      </c>
      <c r="F10" s="20" t="s">
        <v>83</v>
      </c>
      <c r="G10" s="21">
        <v>22</v>
      </c>
      <c r="H10" s="34" t="s">
        <v>25</v>
      </c>
      <c r="I10" s="35">
        <f t="shared" si="10"/>
        <v>0</v>
      </c>
      <c r="J10" s="36">
        <f t="shared" si="11"/>
        <v>0</v>
      </c>
      <c r="K10" s="36">
        <f t="shared" si="12"/>
        <v>0</v>
      </c>
      <c r="L10" s="36">
        <f t="shared" si="13"/>
        <v>0</v>
      </c>
      <c r="M10" s="36">
        <f t="shared" si="14"/>
        <v>0</v>
      </c>
      <c r="N10" s="36">
        <f t="shared" si="15"/>
        <v>0</v>
      </c>
      <c r="O10" s="37">
        <f t="shared" si="6"/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7">
        <f t="shared" si="7"/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7">
        <f t="shared" si="16"/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7">
        <f t="shared" si="17"/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</row>
    <row r="11" spans="1:38" ht="25.5" outlineLevel="2" x14ac:dyDescent="0.2">
      <c r="A11" s="17" t="s">
        <v>33</v>
      </c>
      <c r="B11" s="18">
        <v>500116</v>
      </c>
      <c r="C11" s="18">
        <v>11501</v>
      </c>
      <c r="D11" s="20" t="s">
        <v>84</v>
      </c>
      <c r="E11" s="20">
        <v>1</v>
      </c>
      <c r="F11" s="20" t="s">
        <v>83</v>
      </c>
      <c r="G11" s="21" t="s">
        <v>23</v>
      </c>
      <c r="H11" s="34" t="s">
        <v>24</v>
      </c>
      <c r="I11" s="35">
        <f t="shared" si="10"/>
        <v>250</v>
      </c>
      <c r="J11" s="36">
        <f t="shared" si="11"/>
        <v>50</v>
      </c>
      <c r="K11" s="36">
        <f t="shared" si="12"/>
        <v>104</v>
      </c>
      <c r="L11" s="36">
        <f t="shared" si="13"/>
        <v>7</v>
      </c>
      <c r="M11" s="36">
        <f t="shared" si="14"/>
        <v>89</v>
      </c>
      <c r="N11" s="36">
        <f t="shared" si="15"/>
        <v>0</v>
      </c>
      <c r="O11" s="37">
        <f t="shared" si="6"/>
        <v>48</v>
      </c>
      <c r="P11" s="36">
        <v>12</v>
      </c>
      <c r="Q11" s="36">
        <v>19</v>
      </c>
      <c r="R11" s="36">
        <v>0</v>
      </c>
      <c r="S11" s="36">
        <v>17</v>
      </c>
      <c r="T11" s="36">
        <v>0</v>
      </c>
      <c r="U11" s="37">
        <f t="shared" si="7"/>
        <v>106</v>
      </c>
      <c r="V11" s="36">
        <v>25</v>
      </c>
      <c r="W11" s="36">
        <v>35</v>
      </c>
      <c r="X11" s="36">
        <v>7</v>
      </c>
      <c r="Y11" s="36">
        <v>39</v>
      </c>
      <c r="Z11" s="36">
        <v>0</v>
      </c>
      <c r="AA11" s="37">
        <f t="shared" si="16"/>
        <v>40</v>
      </c>
      <c r="AB11" s="36">
        <v>4</v>
      </c>
      <c r="AC11" s="36">
        <v>22</v>
      </c>
      <c r="AD11" s="36">
        <v>0</v>
      </c>
      <c r="AE11" s="36">
        <v>14</v>
      </c>
      <c r="AF11" s="36">
        <v>0</v>
      </c>
      <c r="AG11" s="37">
        <f t="shared" si="17"/>
        <v>56</v>
      </c>
      <c r="AH11" s="36">
        <v>9</v>
      </c>
      <c r="AI11" s="36">
        <v>28</v>
      </c>
      <c r="AJ11" s="36">
        <v>0</v>
      </c>
      <c r="AK11" s="36">
        <v>19</v>
      </c>
      <c r="AL11" s="36">
        <v>0</v>
      </c>
    </row>
    <row r="12" spans="1:38" ht="25.5" outlineLevel="2" x14ac:dyDescent="0.2">
      <c r="A12" s="17" t="s">
        <v>33</v>
      </c>
      <c r="B12" s="18">
        <v>500116</v>
      </c>
      <c r="C12" s="18">
        <v>11501</v>
      </c>
      <c r="D12" s="20" t="s">
        <v>84</v>
      </c>
      <c r="E12" s="20">
        <v>1</v>
      </c>
      <c r="F12" s="20" t="s">
        <v>83</v>
      </c>
      <c r="G12" s="21">
        <v>22</v>
      </c>
      <c r="H12" s="34" t="s">
        <v>25</v>
      </c>
      <c r="I12" s="35">
        <f t="shared" si="10"/>
        <v>250</v>
      </c>
      <c r="J12" s="36">
        <f t="shared" si="11"/>
        <v>50</v>
      </c>
      <c r="K12" s="36">
        <f t="shared" si="12"/>
        <v>104</v>
      </c>
      <c r="L12" s="36">
        <f t="shared" si="13"/>
        <v>7</v>
      </c>
      <c r="M12" s="36">
        <f t="shared" si="14"/>
        <v>89</v>
      </c>
      <c r="N12" s="36">
        <f t="shared" si="15"/>
        <v>0</v>
      </c>
      <c r="O12" s="37">
        <f t="shared" si="6"/>
        <v>48</v>
      </c>
      <c r="P12" s="36">
        <v>12</v>
      </c>
      <c r="Q12" s="36">
        <v>19</v>
      </c>
      <c r="R12" s="36">
        <v>0</v>
      </c>
      <c r="S12" s="36">
        <v>17</v>
      </c>
      <c r="T12" s="36">
        <v>0</v>
      </c>
      <c r="U12" s="37">
        <f t="shared" si="7"/>
        <v>106</v>
      </c>
      <c r="V12" s="36">
        <v>25</v>
      </c>
      <c r="W12" s="36">
        <v>35</v>
      </c>
      <c r="X12" s="36">
        <v>7</v>
      </c>
      <c r="Y12" s="36">
        <v>39</v>
      </c>
      <c r="Z12" s="36">
        <v>0</v>
      </c>
      <c r="AA12" s="37">
        <f t="shared" si="16"/>
        <v>40</v>
      </c>
      <c r="AB12" s="36">
        <v>4</v>
      </c>
      <c r="AC12" s="36">
        <v>22</v>
      </c>
      <c r="AD12" s="36">
        <v>0</v>
      </c>
      <c r="AE12" s="36">
        <v>14</v>
      </c>
      <c r="AF12" s="36">
        <v>0</v>
      </c>
      <c r="AG12" s="37">
        <f t="shared" si="17"/>
        <v>56</v>
      </c>
      <c r="AH12" s="36">
        <v>9</v>
      </c>
      <c r="AI12" s="36">
        <v>28</v>
      </c>
      <c r="AJ12" s="36">
        <v>0</v>
      </c>
      <c r="AK12" s="36">
        <v>19</v>
      </c>
      <c r="AL12" s="36">
        <v>0</v>
      </c>
    </row>
    <row r="13" spans="1:38" ht="51" outlineLevel="2" x14ac:dyDescent="0.2">
      <c r="A13" s="17" t="s">
        <v>20</v>
      </c>
      <c r="B13" s="18">
        <v>500201</v>
      </c>
      <c r="C13" s="18">
        <v>20101</v>
      </c>
      <c r="D13" s="20" t="s">
        <v>85</v>
      </c>
      <c r="E13" s="20">
        <v>1</v>
      </c>
      <c r="F13" s="20" t="s">
        <v>83</v>
      </c>
      <c r="G13" s="21" t="s">
        <v>23</v>
      </c>
      <c r="H13" s="34" t="s">
        <v>24</v>
      </c>
      <c r="I13" s="35">
        <f t="shared" si="10"/>
        <v>6326</v>
      </c>
      <c r="J13" s="36">
        <f t="shared" si="11"/>
        <v>57</v>
      </c>
      <c r="K13" s="36">
        <f t="shared" si="12"/>
        <v>4023</v>
      </c>
      <c r="L13" s="36">
        <f t="shared" si="13"/>
        <v>165</v>
      </c>
      <c r="M13" s="36">
        <f t="shared" si="14"/>
        <v>2080</v>
      </c>
      <c r="N13" s="36">
        <f t="shared" si="15"/>
        <v>1</v>
      </c>
      <c r="O13" s="37">
        <f t="shared" si="6"/>
        <v>1492</v>
      </c>
      <c r="P13" s="36">
        <v>10</v>
      </c>
      <c r="Q13" s="36">
        <v>969</v>
      </c>
      <c r="R13" s="36">
        <v>40</v>
      </c>
      <c r="S13" s="36">
        <v>473</v>
      </c>
      <c r="T13" s="36">
        <v>0</v>
      </c>
      <c r="U13" s="37">
        <f t="shared" si="7"/>
        <v>1640</v>
      </c>
      <c r="V13" s="36">
        <v>27</v>
      </c>
      <c r="W13" s="36">
        <v>1028</v>
      </c>
      <c r="X13" s="36">
        <v>44</v>
      </c>
      <c r="Y13" s="36">
        <v>540</v>
      </c>
      <c r="Z13" s="36">
        <v>1</v>
      </c>
      <c r="AA13" s="37">
        <f t="shared" si="16"/>
        <v>1440</v>
      </c>
      <c r="AB13" s="36">
        <v>9</v>
      </c>
      <c r="AC13" s="36">
        <v>905</v>
      </c>
      <c r="AD13" s="36">
        <v>40</v>
      </c>
      <c r="AE13" s="36">
        <v>486</v>
      </c>
      <c r="AF13" s="36">
        <v>0</v>
      </c>
      <c r="AG13" s="37">
        <f t="shared" si="17"/>
        <v>1754</v>
      </c>
      <c r="AH13" s="36">
        <v>11</v>
      </c>
      <c r="AI13" s="36">
        <v>1121</v>
      </c>
      <c r="AJ13" s="36">
        <v>41</v>
      </c>
      <c r="AK13" s="36">
        <v>581</v>
      </c>
      <c r="AL13" s="36">
        <v>0</v>
      </c>
    </row>
    <row r="14" spans="1:38" ht="51" outlineLevel="2" x14ac:dyDescent="0.2">
      <c r="A14" s="17" t="s">
        <v>20</v>
      </c>
      <c r="B14" s="18">
        <v>500201</v>
      </c>
      <c r="C14" s="18">
        <v>20101</v>
      </c>
      <c r="D14" s="20" t="s">
        <v>85</v>
      </c>
      <c r="E14" s="20">
        <v>1</v>
      </c>
      <c r="F14" s="20" t="s">
        <v>83</v>
      </c>
      <c r="G14" s="21">
        <v>22</v>
      </c>
      <c r="H14" s="34" t="s">
        <v>25</v>
      </c>
      <c r="I14" s="35">
        <f t="shared" si="10"/>
        <v>1</v>
      </c>
      <c r="J14" s="36">
        <f t="shared" si="11"/>
        <v>0</v>
      </c>
      <c r="K14" s="36">
        <f t="shared" si="12"/>
        <v>1</v>
      </c>
      <c r="L14" s="36">
        <f t="shared" si="13"/>
        <v>0</v>
      </c>
      <c r="M14" s="36">
        <f t="shared" si="14"/>
        <v>0</v>
      </c>
      <c r="N14" s="36">
        <f t="shared" si="15"/>
        <v>0</v>
      </c>
      <c r="O14" s="37">
        <f t="shared" si="6"/>
        <v>1</v>
      </c>
      <c r="P14" s="36">
        <v>0</v>
      </c>
      <c r="Q14" s="36">
        <v>1</v>
      </c>
      <c r="R14" s="36">
        <v>0</v>
      </c>
      <c r="S14" s="36">
        <v>0</v>
      </c>
      <c r="T14" s="36">
        <v>0</v>
      </c>
      <c r="U14" s="37">
        <f t="shared" si="7"/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7">
        <f t="shared" si="16"/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7">
        <f t="shared" si="17"/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</row>
    <row r="15" spans="1:38" ht="51" outlineLevel="2" x14ac:dyDescent="0.2">
      <c r="A15" s="17" t="s">
        <v>20</v>
      </c>
      <c r="B15" s="18">
        <v>500301</v>
      </c>
      <c r="C15" s="18">
        <v>30101</v>
      </c>
      <c r="D15" s="20" t="s">
        <v>86</v>
      </c>
      <c r="E15" s="20">
        <v>1</v>
      </c>
      <c r="F15" s="20" t="s">
        <v>83</v>
      </c>
      <c r="G15" s="21" t="s">
        <v>23</v>
      </c>
      <c r="H15" s="34" t="s">
        <v>24</v>
      </c>
      <c r="I15" s="35">
        <f t="shared" si="10"/>
        <v>12938</v>
      </c>
      <c r="J15" s="36">
        <f t="shared" si="11"/>
        <v>320</v>
      </c>
      <c r="K15" s="36">
        <f t="shared" si="12"/>
        <v>5985</v>
      </c>
      <c r="L15" s="36">
        <f t="shared" si="13"/>
        <v>2</v>
      </c>
      <c r="M15" s="36">
        <f t="shared" si="14"/>
        <v>6630</v>
      </c>
      <c r="N15" s="36">
        <f t="shared" si="15"/>
        <v>1</v>
      </c>
      <c r="O15" s="37">
        <f t="shared" si="6"/>
        <v>3197</v>
      </c>
      <c r="P15" s="36">
        <v>78</v>
      </c>
      <c r="Q15" s="36">
        <v>1490</v>
      </c>
      <c r="R15" s="36">
        <v>2</v>
      </c>
      <c r="S15" s="36">
        <v>1626</v>
      </c>
      <c r="T15" s="36">
        <v>1</v>
      </c>
      <c r="U15" s="37">
        <f t="shared" si="7"/>
        <v>3257</v>
      </c>
      <c r="V15" s="36">
        <v>76</v>
      </c>
      <c r="W15" s="36">
        <v>1525</v>
      </c>
      <c r="X15" s="36">
        <v>0</v>
      </c>
      <c r="Y15" s="36">
        <v>1656</v>
      </c>
      <c r="Z15" s="36">
        <v>0</v>
      </c>
      <c r="AA15" s="37">
        <f t="shared" si="16"/>
        <v>2924</v>
      </c>
      <c r="AB15" s="36">
        <v>52</v>
      </c>
      <c r="AC15" s="36">
        <v>1277</v>
      </c>
      <c r="AD15" s="36">
        <v>0</v>
      </c>
      <c r="AE15" s="36">
        <v>1595</v>
      </c>
      <c r="AF15" s="36">
        <v>0</v>
      </c>
      <c r="AG15" s="37">
        <f t="shared" si="17"/>
        <v>3560</v>
      </c>
      <c r="AH15" s="36">
        <v>114</v>
      </c>
      <c r="AI15" s="36">
        <v>1693</v>
      </c>
      <c r="AJ15" s="36">
        <v>0</v>
      </c>
      <c r="AK15" s="36">
        <v>1753</v>
      </c>
      <c r="AL15" s="36">
        <v>0</v>
      </c>
    </row>
    <row r="16" spans="1:38" ht="51" outlineLevel="2" x14ac:dyDescent="0.2">
      <c r="A16" s="17" t="s">
        <v>20</v>
      </c>
      <c r="B16" s="18">
        <v>500301</v>
      </c>
      <c r="C16" s="18">
        <v>30101</v>
      </c>
      <c r="D16" s="20" t="s">
        <v>86</v>
      </c>
      <c r="E16" s="20">
        <v>1</v>
      </c>
      <c r="F16" s="20" t="s">
        <v>83</v>
      </c>
      <c r="G16" s="21">
        <v>22</v>
      </c>
      <c r="H16" s="34" t="s">
        <v>25</v>
      </c>
      <c r="I16" s="35">
        <f t="shared" si="10"/>
        <v>5</v>
      </c>
      <c r="J16" s="36">
        <f t="shared" si="11"/>
        <v>0</v>
      </c>
      <c r="K16" s="36">
        <f t="shared" si="12"/>
        <v>2</v>
      </c>
      <c r="L16" s="36">
        <f t="shared" si="13"/>
        <v>0</v>
      </c>
      <c r="M16" s="36">
        <f t="shared" si="14"/>
        <v>3</v>
      </c>
      <c r="N16" s="36">
        <f t="shared" si="15"/>
        <v>0</v>
      </c>
      <c r="O16" s="37">
        <f t="shared" si="6"/>
        <v>5</v>
      </c>
      <c r="P16" s="36">
        <v>0</v>
      </c>
      <c r="Q16" s="36">
        <v>2</v>
      </c>
      <c r="R16" s="36">
        <v>0</v>
      </c>
      <c r="S16" s="36">
        <v>3</v>
      </c>
      <c r="T16" s="36">
        <v>0</v>
      </c>
      <c r="U16" s="37">
        <f t="shared" si="7"/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7">
        <f t="shared" si="16"/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7">
        <f t="shared" si="17"/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</row>
    <row r="17" spans="1:38" ht="51" outlineLevel="2" x14ac:dyDescent="0.2">
      <c r="A17" s="17" t="s">
        <v>20</v>
      </c>
      <c r="B17" s="18">
        <v>500302</v>
      </c>
      <c r="C17" s="18">
        <v>30201</v>
      </c>
      <c r="D17" s="20" t="s">
        <v>87</v>
      </c>
      <c r="E17" s="20">
        <v>1</v>
      </c>
      <c r="F17" s="20" t="s">
        <v>83</v>
      </c>
      <c r="G17" s="21" t="s">
        <v>23</v>
      </c>
      <c r="H17" s="34" t="s">
        <v>24</v>
      </c>
      <c r="I17" s="35">
        <f t="shared" si="10"/>
        <v>8654</v>
      </c>
      <c r="J17" s="36">
        <f t="shared" si="11"/>
        <v>142</v>
      </c>
      <c r="K17" s="36">
        <f t="shared" si="12"/>
        <v>3795</v>
      </c>
      <c r="L17" s="36">
        <f t="shared" si="13"/>
        <v>8</v>
      </c>
      <c r="M17" s="36">
        <f t="shared" si="14"/>
        <v>4702</v>
      </c>
      <c r="N17" s="36">
        <f t="shared" si="15"/>
        <v>7</v>
      </c>
      <c r="O17" s="37">
        <f t="shared" si="6"/>
        <v>2139</v>
      </c>
      <c r="P17" s="36">
        <v>42</v>
      </c>
      <c r="Q17" s="36">
        <v>948</v>
      </c>
      <c r="R17" s="36">
        <v>1</v>
      </c>
      <c r="S17" s="36">
        <v>1147</v>
      </c>
      <c r="T17" s="36">
        <v>1</v>
      </c>
      <c r="U17" s="37">
        <f t="shared" si="7"/>
        <v>2160</v>
      </c>
      <c r="V17" s="36">
        <v>40</v>
      </c>
      <c r="W17" s="36">
        <v>940</v>
      </c>
      <c r="X17" s="36">
        <v>3</v>
      </c>
      <c r="Y17" s="36">
        <v>1175</v>
      </c>
      <c r="Z17" s="36">
        <v>2</v>
      </c>
      <c r="AA17" s="37">
        <f t="shared" si="16"/>
        <v>1964</v>
      </c>
      <c r="AB17" s="36">
        <v>27</v>
      </c>
      <c r="AC17" s="36">
        <v>874</v>
      </c>
      <c r="AD17" s="36">
        <v>2</v>
      </c>
      <c r="AE17" s="36">
        <v>1059</v>
      </c>
      <c r="AF17" s="36">
        <v>2</v>
      </c>
      <c r="AG17" s="37">
        <f t="shared" si="17"/>
        <v>2391</v>
      </c>
      <c r="AH17" s="36">
        <v>33</v>
      </c>
      <c r="AI17" s="36">
        <v>1033</v>
      </c>
      <c r="AJ17" s="36">
        <v>2</v>
      </c>
      <c r="AK17" s="36">
        <v>1321</v>
      </c>
      <c r="AL17" s="36">
        <v>2</v>
      </c>
    </row>
    <row r="18" spans="1:38" ht="51" outlineLevel="2" x14ac:dyDescent="0.2">
      <c r="A18" s="17" t="s">
        <v>20</v>
      </c>
      <c r="B18" s="18">
        <v>500302</v>
      </c>
      <c r="C18" s="18">
        <v>30201</v>
      </c>
      <c r="D18" s="20" t="s">
        <v>87</v>
      </c>
      <c r="E18" s="20">
        <v>1</v>
      </c>
      <c r="F18" s="20" t="s">
        <v>83</v>
      </c>
      <c r="G18" s="21">
        <v>22</v>
      </c>
      <c r="H18" s="34" t="s">
        <v>25</v>
      </c>
      <c r="I18" s="35">
        <f t="shared" si="10"/>
        <v>1450</v>
      </c>
      <c r="J18" s="36">
        <f t="shared" si="11"/>
        <v>17</v>
      </c>
      <c r="K18" s="36">
        <f t="shared" si="12"/>
        <v>638</v>
      </c>
      <c r="L18" s="36">
        <f t="shared" si="13"/>
        <v>0</v>
      </c>
      <c r="M18" s="36">
        <f t="shared" si="14"/>
        <v>795</v>
      </c>
      <c r="N18" s="36">
        <f t="shared" si="15"/>
        <v>0</v>
      </c>
      <c r="O18" s="37">
        <f t="shared" si="6"/>
        <v>384</v>
      </c>
      <c r="P18" s="36">
        <v>4</v>
      </c>
      <c r="Q18" s="36">
        <v>170</v>
      </c>
      <c r="R18" s="36">
        <v>0</v>
      </c>
      <c r="S18" s="36">
        <v>210</v>
      </c>
      <c r="T18" s="36">
        <v>0</v>
      </c>
      <c r="U18" s="37">
        <f t="shared" si="7"/>
        <v>326</v>
      </c>
      <c r="V18" s="36">
        <v>4</v>
      </c>
      <c r="W18" s="36">
        <v>144</v>
      </c>
      <c r="X18" s="36">
        <v>0</v>
      </c>
      <c r="Y18" s="36">
        <v>178</v>
      </c>
      <c r="Z18" s="36">
        <v>0</v>
      </c>
      <c r="AA18" s="37">
        <f t="shared" si="16"/>
        <v>333</v>
      </c>
      <c r="AB18" s="36">
        <v>4</v>
      </c>
      <c r="AC18" s="36">
        <v>150</v>
      </c>
      <c r="AD18" s="36">
        <v>0</v>
      </c>
      <c r="AE18" s="36">
        <v>179</v>
      </c>
      <c r="AF18" s="36">
        <v>0</v>
      </c>
      <c r="AG18" s="37">
        <f t="shared" si="17"/>
        <v>407</v>
      </c>
      <c r="AH18" s="36">
        <v>5</v>
      </c>
      <c r="AI18" s="36">
        <v>174</v>
      </c>
      <c r="AJ18" s="36">
        <v>0</v>
      </c>
      <c r="AK18" s="36">
        <v>228</v>
      </c>
      <c r="AL18" s="36">
        <v>0</v>
      </c>
    </row>
    <row r="19" spans="1:38" ht="51" outlineLevel="2" x14ac:dyDescent="0.2">
      <c r="A19" s="17" t="s">
        <v>20</v>
      </c>
      <c r="B19" s="18">
        <v>500401</v>
      </c>
      <c r="C19" s="18">
        <v>40101</v>
      </c>
      <c r="D19" s="20" t="s">
        <v>26</v>
      </c>
      <c r="E19" s="20">
        <v>1</v>
      </c>
      <c r="F19" s="20" t="s">
        <v>83</v>
      </c>
      <c r="G19" s="21" t="s">
        <v>23</v>
      </c>
      <c r="H19" s="34" t="s">
        <v>24</v>
      </c>
      <c r="I19" s="35">
        <f t="shared" si="10"/>
        <v>0</v>
      </c>
      <c r="J19" s="36">
        <f t="shared" si="11"/>
        <v>0</v>
      </c>
      <c r="K19" s="36">
        <f t="shared" si="12"/>
        <v>0</v>
      </c>
      <c r="L19" s="36">
        <f t="shared" si="13"/>
        <v>0</v>
      </c>
      <c r="M19" s="36">
        <f t="shared" si="14"/>
        <v>0</v>
      </c>
      <c r="N19" s="36">
        <f t="shared" si="15"/>
        <v>0</v>
      </c>
      <c r="O19" s="37">
        <f t="shared" si="6"/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7">
        <f t="shared" si="7"/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7">
        <f t="shared" si="16"/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7">
        <f t="shared" si="17"/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</row>
    <row r="20" spans="1:38" ht="51" outlineLevel="2" x14ac:dyDescent="0.2">
      <c r="A20" s="17" t="s">
        <v>20</v>
      </c>
      <c r="B20" s="18">
        <v>500401</v>
      </c>
      <c r="C20" s="18">
        <v>40101</v>
      </c>
      <c r="D20" s="20" t="s">
        <v>26</v>
      </c>
      <c r="E20" s="20">
        <v>1</v>
      </c>
      <c r="F20" s="20" t="s">
        <v>83</v>
      </c>
      <c r="G20" s="21">
        <v>22</v>
      </c>
      <c r="H20" s="34" t="s">
        <v>25</v>
      </c>
      <c r="I20" s="35">
        <f t="shared" si="10"/>
        <v>0</v>
      </c>
      <c r="J20" s="36">
        <f t="shared" si="11"/>
        <v>0</v>
      </c>
      <c r="K20" s="36">
        <f t="shared" si="12"/>
        <v>0</v>
      </c>
      <c r="L20" s="36">
        <f t="shared" si="13"/>
        <v>0</v>
      </c>
      <c r="M20" s="36">
        <f t="shared" si="14"/>
        <v>0</v>
      </c>
      <c r="N20" s="36">
        <f t="shared" si="15"/>
        <v>0</v>
      </c>
      <c r="O20" s="37">
        <f t="shared" si="6"/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7">
        <f t="shared" si="7"/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7">
        <f t="shared" si="16"/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7">
        <f t="shared" si="17"/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</row>
    <row r="21" spans="1:38" ht="51" outlineLevel="2" x14ac:dyDescent="0.2">
      <c r="A21" s="17" t="s">
        <v>20</v>
      </c>
      <c r="B21" s="18">
        <v>500402</v>
      </c>
      <c r="C21" s="18">
        <v>40201</v>
      </c>
      <c r="D21" s="20" t="s">
        <v>88</v>
      </c>
      <c r="E21" s="20">
        <v>1</v>
      </c>
      <c r="F21" s="20" t="s">
        <v>83</v>
      </c>
      <c r="G21" s="21" t="s">
        <v>23</v>
      </c>
      <c r="H21" s="34" t="s">
        <v>24</v>
      </c>
      <c r="I21" s="35">
        <f t="shared" si="10"/>
        <v>0</v>
      </c>
      <c r="J21" s="36">
        <f t="shared" si="11"/>
        <v>0</v>
      </c>
      <c r="K21" s="36">
        <f t="shared" si="12"/>
        <v>0</v>
      </c>
      <c r="L21" s="36">
        <f t="shared" si="13"/>
        <v>0</v>
      </c>
      <c r="M21" s="36">
        <f t="shared" si="14"/>
        <v>0</v>
      </c>
      <c r="N21" s="36">
        <f t="shared" si="15"/>
        <v>0</v>
      </c>
      <c r="O21" s="37">
        <f t="shared" si="6"/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7">
        <f t="shared" si="7"/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7">
        <f t="shared" si="16"/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7">
        <f t="shared" si="17"/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</row>
    <row r="22" spans="1:38" ht="51" outlineLevel="2" x14ac:dyDescent="0.2">
      <c r="A22" s="17" t="s">
        <v>20</v>
      </c>
      <c r="B22" s="18">
        <v>500402</v>
      </c>
      <c r="C22" s="18">
        <v>40201</v>
      </c>
      <c r="D22" s="20" t="s">
        <v>88</v>
      </c>
      <c r="E22" s="20">
        <v>1</v>
      </c>
      <c r="F22" s="20" t="s">
        <v>83</v>
      </c>
      <c r="G22" s="21">
        <v>22</v>
      </c>
      <c r="H22" s="34" t="s">
        <v>25</v>
      </c>
      <c r="I22" s="35">
        <f t="shared" si="10"/>
        <v>0</v>
      </c>
      <c r="J22" s="36">
        <f t="shared" si="11"/>
        <v>0</v>
      </c>
      <c r="K22" s="36">
        <f t="shared" si="12"/>
        <v>0</v>
      </c>
      <c r="L22" s="36">
        <f t="shared" si="13"/>
        <v>0</v>
      </c>
      <c r="M22" s="36">
        <f t="shared" si="14"/>
        <v>0</v>
      </c>
      <c r="N22" s="36">
        <f t="shared" si="15"/>
        <v>0</v>
      </c>
      <c r="O22" s="37">
        <f t="shared" si="6"/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f t="shared" si="7"/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7">
        <f t="shared" si="16"/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7">
        <f t="shared" si="17"/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</row>
    <row r="23" spans="1:38" ht="51" outlineLevel="2" x14ac:dyDescent="0.2">
      <c r="A23" s="17" t="s">
        <v>20</v>
      </c>
      <c r="B23" s="18">
        <v>500403</v>
      </c>
      <c r="C23" s="18">
        <v>40301</v>
      </c>
      <c r="D23" s="20" t="s">
        <v>89</v>
      </c>
      <c r="E23" s="20">
        <v>1</v>
      </c>
      <c r="F23" s="20" t="s">
        <v>83</v>
      </c>
      <c r="G23" s="21" t="s">
        <v>23</v>
      </c>
      <c r="H23" s="34" t="s">
        <v>24</v>
      </c>
      <c r="I23" s="35">
        <f t="shared" si="10"/>
        <v>0</v>
      </c>
      <c r="J23" s="36">
        <f t="shared" si="11"/>
        <v>0</v>
      </c>
      <c r="K23" s="36">
        <f t="shared" si="12"/>
        <v>0</v>
      </c>
      <c r="L23" s="36">
        <f t="shared" si="13"/>
        <v>0</v>
      </c>
      <c r="M23" s="36">
        <f t="shared" si="14"/>
        <v>0</v>
      </c>
      <c r="N23" s="36">
        <f t="shared" si="15"/>
        <v>0</v>
      </c>
      <c r="O23" s="37">
        <f t="shared" si="6"/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f t="shared" si="7"/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7">
        <f t="shared" si="16"/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7">
        <f t="shared" si="17"/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</row>
    <row r="24" spans="1:38" ht="51" outlineLevel="2" x14ac:dyDescent="0.2">
      <c r="A24" s="17" t="s">
        <v>20</v>
      </c>
      <c r="B24" s="18">
        <v>500403</v>
      </c>
      <c r="C24" s="18">
        <v>40301</v>
      </c>
      <c r="D24" s="20" t="s">
        <v>89</v>
      </c>
      <c r="E24" s="20">
        <v>1</v>
      </c>
      <c r="F24" s="20" t="s">
        <v>83</v>
      </c>
      <c r="G24" s="21">
        <v>22</v>
      </c>
      <c r="H24" s="34" t="s">
        <v>25</v>
      </c>
      <c r="I24" s="35">
        <f t="shared" si="10"/>
        <v>0</v>
      </c>
      <c r="J24" s="36">
        <f t="shared" si="11"/>
        <v>0</v>
      </c>
      <c r="K24" s="36">
        <f t="shared" si="12"/>
        <v>0</v>
      </c>
      <c r="L24" s="36">
        <f t="shared" si="13"/>
        <v>0</v>
      </c>
      <c r="M24" s="36">
        <f t="shared" si="14"/>
        <v>0</v>
      </c>
      <c r="N24" s="36">
        <f t="shared" si="15"/>
        <v>0</v>
      </c>
      <c r="O24" s="37">
        <f t="shared" si="6"/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7">
        <f t="shared" si="7"/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7">
        <f t="shared" si="16"/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7">
        <f t="shared" si="17"/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</row>
    <row r="25" spans="1:38" ht="63.75" outlineLevel="2" x14ac:dyDescent="0.2">
      <c r="A25" s="17" t="s">
        <v>20</v>
      </c>
      <c r="B25" s="18">
        <v>500501</v>
      </c>
      <c r="C25" s="18">
        <v>50101</v>
      </c>
      <c r="D25" s="20" t="s">
        <v>27</v>
      </c>
      <c r="E25" s="20">
        <v>1</v>
      </c>
      <c r="F25" s="20" t="s">
        <v>83</v>
      </c>
      <c r="G25" s="21" t="s">
        <v>23</v>
      </c>
      <c r="H25" s="34" t="s">
        <v>24</v>
      </c>
      <c r="I25" s="35">
        <f t="shared" si="10"/>
        <v>13691</v>
      </c>
      <c r="J25" s="36">
        <f t="shared" si="11"/>
        <v>11335</v>
      </c>
      <c r="K25" s="36">
        <f t="shared" si="12"/>
        <v>1028</v>
      </c>
      <c r="L25" s="36">
        <f t="shared" si="13"/>
        <v>46</v>
      </c>
      <c r="M25" s="36">
        <f t="shared" si="14"/>
        <v>1258</v>
      </c>
      <c r="N25" s="36">
        <f t="shared" si="15"/>
        <v>24</v>
      </c>
      <c r="O25" s="37">
        <f t="shared" si="6"/>
        <v>3117</v>
      </c>
      <c r="P25" s="36">
        <v>2643</v>
      </c>
      <c r="Q25" s="36">
        <v>180</v>
      </c>
      <c r="R25" s="36">
        <v>8</v>
      </c>
      <c r="S25" s="36">
        <v>282</v>
      </c>
      <c r="T25" s="36">
        <v>4</v>
      </c>
      <c r="U25" s="37">
        <f t="shared" si="7"/>
        <v>4042</v>
      </c>
      <c r="V25" s="36">
        <v>3183</v>
      </c>
      <c r="W25" s="36">
        <v>464</v>
      </c>
      <c r="X25" s="36">
        <v>15</v>
      </c>
      <c r="Y25" s="36">
        <v>372</v>
      </c>
      <c r="Z25" s="36">
        <v>8</v>
      </c>
      <c r="AA25" s="37">
        <f t="shared" si="16"/>
        <v>2946</v>
      </c>
      <c r="AB25" s="36">
        <v>2485</v>
      </c>
      <c r="AC25" s="36">
        <v>172</v>
      </c>
      <c r="AD25" s="36">
        <v>11</v>
      </c>
      <c r="AE25" s="36">
        <v>273</v>
      </c>
      <c r="AF25" s="36">
        <v>5</v>
      </c>
      <c r="AG25" s="37">
        <f t="shared" si="17"/>
        <v>3586</v>
      </c>
      <c r="AH25" s="36">
        <v>3024</v>
      </c>
      <c r="AI25" s="36">
        <v>212</v>
      </c>
      <c r="AJ25" s="36">
        <v>12</v>
      </c>
      <c r="AK25" s="36">
        <v>331</v>
      </c>
      <c r="AL25" s="36">
        <v>7</v>
      </c>
    </row>
    <row r="26" spans="1:38" ht="63.75" outlineLevel="2" x14ac:dyDescent="0.2">
      <c r="A26" s="17" t="s">
        <v>20</v>
      </c>
      <c r="B26" s="18">
        <v>500501</v>
      </c>
      <c r="C26" s="18">
        <v>50101</v>
      </c>
      <c r="D26" s="20" t="s">
        <v>27</v>
      </c>
      <c r="E26" s="20">
        <v>1</v>
      </c>
      <c r="F26" s="20" t="s">
        <v>83</v>
      </c>
      <c r="G26" s="21">
        <v>22</v>
      </c>
      <c r="H26" s="34" t="s">
        <v>25</v>
      </c>
      <c r="I26" s="35">
        <f t="shared" si="10"/>
        <v>13</v>
      </c>
      <c r="J26" s="36">
        <f t="shared" si="11"/>
        <v>11</v>
      </c>
      <c r="K26" s="36">
        <f t="shared" si="12"/>
        <v>1</v>
      </c>
      <c r="L26" s="36">
        <f t="shared" si="13"/>
        <v>0</v>
      </c>
      <c r="M26" s="36">
        <f t="shared" si="14"/>
        <v>1</v>
      </c>
      <c r="N26" s="36">
        <f t="shared" si="15"/>
        <v>0</v>
      </c>
      <c r="O26" s="37">
        <f t="shared" si="6"/>
        <v>13</v>
      </c>
      <c r="P26" s="36">
        <v>11</v>
      </c>
      <c r="Q26" s="36">
        <v>1</v>
      </c>
      <c r="R26" s="36">
        <v>0</v>
      </c>
      <c r="S26" s="36">
        <v>1</v>
      </c>
      <c r="T26" s="36">
        <v>0</v>
      </c>
      <c r="U26" s="37">
        <f t="shared" si="7"/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7">
        <f t="shared" si="16"/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7">
        <f t="shared" si="17"/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</row>
    <row r="27" spans="1:38" ht="51" outlineLevel="2" x14ac:dyDescent="0.2">
      <c r="A27" s="17" t="s">
        <v>20</v>
      </c>
      <c r="B27" s="18">
        <v>500601</v>
      </c>
      <c r="C27" s="18">
        <v>60101</v>
      </c>
      <c r="D27" s="20" t="s">
        <v>28</v>
      </c>
      <c r="E27" s="20">
        <v>1</v>
      </c>
      <c r="F27" s="20" t="s">
        <v>83</v>
      </c>
      <c r="G27" s="21" t="s">
        <v>23</v>
      </c>
      <c r="H27" s="34" t="s">
        <v>24</v>
      </c>
      <c r="I27" s="35">
        <f t="shared" si="10"/>
        <v>15180</v>
      </c>
      <c r="J27" s="36">
        <f t="shared" si="11"/>
        <v>541</v>
      </c>
      <c r="K27" s="36">
        <f t="shared" si="12"/>
        <v>7330</v>
      </c>
      <c r="L27" s="36">
        <f t="shared" si="13"/>
        <v>31</v>
      </c>
      <c r="M27" s="36">
        <f t="shared" si="14"/>
        <v>7264</v>
      </c>
      <c r="N27" s="36">
        <f t="shared" si="15"/>
        <v>14</v>
      </c>
      <c r="O27" s="37">
        <f t="shared" si="6"/>
        <v>3776</v>
      </c>
      <c r="P27" s="36">
        <v>134</v>
      </c>
      <c r="Q27" s="36">
        <v>1980</v>
      </c>
      <c r="R27" s="36">
        <v>5</v>
      </c>
      <c r="S27" s="36">
        <v>1655</v>
      </c>
      <c r="T27" s="36">
        <v>2</v>
      </c>
      <c r="U27" s="37">
        <f t="shared" si="7"/>
        <v>3662</v>
      </c>
      <c r="V27" s="36">
        <v>274</v>
      </c>
      <c r="W27" s="36">
        <v>1631</v>
      </c>
      <c r="X27" s="36">
        <v>14</v>
      </c>
      <c r="Y27" s="36">
        <v>1739</v>
      </c>
      <c r="Z27" s="36">
        <v>4</v>
      </c>
      <c r="AA27" s="37">
        <f t="shared" si="16"/>
        <v>3491</v>
      </c>
      <c r="AB27" s="36">
        <v>66</v>
      </c>
      <c r="AC27" s="36">
        <v>1679</v>
      </c>
      <c r="AD27" s="36">
        <v>6</v>
      </c>
      <c r="AE27" s="36">
        <v>1736</v>
      </c>
      <c r="AF27" s="36">
        <v>4</v>
      </c>
      <c r="AG27" s="37">
        <f t="shared" si="17"/>
        <v>4251</v>
      </c>
      <c r="AH27" s="36">
        <v>67</v>
      </c>
      <c r="AI27" s="36">
        <v>2040</v>
      </c>
      <c r="AJ27" s="36">
        <v>6</v>
      </c>
      <c r="AK27" s="36">
        <v>2134</v>
      </c>
      <c r="AL27" s="36">
        <v>4</v>
      </c>
    </row>
    <row r="28" spans="1:38" ht="51" outlineLevel="2" x14ac:dyDescent="0.2">
      <c r="A28" s="17" t="s">
        <v>20</v>
      </c>
      <c r="B28" s="18">
        <v>500601</v>
      </c>
      <c r="C28" s="18">
        <v>60101</v>
      </c>
      <c r="D28" s="20" t="s">
        <v>28</v>
      </c>
      <c r="E28" s="20">
        <v>1</v>
      </c>
      <c r="F28" s="20" t="s">
        <v>83</v>
      </c>
      <c r="G28" s="21">
        <v>22</v>
      </c>
      <c r="H28" s="34" t="s">
        <v>25</v>
      </c>
      <c r="I28" s="35">
        <f t="shared" si="10"/>
        <v>10</v>
      </c>
      <c r="J28" s="36">
        <f t="shared" si="11"/>
        <v>10</v>
      </c>
      <c r="K28" s="36">
        <f t="shared" si="12"/>
        <v>0</v>
      </c>
      <c r="L28" s="36">
        <f t="shared" si="13"/>
        <v>0</v>
      </c>
      <c r="M28" s="36">
        <f t="shared" si="14"/>
        <v>0</v>
      </c>
      <c r="N28" s="36">
        <f t="shared" si="15"/>
        <v>0</v>
      </c>
      <c r="O28" s="37">
        <f t="shared" si="6"/>
        <v>10</v>
      </c>
      <c r="P28" s="36">
        <v>10</v>
      </c>
      <c r="Q28" s="36">
        <v>0</v>
      </c>
      <c r="R28" s="36">
        <v>0</v>
      </c>
      <c r="S28" s="36">
        <v>0</v>
      </c>
      <c r="T28" s="36">
        <v>0</v>
      </c>
      <c r="U28" s="37">
        <f t="shared" si="7"/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7">
        <f t="shared" si="16"/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7">
        <f t="shared" si="17"/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</row>
    <row r="29" spans="1:38" ht="51" outlineLevel="2" x14ac:dyDescent="0.2">
      <c r="A29" s="17" t="s">
        <v>20</v>
      </c>
      <c r="B29" s="18">
        <v>500701</v>
      </c>
      <c r="C29" s="18">
        <v>70101</v>
      </c>
      <c r="D29" s="20" t="s">
        <v>90</v>
      </c>
      <c r="E29" s="20">
        <v>1</v>
      </c>
      <c r="F29" s="20" t="s">
        <v>83</v>
      </c>
      <c r="G29" s="21" t="s">
        <v>23</v>
      </c>
      <c r="H29" s="34" t="s">
        <v>24</v>
      </c>
      <c r="I29" s="35">
        <f t="shared" si="10"/>
        <v>11391</v>
      </c>
      <c r="J29" s="36">
        <f t="shared" si="11"/>
        <v>10624</v>
      </c>
      <c r="K29" s="36">
        <f t="shared" si="12"/>
        <v>482</v>
      </c>
      <c r="L29" s="36">
        <f t="shared" si="13"/>
        <v>3</v>
      </c>
      <c r="M29" s="36">
        <f t="shared" si="14"/>
        <v>281</v>
      </c>
      <c r="N29" s="36">
        <f t="shared" si="15"/>
        <v>1</v>
      </c>
      <c r="O29" s="37">
        <f t="shared" si="6"/>
        <v>2676</v>
      </c>
      <c r="P29" s="36">
        <v>2536</v>
      </c>
      <c r="Q29" s="36">
        <v>89</v>
      </c>
      <c r="R29" s="36">
        <v>0</v>
      </c>
      <c r="S29" s="36">
        <v>51</v>
      </c>
      <c r="T29" s="36">
        <v>0</v>
      </c>
      <c r="U29" s="37">
        <f t="shared" si="7"/>
        <v>2908</v>
      </c>
      <c r="V29" s="36">
        <v>2598</v>
      </c>
      <c r="W29" s="36">
        <v>189</v>
      </c>
      <c r="X29" s="36">
        <v>1</v>
      </c>
      <c r="Y29" s="36">
        <v>119</v>
      </c>
      <c r="Z29" s="36">
        <v>1</v>
      </c>
      <c r="AA29" s="37">
        <f t="shared" si="16"/>
        <v>2619</v>
      </c>
      <c r="AB29" s="36">
        <v>2446</v>
      </c>
      <c r="AC29" s="36">
        <v>104</v>
      </c>
      <c r="AD29" s="36">
        <v>2</v>
      </c>
      <c r="AE29" s="36">
        <v>67</v>
      </c>
      <c r="AF29" s="36">
        <v>0</v>
      </c>
      <c r="AG29" s="37">
        <f t="shared" si="17"/>
        <v>3188</v>
      </c>
      <c r="AH29" s="36">
        <v>3044</v>
      </c>
      <c r="AI29" s="36">
        <v>100</v>
      </c>
      <c r="AJ29" s="36">
        <v>0</v>
      </c>
      <c r="AK29" s="36">
        <v>44</v>
      </c>
      <c r="AL29" s="36">
        <v>0</v>
      </c>
    </row>
    <row r="30" spans="1:38" ht="51" outlineLevel="2" x14ac:dyDescent="0.2">
      <c r="A30" s="17" t="s">
        <v>20</v>
      </c>
      <c r="B30" s="18">
        <v>500701</v>
      </c>
      <c r="C30" s="18">
        <v>70101</v>
      </c>
      <c r="D30" s="20" t="s">
        <v>90</v>
      </c>
      <c r="E30" s="20">
        <v>1</v>
      </c>
      <c r="F30" s="20" t="s">
        <v>83</v>
      </c>
      <c r="G30" s="21">
        <v>22</v>
      </c>
      <c r="H30" s="34" t="s">
        <v>25</v>
      </c>
      <c r="I30" s="35">
        <f t="shared" si="10"/>
        <v>100</v>
      </c>
      <c r="J30" s="36">
        <f t="shared" si="11"/>
        <v>100</v>
      </c>
      <c r="K30" s="36">
        <f t="shared" si="12"/>
        <v>0</v>
      </c>
      <c r="L30" s="36">
        <f t="shared" si="13"/>
        <v>0</v>
      </c>
      <c r="M30" s="36">
        <f t="shared" si="14"/>
        <v>0</v>
      </c>
      <c r="N30" s="36">
        <f t="shared" si="15"/>
        <v>0</v>
      </c>
      <c r="O30" s="37">
        <f t="shared" si="6"/>
        <v>39</v>
      </c>
      <c r="P30" s="36">
        <v>39</v>
      </c>
      <c r="Q30" s="36">
        <v>0</v>
      </c>
      <c r="R30" s="36">
        <v>0</v>
      </c>
      <c r="S30" s="36">
        <v>0</v>
      </c>
      <c r="T30" s="36">
        <v>0</v>
      </c>
      <c r="U30" s="37">
        <f t="shared" si="7"/>
        <v>20</v>
      </c>
      <c r="V30" s="36">
        <v>20</v>
      </c>
      <c r="W30" s="36">
        <v>0</v>
      </c>
      <c r="X30" s="36">
        <v>0</v>
      </c>
      <c r="Y30" s="36">
        <v>0</v>
      </c>
      <c r="Z30" s="36">
        <v>0</v>
      </c>
      <c r="AA30" s="37">
        <f t="shared" si="16"/>
        <v>18</v>
      </c>
      <c r="AB30" s="36">
        <v>18</v>
      </c>
      <c r="AC30" s="36">
        <v>0</v>
      </c>
      <c r="AD30" s="36">
        <v>0</v>
      </c>
      <c r="AE30" s="36">
        <v>0</v>
      </c>
      <c r="AF30" s="36">
        <v>0</v>
      </c>
      <c r="AG30" s="37">
        <f t="shared" si="17"/>
        <v>23</v>
      </c>
      <c r="AH30" s="36">
        <v>23</v>
      </c>
      <c r="AI30" s="36">
        <v>0</v>
      </c>
      <c r="AJ30" s="36">
        <v>0</v>
      </c>
      <c r="AK30" s="36">
        <v>0</v>
      </c>
      <c r="AL30" s="36">
        <v>0</v>
      </c>
    </row>
    <row r="31" spans="1:38" ht="51" outlineLevel="2" x14ac:dyDescent="0.2">
      <c r="A31" s="17" t="s">
        <v>44</v>
      </c>
      <c r="B31" s="18">
        <v>500702</v>
      </c>
      <c r="C31" s="18">
        <v>70301</v>
      </c>
      <c r="D31" s="20" t="s">
        <v>91</v>
      </c>
      <c r="E31" s="20">
        <v>1</v>
      </c>
      <c r="F31" s="20" t="s">
        <v>83</v>
      </c>
      <c r="G31" s="21" t="s">
        <v>23</v>
      </c>
      <c r="H31" s="34" t="s">
        <v>24</v>
      </c>
      <c r="I31" s="35">
        <f t="shared" si="10"/>
        <v>2096</v>
      </c>
      <c r="J31" s="36">
        <f t="shared" si="11"/>
        <v>2059</v>
      </c>
      <c r="K31" s="36">
        <f t="shared" si="12"/>
        <v>14</v>
      </c>
      <c r="L31" s="36">
        <f t="shared" si="13"/>
        <v>0</v>
      </c>
      <c r="M31" s="36">
        <f t="shared" si="14"/>
        <v>23</v>
      </c>
      <c r="N31" s="36">
        <f t="shared" si="15"/>
        <v>0</v>
      </c>
      <c r="O31" s="37">
        <f t="shared" si="6"/>
        <v>607</v>
      </c>
      <c r="P31" s="36">
        <v>598</v>
      </c>
      <c r="Q31" s="36">
        <v>2</v>
      </c>
      <c r="R31" s="36">
        <v>0</v>
      </c>
      <c r="S31" s="36">
        <v>7</v>
      </c>
      <c r="T31" s="36">
        <v>0</v>
      </c>
      <c r="U31" s="37">
        <f t="shared" si="7"/>
        <v>469</v>
      </c>
      <c r="V31" s="36">
        <v>460</v>
      </c>
      <c r="W31" s="36">
        <v>4</v>
      </c>
      <c r="X31" s="36">
        <v>0</v>
      </c>
      <c r="Y31" s="36">
        <v>5</v>
      </c>
      <c r="Z31" s="36">
        <v>0</v>
      </c>
      <c r="AA31" s="37">
        <f t="shared" si="16"/>
        <v>460</v>
      </c>
      <c r="AB31" s="36">
        <v>451</v>
      </c>
      <c r="AC31" s="36">
        <v>4</v>
      </c>
      <c r="AD31" s="36">
        <v>0</v>
      </c>
      <c r="AE31" s="36">
        <v>5</v>
      </c>
      <c r="AF31" s="36">
        <v>0</v>
      </c>
      <c r="AG31" s="37">
        <f t="shared" si="17"/>
        <v>560</v>
      </c>
      <c r="AH31" s="36">
        <v>550</v>
      </c>
      <c r="AI31" s="36">
        <v>4</v>
      </c>
      <c r="AJ31" s="36">
        <v>0</v>
      </c>
      <c r="AK31" s="36">
        <v>6</v>
      </c>
      <c r="AL31" s="36">
        <v>0</v>
      </c>
    </row>
    <row r="32" spans="1:38" ht="51" outlineLevel="2" x14ac:dyDescent="0.2">
      <c r="A32" s="17" t="s">
        <v>44</v>
      </c>
      <c r="B32" s="18">
        <v>500702</v>
      </c>
      <c r="C32" s="18">
        <v>70301</v>
      </c>
      <c r="D32" s="20" t="s">
        <v>91</v>
      </c>
      <c r="E32" s="20">
        <v>1</v>
      </c>
      <c r="F32" s="20" t="s">
        <v>83</v>
      </c>
      <c r="G32" s="21">
        <v>22</v>
      </c>
      <c r="H32" s="34" t="s">
        <v>25</v>
      </c>
      <c r="I32" s="35">
        <f t="shared" si="10"/>
        <v>198</v>
      </c>
      <c r="J32" s="36">
        <f t="shared" si="11"/>
        <v>198</v>
      </c>
      <c r="K32" s="36">
        <f t="shared" si="12"/>
        <v>0</v>
      </c>
      <c r="L32" s="36">
        <f t="shared" si="13"/>
        <v>0</v>
      </c>
      <c r="M32" s="36">
        <f t="shared" si="14"/>
        <v>0</v>
      </c>
      <c r="N32" s="36">
        <f t="shared" si="15"/>
        <v>0</v>
      </c>
      <c r="O32" s="37">
        <f t="shared" si="6"/>
        <v>48</v>
      </c>
      <c r="P32" s="36">
        <v>48</v>
      </c>
      <c r="Q32" s="36">
        <v>0</v>
      </c>
      <c r="R32" s="36">
        <v>0</v>
      </c>
      <c r="S32" s="36">
        <v>0</v>
      </c>
      <c r="T32" s="36">
        <v>0</v>
      </c>
      <c r="U32" s="37">
        <f t="shared" si="7"/>
        <v>49</v>
      </c>
      <c r="V32" s="36">
        <v>49</v>
      </c>
      <c r="W32" s="36">
        <v>0</v>
      </c>
      <c r="X32" s="36">
        <v>0</v>
      </c>
      <c r="Y32" s="36">
        <v>0</v>
      </c>
      <c r="Z32" s="36">
        <v>0</v>
      </c>
      <c r="AA32" s="37">
        <f t="shared" si="16"/>
        <v>46</v>
      </c>
      <c r="AB32" s="36">
        <v>46</v>
      </c>
      <c r="AC32" s="36">
        <v>0</v>
      </c>
      <c r="AD32" s="36">
        <v>0</v>
      </c>
      <c r="AE32" s="36">
        <v>0</v>
      </c>
      <c r="AF32" s="36">
        <v>0</v>
      </c>
      <c r="AG32" s="37">
        <f t="shared" si="17"/>
        <v>55</v>
      </c>
      <c r="AH32" s="36">
        <v>55</v>
      </c>
      <c r="AI32" s="36">
        <v>0</v>
      </c>
      <c r="AJ32" s="36">
        <v>0</v>
      </c>
      <c r="AK32" s="36">
        <v>0</v>
      </c>
      <c r="AL32" s="36">
        <v>0</v>
      </c>
    </row>
    <row r="33" spans="1:38" ht="51" outlineLevel="2" x14ac:dyDescent="0.2">
      <c r="A33" s="17" t="s">
        <v>20</v>
      </c>
      <c r="B33" s="18">
        <v>500801</v>
      </c>
      <c r="C33" s="18">
        <v>80101</v>
      </c>
      <c r="D33" s="20" t="s">
        <v>29</v>
      </c>
      <c r="E33" s="20">
        <v>1</v>
      </c>
      <c r="F33" s="20" t="s">
        <v>83</v>
      </c>
      <c r="G33" s="21" t="s">
        <v>23</v>
      </c>
      <c r="H33" s="34" t="s">
        <v>24</v>
      </c>
      <c r="I33" s="35">
        <f t="shared" si="10"/>
        <v>14262</v>
      </c>
      <c r="J33" s="36">
        <f t="shared" si="11"/>
        <v>827</v>
      </c>
      <c r="K33" s="36">
        <f t="shared" si="12"/>
        <v>5326</v>
      </c>
      <c r="L33" s="36">
        <f t="shared" si="13"/>
        <v>15</v>
      </c>
      <c r="M33" s="36">
        <f t="shared" si="14"/>
        <v>8091</v>
      </c>
      <c r="N33" s="36">
        <f t="shared" si="15"/>
        <v>3</v>
      </c>
      <c r="O33" s="37">
        <f t="shared" si="6"/>
        <v>3719</v>
      </c>
      <c r="P33" s="36">
        <v>389</v>
      </c>
      <c r="Q33" s="36">
        <v>1252</v>
      </c>
      <c r="R33" s="36">
        <v>10</v>
      </c>
      <c r="S33" s="36">
        <v>2066</v>
      </c>
      <c r="T33" s="36">
        <v>2</v>
      </c>
      <c r="U33" s="37">
        <f t="shared" si="7"/>
        <v>3349</v>
      </c>
      <c r="V33" s="36">
        <v>406</v>
      </c>
      <c r="W33" s="36">
        <v>1257</v>
      </c>
      <c r="X33" s="36">
        <v>5</v>
      </c>
      <c r="Y33" s="36">
        <v>1680</v>
      </c>
      <c r="Z33" s="36">
        <v>1</v>
      </c>
      <c r="AA33" s="37">
        <f t="shared" si="16"/>
        <v>3245</v>
      </c>
      <c r="AB33" s="36">
        <v>15</v>
      </c>
      <c r="AC33" s="36">
        <v>1290</v>
      </c>
      <c r="AD33" s="36">
        <v>0</v>
      </c>
      <c r="AE33" s="36">
        <v>1940</v>
      </c>
      <c r="AF33" s="36">
        <v>0</v>
      </c>
      <c r="AG33" s="37">
        <f t="shared" si="17"/>
        <v>3949</v>
      </c>
      <c r="AH33" s="36">
        <v>17</v>
      </c>
      <c r="AI33" s="36">
        <v>1527</v>
      </c>
      <c r="AJ33" s="36">
        <v>0</v>
      </c>
      <c r="AK33" s="36">
        <v>2405</v>
      </c>
      <c r="AL33" s="36">
        <v>0</v>
      </c>
    </row>
    <row r="34" spans="1:38" ht="51" outlineLevel="2" x14ac:dyDescent="0.2">
      <c r="A34" s="17" t="s">
        <v>20</v>
      </c>
      <c r="B34" s="18">
        <v>500801</v>
      </c>
      <c r="C34" s="18">
        <v>80101</v>
      </c>
      <c r="D34" s="20" t="s">
        <v>29</v>
      </c>
      <c r="E34" s="20">
        <v>1</v>
      </c>
      <c r="F34" s="20" t="s">
        <v>83</v>
      </c>
      <c r="G34" s="21">
        <v>22</v>
      </c>
      <c r="H34" s="34" t="s">
        <v>25</v>
      </c>
      <c r="I34" s="35">
        <f t="shared" si="10"/>
        <v>815</v>
      </c>
      <c r="J34" s="36">
        <f t="shared" si="11"/>
        <v>7</v>
      </c>
      <c r="K34" s="36">
        <f t="shared" si="12"/>
        <v>320</v>
      </c>
      <c r="L34" s="36">
        <f t="shared" si="13"/>
        <v>2</v>
      </c>
      <c r="M34" s="36">
        <f t="shared" si="14"/>
        <v>486</v>
      </c>
      <c r="N34" s="36">
        <f t="shared" si="15"/>
        <v>0</v>
      </c>
      <c r="O34" s="37">
        <f t="shared" si="6"/>
        <v>131</v>
      </c>
      <c r="P34" s="36">
        <v>2</v>
      </c>
      <c r="Q34" s="36">
        <v>52</v>
      </c>
      <c r="R34" s="36">
        <v>2</v>
      </c>
      <c r="S34" s="36">
        <v>75</v>
      </c>
      <c r="T34" s="36">
        <v>0</v>
      </c>
      <c r="U34" s="37">
        <f t="shared" si="7"/>
        <v>225</v>
      </c>
      <c r="V34" s="36">
        <v>2</v>
      </c>
      <c r="W34" s="36">
        <v>89</v>
      </c>
      <c r="X34" s="36">
        <v>0</v>
      </c>
      <c r="Y34" s="36">
        <v>134</v>
      </c>
      <c r="Z34" s="36">
        <v>0</v>
      </c>
      <c r="AA34" s="37">
        <f t="shared" si="16"/>
        <v>207</v>
      </c>
      <c r="AB34" s="36">
        <v>1</v>
      </c>
      <c r="AC34" s="36">
        <v>84</v>
      </c>
      <c r="AD34" s="36">
        <v>0</v>
      </c>
      <c r="AE34" s="36">
        <v>122</v>
      </c>
      <c r="AF34" s="36">
        <v>0</v>
      </c>
      <c r="AG34" s="37">
        <f t="shared" si="17"/>
        <v>252</v>
      </c>
      <c r="AH34" s="36">
        <v>2</v>
      </c>
      <c r="AI34" s="36">
        <v>95</v>
      </c>
      <c r="AJ34" s="36">
        <v>0</v>
      </c>
      <c r="AK34" s="36">
        <v>155</v>
      </c>
      <c r="AL34" s="36">
        <v>0</v>
      </c>
    </row>
    <row r="35" spans="1:38" ht="51" outlineLevel="2" x14ac:dyDescent="0.2">
      <c r="A35" s="17" t="s">
        <v>20</v>
      </c>
      <c r="B35" s="18">
        <v>500803</v>
      </c>
      <c r="C35" s="18">
        <v>80301</v>
      </c>
      <c r="D35" s="20" t="s">
        <v>92</v>
      </c>
      <c r="E35" s="20">
        <v>1</v>
      </c>
      <c r="F35" s="20" t="s">
        <v>83</v>
      </c>
      <c r="G35" s="21" t="s">
        <v>23</v>
      </c>
      <c r="H35" s="34" t="s">
        <v>24</v>
      </c>
      <c r="I35" s="35">
        <f t="shared" si="10"/>
        <v>254</v>
      </c>
      <c r="J35" s="36">
        <f t="shared" si="11"/>
        <v>4</v>
      </c>
      <c r="K35" s="36">
        <f t="shared" si="12"/>
        <v>105</v>
      </c>
      <c r="L35" s="36">
        <f t="shared" si="13"/>
        <v>0</v>
      </c>
      <c r="M35" s="36">
        <f t="shared" si="14"/>
        <v>145</v>
      </c>
      <c r="N35" s="36">
        <f t="shared" si="15"/>
        <v>0</v>
      </c>
      <c r="O35" s="37">
        <f t="shared" si="6"/>
        <v>80</v>
      </c>
      <c r="P35" s="36">
        <v>3</v>
      </c>
      <c r="Q35" s="36">
        <v>31</v>
      </c>
      <c r="R35" s="36">
        <v>0</v>
      </c>
      <c r="S35" s="36">
        <v>46</v>
      </c>
      <c r="T35" s="36">
        <v>0</v>
      </c>
      <c r="U35" s="37">
        <f t="shared" si="7"/>
        <v>60</v>
      </c>
      <c r="V35" s="36">
        <v>1</v>
      </c>
      <c r="W35" s="36">
        <v>24</v>
      </c>
      <c r="X35" s="36">
        <v>0</v>
      </c>
      <c r="Y35" s="36">
        <v>35</v>
      </c>
      <c r="Z35" s="36">
        <v>0</v>
      </c>
      <c r="AA35" s="37">
        <f t="shared" si="16"/>
        <v>51</v>
      </c>
      <c r="AB35" s="36">
        <v>0</v>
      </c>
      <c r="AC35" s="36">
        <v>22</v>
      </c>
      <c r="AD35" s="36">
        <v>0</v>
      </c>
      <c r="AE35" s="36">
        <v>29</v>
      </c>
      <c r="AF35" s="36">
        <v>0</v>
      </c>
      <c r="AG35" s="37">
        <f t="shared" si="17"/>
        <v>63</v>
      </c>
      <c r="AH35" s="36">
        <v>0</v>
      </c>
      <c r="AI35" s="36">
        <v>28</v>
      </c>
      <c r="AJ35" s="36">
        <v>0</v>
      </c>
      <c r="AK35" s="36">
        <v>35</v>
      </c>
      <c r="AL35" s="36">
        <v>0</v>
      </c>
    </row>
    <row r="36" spans="1:38" ht="51" outlineLevel="2" x14ac:dyDescent="0.2">
      <c r="A36" s="17" t="s">
        <v>20</v>
      </c>
      <c r="B36" s="18">
        <v>500803</v>
      </c>
      <c r="C36" s="18">
        <v>80301</v>
      </c>
      <c r="D36" s="20" t="s">
        <v>92</v>
      </c>
      <c r="E36" s="20">
        <v>1</v>
      </c>
      <c r="F36" s="20" t="s">
        <v>83</v>
      </c>
      <c r="G36" s="21">
        <v>22</v>
      </c>
      <c r="H36" s="34" t="s">
        <v>25</v>
      </c>
      <c r="I36" s="35">
        <f t="shared" si="10"/>
        <v>0</v>
      </c>
      <c r="J36" s="36">
        <f t="shared" si="11"/>
        <v>0</v>
      </c>
      <c r="K36" s="36">
        <f t="shared" si="12"/>
        <v>0</v>
      </c>
      <c r="L36" s="36">
        <f t="shared" si="13"/>
        <v>0</v>
      </c>
      <c r="M36" s="36">
        <f t="shared" si="14"/>
        <v>0</v>
      </c>
      <c r="N36" s="36">
        <f t="shared" si="15"/>
        <v>0</v>
      </c>
      <c r="O36" s="37">
        <f t="shared" si="6"/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7">
        <f t="shared" si="7"/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7">
        <f t="shared" si="16"/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7">
        <f t="shared" si="17"/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</row>
    <row r="37" spans="1:38" ht="25.5" outlineLevel="2" x14ac:dyDescent="0.2">
      <c r="A37" s="17" t="s">
        <v>33</v>
      </c>
      <c r="B37" s="18">
        <v>500904</v>
      </c>
      <c r="C37" s="18">
        <v>90601</v>
      </c>
      <c r="D37" s="20" t="s">
        <v>93</v>
      </c>
      <c r="E37" s="20">
        <v>1</v>
      </c>
      <c r="F37" s="20" t="s">
        <v>83</v>
      </c>
      <c r="G37" s="21" t="s">
        <v>23</v>
      </c>
      <c r="H37" s="34" t="s">
        <v>24</v>
      </c>
      <c r="I37" s="35">
        <f t="shared" si="10"/>
        <v>50</v>
      </c>
      <c r="J37" s="36">
        <f t="shared" si="11"/>
        <v>1</v>
      </c>
      <c r="K37" s="36">
        <f t="shared" si="12"/>
        <v>25</v>
      </c>
      <c r="L37" s="36">
        <f t="shared" si="13"/>
        <v>0</v>
      </c>
      <c r="M37" s="36">
        <f t="shared" si="14"/>
        <v>24</v>
      </c>
      <c r="N37" s="36">
        <f t="shared" si="15"/>
        <v>0</v>
      </c>
      <c r="O37" s="37">
        <f t="shared" si="6"/>
        <v>12</v>
      </c>
      <c r="P37" s="36">
        <v>1</v>
      </c>
      <c r="Q37" s="36">
        <v>4</v>
      </c>
      <c r="R37" s="36">
        <v>0</v>
      </c>
      <c r="S37" s="36">
        <v>7</v>
      </c>
      <c r="T37" s="36">
        <v>0</v>
      </c>
      <c r="U37" s="37">
        <f t="shared" si="7"/>
        <v>12</v>
      </c>
      <c r="V37" s="36">
        <v>0</v>
      </c>
      <c r="W37" s="36">
        <v>7</v>
      </c>
      <c r="X37" s="36">
        <v>0</v>
      </c>
      <c r="Y37" s="36">
        <v>5</v>
      </c>
      <c r="Z37" s="36">
        <v>0</v>
      </c>
      <c r="AA37" s="37">
        <f t="shared" si="16"/>
        <v>11</v>
      </c>
      <c r="AB37" s="36">
        <v>0</v>
      </c>
      <c r="AC37" s="36">
        <v>6</v>
      </c>
      <c r="AD37" s="36">
        <v>0</v>
      </c>
      <c r="AE37" s="36">
        <v>5</v>
      </c>
      <c r="AF37" s="36">
        <v>0</v>
      </c>
      <c r="AG37" s="37">
        <f t="shared" si="17"/>
        <v>15</v>
      </c>
      <c r="AH37" s="36">
        <v>0</v>
      </c>
      <c r="AI37" s="36">
        <v>8</v>
      </c>
      <c r="AJ37" s="36">
        <v>0</v>
      </c>
      <c r="AK37" s="36">
        <v>7</v>
      </c>
      <c r="AL37" s="36">
        <v>0</v>
      </c>
    </row>
    <row r="38" spans="1:38" ht="25.5" outlineLevel="2" x14ac:dyDescent="0.2">
      <c r="A38" s="17" t="s">
        <v>33</v>
      </c>
      <c r="B38" s="18">
        <v>500904</v>
      </c>
      <c r="C38" s="18">
        <v>90601</v>
      </c>
      <c r="D38" s="20" t="s">
        <v>93</v>
      </c>
      <c r="E38" s="20">
        <v>1</v>
      </c>
      <c r="F38" s="20" t="s">
        <v>83</v>
      </c>
      <c r="G38" s="21">
        <v>22</v>
      </c>
      <c r="H38" s="34" t="s">
        <v>25</v>
      </c>
      <c r="I38" s="35">
        <f t="shared" si="10"/>
        <v>0</v>
      </c>
      <c r="J38" s="36">
        <f t="shared" si="11"/>
        <v>0</v>
      </c>
      <c r="K38" s="36">
        <f t="shared" si="12"/>
        <v>0</v>
      </c>
      <c r="L38" s="36">
        <f t="shared" si="13"/>
        <v>0</v>
      </c>
      <c r="M38" s="36">
        <f t="shared" si="14"/>
        <v>0</v>
      </c>
      <c r="N38" s="36">
        <f t="shared" si="15"/>
        <v>0</v>
      </c>
      <c r="O38" s="37">
        <f t="shared" si="6"/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f t="shared" si="7"/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7">
        <f t="shared" si="16"/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7">
        <f t="shared" si="17"/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</row>
    <row r="39" spans="1:38" ht="51" outlineLevel="2" x14ac:dyDescent="0.2">
      <c r="A39" s="17" t="s">
        <v>20</v>
      </c>
      <c r="B39" s="18">
        <v>501001</v>
      </c>
      <c r="C39" s="18">
        <v>100101</v>
      </c>
      <c r="D39" s="20" t="s">
        <v>30</v>
      </c>
      <c r="E39" s="20">
        <v>1</v>
      </c>
      <c r="F39" s="20" t="s">
        <v>83</v>
      </c>
      <c r="G39" s="21" t="s">
        <v>23</v>
      </c>
      <c r="H39" s="34" t="s">
        <v>24</v>
      </c>
      <c r="I39" s="35">
        <f t="shared" si="10"/>
        <v>19408</v>
      </c>
      <c r="J39" s="36">
        <f t="shared" si="11"/>
        <v>2957</v>
      </c>
      <c r="K39" s="36">
        <f t="shared" si="12"/>
        <v>3552</v>
      </c>
      <c r="L39" s="36">
        <f t="shared" si="13"/>
        <v>11</v>
      </c>
      <c r="M39" s="36">
        <f t="shared" si="14"/>
        <v>12874</v>
      </c>
      <c r="N39" s="36">
        <f t="shared" si="15"/>
        <v>14</v>
      </c>
      <c r="O39" s="37">
        <f t="shared" si="6"/>
        <v>4561</v>
      </c>
      <c r="P39" s="36">
        <v>761</v>
      </c>
      <c r="Q39" s="36">
        <v>1033</v>
      </c>
      <c r="R39" s="36">
        <v>5</v>
      </c>
      <c r="S39" s="36">
        <v>2757</v>
      </c>
      <c r="T39" s="36">
        <v>5</v>
      </c>
      <c r="U39" s="37">
        <f t="shared" si="7"/>
        <v>5605</v>
      </c>
      <c r="V39" s="36">
        <v>1256</v>
      </c>
      <c r="W39" s="36">
        <v>958</v>
      </c>
      <c r="X39" s="36">
        <v>3</v>
      </c>
      <c r="Y39" s="36">
        <v>3381</v>
      </c>
      <c r="Z39" s="36">
        <v>7</v>
      </c>
      <c r="AA39" s="37">
        <f t="shared" si="16"/>
        <v>4168</v>
      </c>
      <c r="AB39" s="36">
        <v>421</v>
      </c>
      <c r="AC39" s="36">
        <v>716</v>
      </c>
      <c r="AD39" s="36">
        <v>0</v>
      </c>
      <c r="AE39" s="36">
        <v>3030</v>
      </c>
      <c r="AF39" s="36">
        <v>1</v>
      </c>
      <c r="AG39" s="37">
        <f t="shared" si="17"/>
        <v>5074</v>
      </c>
      <c r="AH39" s="36">
        <v>519</v>
      </c>
      <c r="AI39" s="36">
        <v>845</v>
      </c>
      <c r="AJ39" s="36">
        <v>3</v>
      </c>
      <c r="AK39" s="36">
        <v>3706</v>
      </c>
      <c r="AL39" s="36">
        <v>1</v>
      </c>
    </row>
    <row r="40" spans="1:38" ht="51" outlineLevel="2" x14ac:dyDescent="0.2">
      <c r="A40" s="17" t="s">
        <v>20</v>
      </c>
      <c r="B40" s="18">
        <v>501001</v>
      </c>
      <c r="C40" s="18">
        <v>100101</v>
      </c>
      <c r="D40" s="20" t="s">
        <v>30</v>
      </c>
      <c r="E40" s="20">
        <v>1</v>
      </c>
      <c r="F40" s="20" t="s">
        <v>83</v>
      </c>
      <c r="G40" s="21">
        <v>22</v>
      </c>
      <c r="H40" s="34" t="s">
        <v>25</v>
      </c>
      <c r="I40" s="35">
        <f t="shared" si="10"/>
        <v>898</v>
      </c>
      <c r="J40" s="36">
        <f t="shared" si="11"/>
        <v>101</v>
      </c>
      <c r="K40" s="36">
        <f t="shared" si="12"/>
        <v>164</v>
      </c>
      <c r="L40" s="36">
        <f t="shared" si="13"/>
        <v>0</v>
      </c>
      <c r="M40" s="36">
        <f t="shared" si="14"/>
        <v>633</v>
      </c>
      <c r="N40" s="36">
        <f t="shared" si="15"/>
        <v>0</v>
      </c>
      <c r="O40" s="37">
        <f t="shared" si="6"/>
        <v>348</v>
      </c>
      <c r="P40" s="36">
        <v>39</v>
      </c>
      <c r="Q40" s="36">
        <v>63</v>
      </c>
      <c r="R40" s="36">
        <v>0</v>
      </c>
      <c r="S40" s="36">
        <v>246</v>
      </c>
      <c r="T40" s="36">
        <v>0</v>
      </c>
      <c r="U40" s="37">
        <f t="shared" si="7"/>
        <v>279</v>
      </c>
      <c r="V40" s="36">
        <v>30</v>
      </c>
      <c r="W40" s="36">
        <v>51</v>
      </c>
      <c r="X40" s="36">
        <v>0</v>
      </c>
      <c r="Y40" s="36">
        <v>198</v>
      </c>
      <c r="Z40" s="36">
        <v>0</v>
      </c>
      <c r="AA40" s="37">
        <f t="shared" si="16"/>
        <v>116</v>
      </c>
      <c r="AB40" s="36">
        <v>14</v>
      </c>
      <c r="AC40" s="36">
        <v>23</v>
      </c>
      <c r="AD40" s="36">
        <v>0</v>
      </c>
      <c r="AE40" s="36">
        <v>79</v>
      </c>
      <c r="AF40" s="36">
        <v>0</v>
      </c>
      <c r="AG40" s="37">
        <f t="shared" si="17"/>
        <v>155</v>
      </c>
      <c r="AH40" s="36">
        <v>18</v>
      </c>
      <c r="AI40" s="36">
        <v>27</v>
      </c>
      <c r="AJ40" s="36">
        <v>0</v>
      </c>
      <c r="AK40" s="36">
        <v>110</v>
      </c>
      <c r="AL40" s="36">
        <v>0</v>
      </c>
    </row>
    <row r="41" spans="1:38" ht="51" outlineLevel="2" x14ac:dyDescent="0.2">
      <c r="A41" s="17" t="s">
        <v>20</v>
      </c>
      <c r="B41" s="18">
        <v>501006</v>
      </c>
      <c r="C41" s="18">
        <v>100601</v>
      </c>
      <c r="D41" s="20" t="s">
        <v>94</v>
      </c>
      <c r="E41" s="20">
        <v>1</v>
      </c>
      <c r="F41" s="20" t="s">
        <v>83</v>
      </c>
      <c r="G41" s="21" t="s">
        <v>23</v>
      </c>
      <c r="H41" s="34" t="s">
        <v>24</v>
      </c>
      <c r="I41" s="35">
        <f t="shared" si="10"/>
        <v>440</v>
      </c>
      <c r="J41" s="36">
        <f t="shared" si="11"/>
        <v>113</v>
      </c>
      <c r="K41" s="36">
        <f t="shared" si="12"/>
        <v>144</v>
      </c>
      <c r="L41" s="36">
        <f t="shared" si="13"/>
        <v>1</v>
      </c>
      <c r="M41" s="36">
        <f t="shared" si="14"/>
        <v>182</v>
      </c>
      <c r="N41" s="36">
        <f t="shared" si="15"/>
        <v>0</v>
      </c>
      <c r="O41" s="37">
        <f t="shared" si="6"/>
        <v>80</v>
      </c>
      <c r="P41" s="36">
        <v>16</v>
      </c>
      <c r="Q41" s="36">
        <v>25</v>
      </c>
      <c r="R41" s="36">
        <v>1</v>
      </c>
      <c r="S41" s="36">
        <v>38</v>
      </c>
      <c r="T41" s="36">
        <v>0</v>
      </c>
      <c r="U41" s="37">
        <f t="shared" si="7"/>
        <v>118</v>
      </c>
      <c r="V41" s="36">
        <v>31</v>
      </c>
      <c r="W41" s="36">
        <v>38</v>
      </c>
      <c r="X41" s="36">
        <v>0</v>
      </c>
      <c r="Y41" s="36">
        <v>49</v>
      </c>
      <c r="Z41" s="36">
        <v>0</v>
      </c>
      <c r="AA41" s="37">
        <f t="shared" si="16"/>
        <v>109</v>
      </c>
      <c r="AB41" s="36">
        <v>31</v>
      </c>
      <c r="AC41" s="36">
        <v>38</v>
      </c>
      <c r="AD41" s="36">
        <v>0</v>
      </c>
      <c r="AE41" s="36">
        <v>40</v>
      </c>
      <c r="AF41" s="36">
        <v>0</v>
      </c>
      <c r="AG41" s="37">
        <f t="shared" si="17"/>
        <v>133</v>
      </c>
      <c r="AH41" s="36">
        <v>35</v>
      </c>
      <c r="AI41" s="36">
        <v>43</v>
      </c>
      <c r="AJ41" s="36">
        <v>0</v>
      </c>
      <c r="AK41" s="36">
        <v>55</v>
      </c>
      <c r="AL41" s="36">
        <v>0</v>
      </c>
    </row>
    <row r="42" spans="1:38" ht="51" outlineLevel="2" x14ac:dyDescent="0.2">
      <c r="A42" s="17" t="s">
        <v>20</v>
      </c>
      <c r="B42" s="18">
        <v>501006</v>
      </c>
      <c r="C42" s="18">
        <v>100601</v>
      </c>
      <c r="D42" s="20" t="s">
        <v>94</v>
      </c>
      <c r="E42" s="20">
        <v>1</v>
      </c>
      <c r="F42" s="20" t="s">
        <v>83</v>
      </c>
      <c r="G42" s="21">
        <v>22</v>
      </c>
      <c r="H42" s="34" t="s">
        <v>25</v>
      </c>
      <c r="I42" s="35">
        <f t="shared" si="10"/>
        <v>0</v>
      </c>
      <c r="J42" s="36">
        <f t="shared" si="11"/>
        <v>0</v>
      </c>
      <c r="K42" s="36">
        <f t="shared" si="12"/>
        <v>0</v>
      </c>
      <c r="L42" s="36">
        <f t="shared" si="13"/>
        <v>0</v>
      </c>
      <c r="M42" s="36">
        <f t="shared" si="14"/>
        <v>0</v>
      </c>
      <c r="N42" s="36">
        <f t="shared" si="15"/>
        <v>0</v>
      </c>
      <c r="O42" s="37">
        <f t="shared" si="6"/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7">
        <f t="shared" si="7"/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7">
        <f t="shared" si="16"/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7">
        <f t="shared" si="17"/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</row>
    <row r="43" spans="1:38" ht="51" outlineLevel="2" x14ac:dyDescent="0.2">
      <c r="A43" s="17" t="s">
        <v>20</v>
      </c>
      <c r="B43" s="18">
        <v>501101</v>
      </c>
      <c r="C43" s="18">
        <v>110101</v>
      </c>
      <c r="D43" s="20" t="s">
        <v>95</v>
      </c>
      <c r="E43" s="20">
        <v>1</v>
      </c>
      <c r="F43" s="20" t="s">
        <v>83</v>
      </c>
      <c r="G43" s="21" t="s">
        <v>23</v>
      </c>
      <c r="H43" s="34" t="s">
        <v>24</v>
      </c>
      <c r="I43" s="35">
        <f t="shared" si="10"/>
        <v>6287</v>
      </c>
      <c r="J43" s="36">
        <f t="shared" si="11"/>
        <v>22</v>
      </c>
      <c r="K43" s="36">
        <f t="shared" si="12"/>
        <v>5058</v>
      </c>
      <c r="L43" s="36">
        <f t="shared" si="13"/>
        <v>0</v>
      </c>
      <c r="M43" s="36">
        <f t="shared" si="14"/>
        <v>1207</v>
      </c>
      <c r="N43" s="36">
        <f t="shared" si="15"/>
        <v>0</v>
      </c>
      <c r="O43" s="37">
        <f t="shared" si="6"/>
        <v>1569</v>
      </c>
      <c r="P43" s="36">
        <v>4</v>
      </c>
      <c r="Q43" s="36">
        <v>1300</v>
      </c>
      <c r="R43" s="36">
        <v>0</v>
      </c>
      <c r="S43" s="36">
        <v>265</v>
      </c>
      <c r="T43" s="36">
        <v>0</v>
      </c>
      <c r="U43" s="37">
        <f t="shared" si="7"/>
        <v>1573</v>
      </c>
      <c r="V43" s="36">
        <v>10</v>
      </c>
      <c r="W43" s="36">
        <v>1249</v>
      </c>
      <c r="X43" s="36">
        <v>0</v>
      </c>
      <c r="Y43" s="36">
        <v>314</v>
      </c>
      <c r="Z43" s="36">
        <v>0</v>
      </c>
      <c r="AA43" s="37">
        <f t="shared" si="16"/>
        <v>1418</v>
      </c>
      <c r="AB43" s="36">
        <v>4</v>
      </c>
      <c r="AC43" s="36">
        <v>1129</v>
      </c>
      <c r="AD43" s="36">
        <v>0</v>
      </c>
      <c r="AE43" s="36">
        <v>285</v>
      </c>
      <c r="AF43" s="36">
        <v>0</v>
      </c>
      <c r="AG43" s="37">
        <f t="shared" si="17"/>
        <v>1727</v>
      </c>
      <c r="AH43" s="36">
        <v>4</v>
      </c>
      <c r="AI43" s="36">
        <v>1380</v>
      </c>
      <c r="AJ43" s="36">
        <v>0</v>
      </c>
      <c r="AK43" s="36">
        <v>343</v>
      </c>
      <c r="AL43" s="36">
        <v>0</v>
      </c>
    </row>
    <row r="44" spans="1:38" ht="51" outlineLevel="2" x14ac:dyDescent="0.2">
      <c r="A44" s="17" t="s">
        <v>20</v>
      </c>
      <c r="B44" s="18">
        <v>501101</v>
      </c>
      <c r="C44" s="18">
        <v>110101</v>
      </c>
      <c r="D44" s="20" t="s">
        <v>95</v>
      </c>
      <c r="E44" s="20">
        <v>1</v>
      </c>
      <c r="F44" s="20" t="s">
        <v>83</v>
      </c>
      <c r="G44" s="21">
        <v>22</v>
      </c>
      <c r="H44" s="34" t="s">
        <v>25</v>
      </c>
      <c r="I44" s="35">
        <f t="shared" si="10"/>
        <v>1</v>
      </c>
      <c r="J44" s="36">
        <f t="shared" si="11"/>
        <v>0</v>
      </c>
      <c r="K44" s="36">
        <f t="shared" si="12"/>
        <v>1</v>
      </c>
      <c r="L44" s="36">
        <f t="shared" si="13"/>
        <v>0</v>
      </c>
      <c r="M44" s="36">
        <f t="shared" si="14"/>
        <v>0</v>
      </c>
      <c r="N44" s="36">
        <f t="shared" si="15"/>
        <v>0</v>
      </c>
      <c r="O44" s="37">
        <f t="shared" si="6"/>
        <v>1</v>
      </c>
      <c r="P44" s="36">
        <v>0</v>
      </c>
      <c r="Q44" s="36">
        <v>1</v>
      </c>
      <c r="R44" s="36">
        <v>0</v>
      </c>
      <c r="S44" s="36">
        <v>0</v>
      </c>
      <c r="T44" s="36">
        <v>0</v>
      </c>
      <c r="U44" s="37">
        <f t="shared" si="7"/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7">
        <f t="shared" si="16"/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7">
        <f t="shared" si="17"/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</row>
    <row r="45" spans="1:38" ht="51" outlineLevel="2" x14ac:dyDescent="0.2">
      <c r="A45" s="17" t="s">
        <v>20</v>
      </c>
      <c r="B45" s="18">
        <v>501301</v>
      </c>
      <c r="C45" s="18">
        <v>130101</v>
      </c>
      <c r="D45" s="20" t="s">
        <v>96</v>
      </c>
      <c r="E45" s="20">
        <v>1</v>
      </c>
      <c r="F45" s="20" t="s">
        <v>83</v>
      </c>
      <c r="G45" s="21" t="s">
        <v>23</v>
      </c>
      <c r="H45" s="34" t="s">
        <v>24</v>
      </c>
      <c r="I45" s="35">
        <f t="shared" si="10"/>
        <v>8447</v>
      </c>
      <c r="J45" s="36">
        <f t="shared" si="11"/>
        <v>362</v>
      </c>
      <c r="K45" s="36">
        <f t="shared" si="12"/>
        <v>276</v>
      </c>
      <c r="L45" s="36">
        <f t="shared" si="13"/>
        <v>16</v>
      </c>
      <c r="M45" s="36">
        <f t="shared" si="14"/>
        <v>7773</v>
      </c>
      <c r="N45" s="36">
        <f t="shared" si="15"/>
        <v>20</v>
      </c>
      <c r="O45" s="37">
        <f t="shared" si="6"/>
        <v>2087</v>
      </c>
      <c r="P45" s="36">
        <v>90</v>
      </c>
      <c r="Q45" s="36">
        <v>66</v>
      </c>
      <c r="R45" s="36">
        <v>4</v>
      </c>
      <c r="S45" s="36">
        <v>1926</v>
      </c>
      <c r="T45" s="36">
        <v>1</v>
      </c>
      <c r="U45" s="37">
        <f t="shared" si="7"/>
        <v>2083</v>
      </c>
      <c r="V45" s="36">
        <v>134</v>
      </c>
      <c r="W45" s="36">
        <v>106</v>
      </c>
      <c r="X45" s="36">
        <v>4</v>
      </c>
      <c r="Y45" s="36">
        <v>1833</v>
      </c>
      <c r="Z45" s="36">
        <v>6</v>
      </c>
      <c r="AA45" s="37">
        <f t="shared" si="16"/>
        <v>1929</v>
      </c>
      <c r="AB45" s="36">
        <v>64</v>
      </c>
      <c r="AC45" s="36">
        <v>52</v>
      </c>
      <c r="AD45" s="36">
        <v>4</v>
      </c>
      <c r="AE45" s="36">
        <v>1803</v>
      </c>
      <c r="AF45" s="36">
        <v>6</v>
      </c>
      <c r="AG45" s="37">
        <f t="shared" si="17"/>
        <v>2348</v>
      </c>
      <c r="AH45" s="36">
        <v>74</v>
      </c>
      <c r="AI45" s="36">
        <v>52</v>
      </c>
      <c r="AJ45" s="36">
        <v>4</v>
      </c>
      <c r="AK45" s="36">
        <v>2211</v>
      </c>
      <c r="AL45" s="36">
        <v>7</v>
      </c>
    </row>
    <row r="46" spans="1:38" ht="51" outlineLevel="2" x14ac:dyDescent="0.2">
      <c r="A46" s="17" t="s">
        <v>20</v>
      </c>
      <c r="B46" s="18">
        <v>501301</v>
      </c>
      <c r="C46" s="18">
        <v>130101</v>
      </c>
      <c r="D46" s="20" t="s">
        <v>96</v>
      </c>
      <c r="E46" s="20">
        <v>1</v>
      </c>
      <c r="F46" s="20" t="s">
        <v>83</v>
      </c>
      <c r="G46" s="21">
        <v>22</v>
      </c>
      <c r="H46" s="34" t="s">
        <v>25</v>
      </c>
      <c r="I46" s="35">
        <f t="shared" si="10"/>
        <v>5</v>
      </c>
      <c r="J46" s="36">
        <f t="shared" si="11"/>
        <v>0</v>
      </c>
      <c r="K46" s="36">
        <f t="shared" si="12"/>
        <v>0</v>
      </c>
      <c r="L46" s="36">
        <f t="shared" si="13"/>
        <v>0</v>
      </c>
      <c r="M46" s="36">
        <f t="shared" si="14"/>
        <v>5</v>
      </c>
      <c r="N46" s="36">
        <f t="shared" si="15"/>
        <v>0</v>
      </c>
      <c r="O46" s="37">
        <f t="shared" si="6"/>
        <v>5</v>
      </c>
      <c r="P46" s="36">
        <v>0</v>
      </c>
      <c r="Q46" s="36">
        <v>0</v>
      </c>
      <c r="R46" s="36">
        <v>0</v>
      </c>
      <c r="S46" s="36">
        <v>5</v>
      </c>
      <c r="T46" s="36">
        <v>0</v>
      </c>
      <c r="U46" s="37">
        <f t="shared" si="7"/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7">
        <f t="shared" si="16"/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7">
        <f t="shared" si="17"/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</row>
    <row r="47" spans="1:38" ht="51" outlineLevel="2" x14ac:dyDescent="0.2">
      <c r="A47" s="17" t="s">
        <v>20</v>
      </c>
      <c r="B47" s="18">
        <v>501401</v>
      </c>
      <c r="C47" s="18">
        <v>140101</v>
      </c>
      <c r="D47" s="20" t="s">
        <v>97</v>
      </c>
      <c r="E47" s="20">
        <v>1</v>
      </c>
      <c r="F47" s="20" t="s">
        <v>83</v>
      </c>
      <c r="G47" s="21" t="s">
        <v>23</v>
      </c>
      <c r="H47" s="34" t="s">
        <v>24</v>
      </c>
      <c r="I47" s="35">
        <f t="shared" si="10"/>
        <v>7825</v>
      </c>
      <c r="J47" s="36">
        <f t="shared" si="11"/>
        <v>1206</v>
      </c>
      <c r="K47" s="36">
        <f t="shared" si="12"/>
        <v>6015</v>
      </c>
      <c r="L47" s="36">
        <f t="shared" si="13"/>
        <v>12</v>
      </c>
      <c r="M47" s="36">
        <f t="shared" si="14"/>
        <v>583</v>
      </c>
      <c r="N47" s="36">
        <f t="shared" si="15"/>
        <v>9</v>
      </c>
      <c r="O47" s="37">
        <f t="shared" si="6"/>
        <v>1798</v>
      </c>
      <c r="P47" s="36">
        <v>290</v>
      </c>
      <c r="Q47" s="36">
        <v>1338</v>
      </c>
      <c r="R47" s="36">
        <v>3</v>
      </c>
      <c r="S47" s="36">
        <v>165</v>
      </c>
      <c r="T47" s="36">
        <v>2</v>
      </c>
      <c r="U47" s="37">
        <f t="shared" si="7"/>
        <v>2205</v>
      </c>
      <c r="V47" s="36">
        <v>345</v>
      </c>
      <c r="W47" s="36">
        <v>1746</v>
      </c>
      <c r="X47" s="36">
        <v>3</v>
      </c>
      <c r="Y47" s="36">
        <v>110</v>
      </c>
      <c r="Z47" s="36">
        <v>1</v>
      </c>
      <c r="AA47" s="37">
        <f t="shared" si="16"/>
        <v>1724</v>
      </c>
      <c r="AB47" s="36">
        <v>258</v>
      </c>
      <c r="AC47" s="36">
        <v>1322</v>
      </c>
      <c r="AD47" s="36">
        <v>3</v>
      </c>
      <c r="AE47" s="36">
        <v>138</v>
      </c>
      <c r="AF47" s="36">
        <v>3</v>
      </c>
      <c r="AG47" s="37">
        <f t="shared" si="17"/>
        <v>2098</v>
      </c>
      <c r="AH47" s="36">
        <v>313</v>
      </c>
      <c r="AI47" s="36">
        <v>1609</v>
      </c>
      <c r="AJ47" s="36">
        <v>3</v>
      </c>
      <c r="AK47" s="36">
        <v>170</v>
      </c>
      <c r="AL47" s="36">
        <v>3</v>
      </c>
    </row>
    <row r="48" spans="1:38" ht="51" outlineLevel="2" x14ac:dyDescent="0.2">
      <c r="A48" s="17" t="s">
        <v>20</v>
      </c>
      <c r="B48" s="18">
        <v>501401</v>
      </c>
      <c r="C48" s="18">
        <v>140101</v>
      </c>
      <c r="D48" s="20" t="s">
        <v>97</v>
      </c>
      <c r="E48" s="20">
        <v>1</v>
      </c>
      <c r="F48" s="20" t="s">
        <v>83</v>
      </c>
      <c r="G48" s="21">
        <v>22</v>
      </c>
      <c r="H48" s="34" t="s">
        <v>25</v>
      </c>
      <c r="I48" s="35">
        <f t="shared" si="10"/>
        <v>1</v>
      </c>
      <c r="J48" s="36">
        <f t="shared" si="11"/>
        <v>0</v>
      </c>
      <c r="K48" s="36">
        <f t="shared" si="12"/>
        <v>1</v>
      </c>
      <c r="L48" s="36">
        <f t="shared" si="13"/>
        <v>0</v>
      </c>
      <c r="M48" s="36">
        <f t="shared" si="14"/>
        <v>0</v>
      </c>
      <c r="N48" s="36">
        <f t="shared" si="15"/>
        <v>0</v>
      </c>
      <c r="O48" s="37">
        <f t="shared" si="6"/>
        <v>1</v>
      </c>
      <c r="P48" s="36">
        <v>0</v>
      </c>
      <c r="Q48" s="36">
        <v>1</v>
      </c>
      <c r="R48" s="36">
        <v>0</v>
      </c>
      <c r="S48" s="36">
        <v>0</v>
      </c>
      <c r="T48" s="36">
        <v>0</v>
      </c>
      <c r="U48" s="37">
        <f t="shared" si="7"/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7">
        <f t="shared" si="16"/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7">
        <f t="shared" si="17"/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</row>
    <row r="49" spans="1:38" ht="51" outlineLevel="2" x14ac:dyDescent="0.2">
      <c r="A49" s="17" t="s">
        <v>20</v>
      </c>
      <c r="B49" s="18">
        <v>501402</v>
      </c>
      <c r="C49" s="18">
        <v>140201</v>
      </c>
      <c r="D49" s="20" t="s">
        <v>98</v>
      </c>
      <c r="E49" s="20">
        <v>1</v>
      </c>
      <c r="F49" s="20" t="s">
        <v>83</v>
      </c>
      <c r="G49" s="21" t="s">
        <v>23</v>
      </c>
      <c r="H49" s="34" t="s">
        <v>24</v>
      </c>
      <c r="I49" s="35">
        <f t="shared" si="10"/>
        <v>6387</v>
      </c>
      <c r="J49" s="36">
        <f t="shared" si="11"/>
        <v>219</v>
      </c>
      <c r="K49" s="36">
        <f t="shared" si="12"/>
        <v>5475</v>
      </c>
      <c r="L49" s="36">
        <f t="shared" si="13"/>
        <v>7</v>
      </c>
      <c r="M49" s="36">
        <f t="shared" si="14"/>
        <v>665</v>
      </c>
      <c r="N49" s="36">
        <f t="shared" si="15"/>
        <v>21</v>
      </c>
      <c r="O49" s="37">
        <f t="shared" si="6"/>
        <v>1521</v>
      </c>
      <c r="P49" s="36">
        <v>44</v>
      </c>
      <c r="Q49" s="36">
        <v>1284</v>
      </c>
      <c r="R49" s="36">
        <v>2</v>
      </c>
      <c r="S49" s="36">
        <v>186</v>
      </c>
      <c r="T49" s="36">
        <v>5</v>
      </c>
      <c r="U49" s="37">
        <f t="shared" si="7"/>
        <v>1635</v>
      </c>
      <c r="V49" s="36">
        <v>59</v>
      </c>
      <c r="W49" s="36">
        <v>1411</v>
      </c>
      <c r="X49" s="36">
        <v>2</v>
      </c>
      <c r="Y49" s="36">
        <v>158</v>
      </c>
      <c r="Z49" s="36">
        <v>5</v>
      </c>
      <c r="AA49" s="37">
        <f t="shared" si="16"/>
        <v>1457</v>
      </c>
      <c r="AB49" s="36">
        <v>54</v>
      </c>
      <c r="AC49" s="36">
        <v>1249</v>
      </c>
      <c r="AD49" s="36">
        <v>1</v>
      </c>
      <c r="AE49" s="36">
        <v>148</v>
      </c>
      <c r="AF49" s="36">
        <v>5</v>
      </c>
      <c r="AG49" s="37">
        <f t="shared" si="17"/>
        <v>1774</v>
      </c>
      <c r="AH49" s="36">
        <v>62</v>
      </c>
      <c r="AI49" s="36">
        <v>1531</v>
      </c>
      <c r="AJ49" s="36">
        <v>2</v>
      </c>
      <c r="AK49" s="36">
        <v>173</v>
      </c>
      <c r="AL49" s="36">
        <v>6</v>
      </c>
    </row>
    <row r="50" spans="1:38" ht="51" outlineLevel="2" x14ac:dyDescent="0.2">
      <c r="A50" s="17" t="s">
        <v>20</v>
      </c>
      <c r="B50" s="18">
        <v>501402</v>
      </c>
      <c r="C50" s="18">
        <v>140201</v>
      </c>
      <c r="D50" s="20" t="s">
        <v>98</v>
      </c>
      <c r="E50" s="20">
        <v>1</v>
      </c>
      <c r="F50" s="20" t="s">
        <v>83</v>
      </c>
      <c r="G50" s="21">
        <v>22</v>
      </c>
      <c r="H50" s="34" t="s">
        <v>25</v>
      </c>
      <c r="I50" s="35">
        <f t="shared" si="10"/>
        <v>1</v>
      </c>
      <c r="J50" s="36">
        <f t="shared" si="11"/>
        <v>0</v>
      </c>
      <c r="K50" s="36">
        <f t="shared" si="12"/>
        <v>1</v>
      </c>
      <c r="L50" s="36">
        <f t="shared" si="13"/>
        <v>0</v>
      </c>
      <c r="M50" s="36">
        <f t="shared" si="14"/>
        <v>0</v>
      </c>
      <c r="N50" s="36">
        <f t="shared" si="15"/>
        <v>0</v>
      </c>
      <c r="O50" s="37">
        <f t="shared" si="6"/>
        <v>1</v>
      </c>
      <c r="P50" s="36">
        <v>0</v>
      </c>
      <c r="Q50" s="36">
        <v>1</v>
      </c>
      <c r="R50" s="36">
        <v>0</v>
      </c>
      <c r="S50" s="36">
        <v>0</v>
      </c>
      <c r="T50" s="36">
        <v>0</v>
      </c>
      <c r="U50" s="37">
        <f t="shared" si="7"/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7">
        <f t="shared" si="16"/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7">
        <f t="shared" si="17"/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</row>
    <row r="51" spans="1:38" ht="51" outlineLevel="2" x14ac:dyDescent="0.2">
      <c r="A51" s="17" t="s">
        <v>20</v>
      </c>
      <c r="B51" s="18">
        <v>501501</v>
      </c>
      <c r="C51" s="18">
        <v>150101</v>
      </c>
      <c r="D51" s="20" t="s">
        <v>31</v>
      </c>
      <c r="E51" s="20">
        <v>1</v>
      </c>
      <c r="F51" s="20" t="s">
        <v>83</v>
      </c>
      <c r="G51" s="21" t="s">
        <v>23</v>
      </c>
      <c r="H51" s="34" t="s">
        <v>24</v>
      </c>
      <c r="I51" s="35">
        <f t="shared" si="10"/>
        <v>30198</v>
      </c>
      <c r="J51" s="36">
        <f t="shared" si="11"/>
        <v>24167</v>
      </c>
      <c r="K51" s="36">
        <f t="shared" si="12"/>
        <v>2228</v>
      </c>
      <c r="L51" s="36">
        <f t="shared" si="13"/>
        <v>102</v>
      </c>
      <c r="M51" s="36">
        <f t="shared" si="14"/>
        <v>3636</v>
      </c>
      <c r="N51" s="36">
        <f t="shared" si="15"/>
        <v>65</v>
      </c>
      <c r="O51" s="37">
        <f t="shared" si="6"/>
        <v>8197</v>
      </c>
      <c r="P51" s="36">
        <v>6391</v>
      </c>
      <c r="Q51" s="36">
        <v>617</v>
      </c>
      <c r="R51" s="36">
        <v>46</v>
      </c>
      <c r="S51" s="36">
        <v>1123</v>
      </c>
      <c r="T51" s="36">
        <v>20</v>
      </c>
      <c r="U51" s="37">
        <f t="shared" si="7"/>
        <v>7708</v>
      </c>
      <c r="V51" s="36">
        <v>6214</v>
      </c>
      <c r="W51" s="36">
        <v>543</v>
      </c>
      <c r="X51" s="36">
        <v>21</v>
      </c>
      <c r="Y51" s="36">
        <v>913</v>
      </c>
      <c r="Z51" s="36">
        <v>17</v>
      </c>
      <c r="AA51" s="37">
        <f t="shared" si="16"/>
        <v>6852</v>
      </c>
      <c r="AB51" s="36">
        <v>5658</v>
      </c>
      <c r="AC51" s="36">
        <v>462</v>
      </c>
      <c r="AD51" s="36">
        <v>8</v>
      </c>
      <c r="AE51" s="36">
        <v>718</v>
      </c>
      <c r="AF51" s="36">
        <v>6</v>
      </c>
      <c r="AG51" s="37">
        <f t="shared" si="17"/>
        <v>7441</v>
      </c>
      <c r="AH51" s="36">
        <v>5904</v>
      </c>
      <c r="AI51" s="36">
        <v>606</v>
      </c>
      <c r="AJ51" s="36">
        <v>27</v>
      </c>
      <c r="AK51" s="36">
        <v>882</v>
      </c>
      <c r="AL51" s="36">
        <v>22</v>
      </c>
    </row>
    <row r="52" spans="1:38" ht="51" outlineLevel="2" x14ac:dyDescent="0.2">
      <c r="A52" s="17" t="s">
        <v>20</v>
      </c>
      <c r="B52" s="18">
        <v>501501</v>
      </c>
      <c r="C52" s="18">
        <v>150101</v>
      </c>
      <c r="D52" s="20" t="s">
        <v>31</v>
      </c>
      <c r="E52" s="20">
        <v>1</v>
      </c>
      <c r="F52" s="20" t="s">
        <v>83</v>
      </c>
      <c r="G52" s="21">
        <v>22</v>
      </c>
      <c r="H52" s="34" t="s">
        <v>25</v>
      </c>
      <c r="I52" s="35">
        <f t="shared" si="10"/>
        <v>2400</v>
      </c>
      <c r="J52" s="36">
        <f t="shared" si="11"/>
        <v>1927</v>
      </c>
      <c r="K52" s="36">
        <f t="shared" si="12"/>
        <v>173</v>
      </c>
      <c r="L52" s="36">
        <f t="shared" si="13"/>
        <v>5</v>
      </c>
      <c r="M52" s="36">
        <f t="shared" si="14"/>
        <v>291</v>
      </c>
      <c r="N52" s="36">
        <f t="shared" si="15"/>
        <v>4</v>
      </c>
      <c r="O52" s="37">
        <f t="shared" si="6"/>
        <v>944</v>
      </c>
      <c r="P52" s="36">
        <v>761</v>
      </c>
      <c r="Q52" s="36">
        <v>65</v>
      </c>
      <c r="R52" s="36">
        <v>2</v>
      </c>
      <c r="S52" s="36">
        <v>114</v>
      </c>
      <c r="T52" s="36">
        <v>2</v>
      </c>
      <c r="U52" s="37">
        <f t="shared" si="7"/>
        <v>477</v>
      </c>
      <c r="V52" s="36">
        <v>385</v>
      </c>
      <c r="W52" s="36">
        <v>37</v>
      </c>
      <c r="X52" s="36">
        <v>1</v>
      </c>
      <c r="Y52" s="36">
        <v>54</v>
      </c>
      <c r="Z52" s="36">
        <v>0</v>
      </c>
      <c r="AA52" s="37">
        <f t="shared" si="16"/>
        <v>429</v>
      </c>
      <c r="AB52" s="36">
        <v>344</v>
      </c>
      <c r="AC52" s="36">
        <v>31</v>
      </c>
      <c r="AD52" s="36">
        <v>1</v>
      </c>
      <c r="AE52" s="36">
        <v>52</v>
      </c>
      <c r="AF52" s="36">
        <v>1</v>
      </c>
      <c r="AG52" s="37">
        <f t="shared" si="17"/>
        <v>550</v>
      </c>
      <c r="AH52" s="36">
        <v>437</v>
      </c>
      <c r="AI52" s="36">
        <v>40</v>
      </c>
      <c r="AJ52" s="36">
        <v>1</v>
      </c>
      <c r="AK52" s="36">
        <v>71</v>
      </c>
      <c r="AL52" s="36">
        <v>1</v>
      </c>
    </row>
    <row r="53" spans="1:38" ht="51" outlineLevel="2" x14ac:dyDescent="0.2">
      <c r="A53" s="17" t="s">
        <v>20</v>
      </c>
      <c r="B53" s="18">
        <v>501506</v>
      </c>
      <c r="C53" s="18">
        <v>150701</v>
      </c>
      <c r="D53" s="20" t="s">
        <v>99</v>
      </c>
      <c r="E53" s="20">
        <v>1</v>
      </c>
      <c r="F53" s="20" t="s">
        <v>83</v>
      </c>
      <c r="G53" s="21" t="s">
        <v>23</v>
      </c>
      <c r="H53" s="34" t="s">
        <v>24</v>
      </c>
      <c r="I53" s="35">
        <f t="shared" si="10"/>
        <v>850</v>
      </c>
      <c r="J53" s="36">
        <f t="shared" si="11"/>
        <v>591</v>
      </c>
      <c r="K53" s="36">
        <f t="shared" si="12"/>
        <v>147</v>
      </c>
      <c r="L53" s="36">
        <f t="shared" si="13"/>
        <v>1</v>
      </c>
      <c r="M53" s="36">
        <f t="shared" si="14"/>
        <v>110</v>
      </c>
      <c r="N53" s="36">
        <f t="shared" si="15"/>
        <v>1</v>
      </c>
      <c r="O53" s="37">
        <f t="shared" si="6"/>
        <v>204</v>
      </c>
      <c r="P53" s="36">
        <v>85</v>
      </c>
      <c r="Q53" s="36">
        <v>69</v>
      </c>
      <c r="R53" s="36">
        <v>0</v>
      </c>
      <c r="S53" s="36">
        <v>49</v>
      </c>
      <c r="T53" s="36">
        <v>1</v>
      </c>
      <c r="U53" s="37">
        <f t="shared" si="7"/>
        <v>216</v>
      </c>
      <c r="V53" s="36">
        <v>159</v>
      </c>
      <c r="W53" s="36">
        <v>26</v>
      </c>
      <c r="X53" s="36">
        <v>1</v>
      </c>
      <c r="Y53" s="36">
        <v>30</v>
      </c>
      <c r="Z53" s="36">
        <v>0</v>
      </c>
      <c r="AA53" s="37">
        <f t="shared" si="16"/>
        <v>194</v>
      </c>
      <c r="AB53" s="36">
        <v>157</v>
      </c>
      <c r="AC53" s="36">
        <v>24</v>
      </c>
      <c r="AD53" s="36">
        <v>0</v>
      </c>
      <c r="AE53" s="36">
        <v>13</v>
      </c>
      <c r="AF53" s="36">
        <v>0</v>
      </c>
      <c r="AG53" s="37">
        <f t="shared" si="17"/>
        <v>236</v>
      </c>
      <c r="AH53" s="36">
        <v>190</v>
      </c>
      <c r="AI53" s="36">
        <v>28</v>
      </c>
      <c r="AJ53" s="36">
        <v>0</v>
      </c>
      <c r="AK53" s="36">
        <v>18</v>
      </c>
      <c r="AL53" s="36">
        <v>0</v>
      </c>
    </row>
    <row r="54" spans="1:38" ht="51" outlineLevel="2" x14ac:dyDescent="0.2">
      <c r="A54" s="17" t="s">
        <v>20</v>
      </c>
      <c r="B54" s="18">
        <v>501506</v>
      </c>
      <c r="C54" s="18">
        <v>150701</v>
      </c>
      <c r="D54" s="20" t="s">
        <v>99</v>
      </c>
      <c r="E54" s="20">
        <v>1</v>
      </c>
      <c r="F54" s="20" t="s">
        <v>83</v>
      </c>
      <c r="G54" s="21">
        <v>22</v>
      </c>
      <c r="H54" s="34" t="s">
        <v>25</v>
      </c>
      <c r="I54" s="35">
        <f t="shared" si="10"/>
        <v>0</v>
      </c>
      <c r="J54" s="36">
        <f t="shared" si="11"/>
        <v>0</v>
      </c>
      <c r="K54" s="36">
        <f t="shared" si="12"/>
        <v>0</v>
      </c>
      <c r="L54" s="36">
        <f t="shared" si="13"/>
        <v>0</v>
      </c>
      <c r="M54" s="36">
        <f t="shared" si="14"/>
        <v>0</v>
      </c>
      <c r="N54" s="36">
        <f t="shared" si="15"/>
        <v>0</v>
      </c>
      <c r="O54" s="37">
        <f t="shared" si="6"/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7">
        <f t="shared" si="7"/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7">
        <f t="shared" si="16"/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7">
        <f t="shared" si="17"/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</row>
    <row r="55" spans="1:38" ht="51" outlineLevel="2" x14ac:dyDescent="0.2">
      <c r="A55" s="17" t="s">
        <v>33</v>
      </c>
      <c r="B55" s="18">
        <v>501519</v>
      </c>
      <c r="C55" s="18">
        <v>151901</v>
      </c>
      <c r="D55" s="20" t="s">
        <v>100</v>
      </c>
      <c r="E55" s="20">
        <v>1</v>
      </c>
      <c r="F55" s="20" t="s">
        <v>83</v>
      </c>
      <c r="G55" s="21" t="s">
        <v>23</v>
      </c>
      <c r="H55" s="34" t="s">
        <v>24</v>
      </c>
      <c r="I55" s="35">
        <f t="shared" si="10"/>
        <v>118</v>
      </c>
      <c r="J55" s="36">
        <f t="shared" si="11"/>
        <v>28</v>
      </c>
      <c r="K55" s="36">
        <f t="shared" si="12"/>
        <v>80</v>
      </c>
      <c r="L55" s="36">
        <f t="shared" si="13"/>
        <v>0</v>
      </c>
      <c r="M55" s="36">
        <f t="shared" si="14"/>
        <v>10</v>
      </c>
      <c r="N55" s="36">
        <f t="shared" si="15"/>
        <v>0</v>
      </c>
      <c r="O55" s="37">
        <f t="shared" si="6"/>
        <v>10</v>
      </c>
      <c r="P55" s="36">
        <v>3</v>
      </c>
      <c r="Q55" s="36">
        <v>6</v>
      </c>
      <c r="R55" s="36">
        <v>0</v>
      </c>
      <c r="S55" s="36">
        <v>1</v>
      </c>
      <c r="T55" s="36">
        <v>0</v>
      </c>
      <c r="U55" s="37">
        <f t="shared" si="7"/>
        <v>44</v>
      </c>
      <c r="V55" s="36">
        <v>21</v>
      </c>
      <c r="W55" s="36">
        <v>15</v>
      </c>
      <c r="X55" s="36">
        <v>0</v>
      </c>
      <c r="Y55" s="36">
        <v>8</v>
      </c>
      <c r="Z55" s="36">
        <v>0</v>
      </c>
      <c r="AA55" s="37">
        <f t="shared" si="16"/>
        <v>29</v>
      </c>
      <c r="AB55" s="36">
        <v>2</v>
      </c>
      <c r="AC55" s="36">
        <v>27</v>
      </c>
      <c r="AD55" s="36">
        <v>0</v>
      </c>
      <c r="AE55" s="36">
        <v>0</v>
      </c>
      <c r="AF55" s="36">
        <v>0</v>
      </c>
      <c r="AG55" s="37">
        <f t="shared" si="17"/>
        <v>35</v>
      </c>
      <c r="AH55" s="36">
        <v>2</v>
      </c>
      <c r="AI55" s="36">
        <v>32</v>
      </c>
      <c r="AJ55" s="36">
        <v>0</v>
      </c>
      <c r="AK55" s="36">
        <v>1</v>
      </c>
      <c r="AL55" s="36">
        <v>0</v>
      </c>
    </row>
    <row r="56" spans="1:38" ht="51" outlineLevel="2" x14ac:dyDescent="0.2">
      <c r="A56" s="17" t="s">
        <v>33</v>
      </c>
      <c r="B56" s="18">
        <v>501519</v>
      </c>
      <c r="C56" s="18">
        <v>151901</v>
      </c>
      <c r="D56" s="20" t="s">
        <v>100</v>
      </c>
      <c r="E56" s="20">
        <v>1</v>
      </c>
      <c r="F56" s="20" t="s">
        <v>83</v>
      </c>
      <c r="G56" s="21">
        <v>22</v>
      </c>
      <c r="H56" s="34" t="s">
        <v>25</v>
      </c>
      <c r="I56" s="35">
        <f t="shared" si="10"/>
        <v>9</v>
      </c>
      <c r="J56" s="36">
        <f t="shared" si="11"/>
        <v>5</v>
      </c>
      <c r="K56" s="36">
        <f t="shared" si="12"/>
        <v>3</v>
      </c>
      <c r="L56" s="36">
        <f t="shared" si="13"/>
        <v>0</v>
      </c>
      <c r="M56" s="36">
        <f t="shared" si="14"/>
        <v>1</v>
      </c>
      <c r="N56" s="36">
        <f t="shared" si="15"/>
        <v>0</v>
      </c>
      <c r="O56" s="37">
        <f t="shared" si="6"/>
        <v>1</v>
      </c>
      <c r="P56" s="36">
        <v>1</v>
      </c>
      <c r="Q56" s="36">
        <v>0</v>
      </c>
      <c r="R56" s="36">
        <v>0</v>
      </c>
      <c r="S56" s="36">
        <v>0</v>
      </c>
      <c r="T56" s="36">
        <v>0</v>
      </c>
      <c r="U56" s="37">
        <f t="shared" si="7"/>
        <v>2</v>
      </c>
      <c r="V56" s="36">
        <v>2</v>
      </c>
      <c r="W56" s="36">
        <v>0</v>
      </c>
      <c r="X56" s="36">
        <v>0</v>
      </c>
      <c r="Y56" s="36">
        <v>0</v>
      </c>
      <c r="Z56" s="36">
        <v>0</v>
      </c>
      <c r="AA56" s="37">
        <f t="shared" si="16"/>
        <v>2</v>
      </c>
      <c r="AB56" s="36">
        <v>1</v>
      </c>
      <c r="AC56" s="36">
        <v>1</v>
      </c>
      <c r="AD56" s="36">
        <v>0</v>
      </c>
      <c r="AE56" s="36">
        <v>0</v>
      </c>
      <c r="AF56" s="36">
        <v>0</v>
      </c>
      <c r="AG56" s="37">
        <f t="shared" si="17"/>
        <v>4</v>
      </c>
      <c r="AH56" s="36">
        <v>1</v>
      </c>
      <c r="AI56" s="36">
        <v>2</v>
      </c>
      <c r="AJ56" s="36">
        <v>0</v>
      </c>
      <c r="AK56" s="36">
        <v>1</v>
      </c>
      <c r="AL56" s="36">
        <v>0</v>
      </c>
    </row>
    <row r="57" spans="1:38" ht="51" outlineLevel="2" x14ac:dyDescent="0.2">
      <c r="A57" s="17" t="s">
        <v>20</v>
      </c>
      <c r="B57" s="18">
        <v>501601</v>
      </c>
      <c r="C57" s="18">
        <v>160101</v>
      </c>
      <c r="D57" s="20" t="s">
        <v>101</v>
      </c>
      <c r="E57" s="20">
        <v>1</v>
      </c>
      <c r="F57" s="20" t="s">
        <v>83</v>
      </c>
      <c r="G57" s="21" t="s">
        <v>23</v>
      </c>
      <c r="H57" s="34" t="s">
        <v>24</v>
      </c>
      <c r="I57" s="35">
        <f t="shared" si="10"/>
        <v>10616</v>
      </c>
      <c r="J57" s="36">
        <f t="shared" si="11"/>
        <v>95</v>
      </c>
      <c r="K57" s="36">
        <f t="shared" si="12"/>
        <v>9820</v>
      </c>
      <c r="L57" s="36">
        <f t="shared" si="13"/>
        <v>10</v>
      </c>
      <c r="M57" s="36">
        <f t="shared" si="14"/>
        <v>682</v>
      </c>
      <c r="N57" s="36">
        <f t="shared" si="15"/>
        <v>9</v>
      </c>
      <c r="O57" s="37">
        <f t="shared" si="6"/>
        <v>2709</v>
      </c>
      <c r="P57" s="36">
        <v>8</v>
      </c>
      <c r="Q57" s="36">
        <v>2499</v>
      </c>
      <c r="R57" s="36">
        <v>0</v>
      </c>
      <c r="S57" s="36">
        <v>201</v>
      </c>
      <c r="T57" s="36">
        <v>1</v>
      </c>
      <c r="U57" s="37">
        <f t="shared" si="7"/>
        <v>2765</v>
      </c>
      <c r="V57" s="36">
        <v>57</v>
      </c>
      <c r="W57" s="36">
        <v>2432</v>
      </c>
      <c r="X57" s="36">
        <v>10</v>
      </c>
      <c r="Y57" s="36">
        <v>258</v>
      </c>
      <c r="Z57" s="36">
        <v>8</v>
      </c>
      <c r="AA57" s="37">
        <f t="shared" si="16"/>
        <v>2220</v>
      </c>
      <c r="AB57" s="36">
        <v>13</v>
      </c>
      <c r="AC57" s="36">
        <v>2098</v>
      </c>
      <c r="AD57" s="36">
        <v>0</v>
      </c>
      <c r="AE57" s="36">
        <v>109</v>
      </c>
      <c r="AF57" s="36">
        <v>0</v>
      </c>
      <c r="AG57" s="37">
        <f t="shared" si="17"/>
        <v>2922</v>
      </c>
      <c r="AH57" s="36">
        <v>17</v>
      </c>
      <c r="AI57" s="36">
        <v>2791</v>
      </c>
      <c r="AJ57" s="36">
        <v>0</v>
      </c>
      <c r="AK57" s="36">
        <v>114</v>
      </c>
      <c r="AL57" s="36">
        <v>0</v>
      </c>
    </row>
    <row r="58" spans="1:38" ht="51" outlineLevel="2" x14ac:dyDescent="0.2">
      <c r="A58" s="17" t="s">
        <v>20</v>
      </c>
      <c r="B58" s="18">
        <v>501601</v>
      </c>
      <c r="C58" s="18">
        <v>160101</v>
      </c>
      <c r="D58" s="20" t="s">
        <v>101</v>
      </c>
      <c r="E58" s="20">
        <v>1</v>
      </c>
      <c r="F58" s="20" t="s">
        <v>83</v>
      </c>
      <c r="G58" s="21">
        <v>22</v>
      </c>
      <c r="H58" s="34" t="s">
        <v>25</v>
      </c>
      <c r="I58" s="35">
        <f t="shared" si="10"/>
        <v>450</v>
      </c>
      <c r="J58" s="36">
        <f t="shared" si="11"/>
        <v>0</v>
      </c>
      <c r="K58" s="36">
        <f t="shared" si="12"/>
        <v>426</v>
      </c>
      <c r="L58" s="36">
        <f t="shared" si="13"/>
        <v>0</v>
      </c>
      <c r="M58" s="36">
        <f t="shared" si="14"/>
        <v>24</v>
      </c>
      <c r="N58" s="36">
        <f t="shared" si="15"/>
        <v>0</v>
      </c>
      <c r="O58" s="37">
        <f t="shared" si="6"/>
        <v>128</v>
      </c>
      <c r="P58" s="36">
        <v>0</v>
      </c>
      <c r="Q58" s="36">
        <v>122</v>
      </c>
      <c r="R58" s="36">
        <v>0</v>
      </c>
      <c r="S58" s="36">
        <v>6</v>
      </c>
      <c r="T58" s="36">
        <v>0</v>
      </c>
      <c r="U58" s="37">
        <f t="shared" si="7"/>
        <v>92</v>
      </c>
      <c r="V58" s="36">
        <v>0</v>
      </c>
      <c r="W58" s="36">
        <v>86</v>
      </c>
      <c r="X58" s="36">
        <v>0</v>
      </c>
      <c r="Y58" s="36">
        <v>6</v>
      </c>
      <c r="Z58" s="36">
        <v>0</v>
      </c>
      <c r="AA58" s="37">
        <f t="shared" si="16"/>
        <v>103</v>
      </c>
      <c r="AB58" s="36">
        <v>0</v>
      </c>
      <c r="AC58" s="36">
        <v>97</v>
      </c>
      <c r="AD58" s="36">
        <v>0</v>
      </c>
      <c r="AE58" s="36">
        <v>6</v>
      </c>
      <c r="AF58" s="36">
        <v>0</v>
      </c>
      <c r="AG58" s="37">
        <f t="shared" si="17"/>
        <v>127</v>
      </c>
      <c r="AH58" s="36">
        <v>0</v>
      </c>
      <c r="AI58" s="36">
        <v>121</v>
      </c>
      <c r="AJ58" s="36">
        <v>0</v>
      </c>
      <c r="AK58" s="36">
        <v>6</v>
      </c>
      <c r="AL58" s="36">
        <v>0</v>
      </c>
    </row>
    <row r="59" spans="1:38" ht="51" outlineLevel="2" x14ac:dyDescent="0.2">
      <c r="A59" s="17" t="s">
        <v>20</v>
      </c>
      <c r="B59" s="18">
        <v>501701</v>
      </c>
      <c r="C59" s="18">
        <v>170101</v>
      </c>
      <c r="D59" s="20" t="s">
        <v>32</v>
      </c>
      <c r="E59" s="20">
        <v>1</v>
      </c>
      <c r="F59" s="20" t="s">
        <v>83</v>
      </c>
      <c r="G59" s="21" t="s">
        <v>23</v>
      </c>
      <c r="H59" s="34" t="s">
        <v>24</v>
      </c>
      <c r="I59" s="35">
        <f t="shared" si="10"/>
        <v>18247</v>
      </c>
      <c r="J59" s="36">
        <f t="shared" si="11"/>
        <v>538</v>
      </c>
      <c r="K59" s="36">
        <f t="shared" si="12"/>
        <v>15363</v>
      </c>
      <c r="L59" s="36">
        <f t="shared" si="13"/>
        <v>24</v>
      </c>
      <c r="M59" s="36">
        <f t="shared" si="14"/>
        <v>2303</v>
      </c>
      <c r="N59" s="36">
        <f t="shared" si="15"/>
        <v>19</v>
      </c>
      <c r="O59" s="37">
        <f t="shared" si="6"/>
        <v>4418</v>
      </c>
      <c r="P59" s="36">
        <v>112</v>
      </c>
      <c r="Q59" s="36">
        <v>3775</v>
      </c>
      <c r="R59" s="36">
        <v>4</v>
      </c>
      <c r="S59" s="36">
        <v>523</v>
      </c>
      <c r="T59" s="36">
        <v>4</v>
      </c>
      <c r="U59" s="37">
        <f t="shared" si="7"/>
        <v>4780</v>
      </c>
      <c r="V59" s="36">
        <v>190</v>
      </c>
      <c r="W59" s="36">
        <v>3989</v>
      </c>
      <c r="X59" s="36">
        <v>15</v>
      </c>
      <c r="Y59" s="36">
        <v>581</v>
      </c>
      <c r="Z59" s="36">
        <v>5</v>
      </c>
      <c r="AA59" s="37">
        <f t="shared" si="16"/>
        <v>4081</v>
      </c>
      <c r="AB59" s="36">
        <v>140</v>
      </c>
      <c r="AC59" s="36">
        <v>3385</v>
      </c>
      <c r="AD59" s="36">
        <v>2</v>
      </c>
      <c r="AE59" s="36">
        <v>549</v>
      </c>
      <c r="AF59" s="36">
        <v>5</v>
      </c>
      <c r="AG59" s="37">
        <f t="shared" si="17"/>
        <v>4968</v>
      </c>
      <c r="AH59" s="36">
        <v>96</v>
      </c>
      <c r="AI59" s="36">
        <v>4214</v>
      </c>
      <c r="AJ59" s="36">
        <v>3</v>
      </c>
      <c r="AK59" s="36">
        <v>650</v>
      </c>
      <c r="AL59" s="36">
        <v>5</v>
      </c>
    </row>
    <row r="60" spans="1:38" ht="51" outlineLevel="2" x14ac:dyDescent="0.2">
      <c r="A60" s="17" t="s">
        <v>20</v>
      </c>
      <c r="B60" s="18">
        <v>501701</v>
      </c>
      <c r="C60" s="18">
        <v>170101</v>
      </c>
      <c r="D60" s="20" t="s">
        <v>32</v>
      </c>
      <c r="E60" s="20">
        <v>1</v>
      </c>
      <c r="F60" s="20" t="s">
        <v>83</v>
      </c>
      <c r="G60" s="21">
        <v>22</v>
      </c>
      <c r="H60" s="34" t="s">
        <v>25</v>
      </c>
      <c r="I60" s="35">
        <f t="shared" si="10"/>
        <v>2600</v>
      </c>
      <c r="J60" s="36">
        <f t="shared" si="11"/>
        <v>40</v>
      </c>
      <c r="K60" s="36">
        <f t="shared" si="12"/>
        <v>2351</v>
      </c>
      <c r="L60" s="36">
        <f t="shared" si="13"/>
        <v>0</v>
      </c>
      <c r="M60" s="36">
        <f t="shared" si="14"/>
        <v>204</v>
      </c>
      <c r="N60" s="36">
        <f t="shared" si="15"/>
        <v>5</v>
      </c>
      <c r="O60" s="37">
        <f t="shared" si="6"/>
        <v>682</v>
      </c>
      <c r="P60" s="36">
        <v>11</v>
      </c>
      <c r="Q60" s="36">
        <v>617</v>
      </c>
      <c r="R60" s="36">
        <v>0</v>
      </c>
      <c r="S60" s="36">
        <v>52</v>
      </c>
      <c r="T60" s="36">
        <v>2</v>
      </c>
      <c r="U60" s="37">
        <f t="shared" si="7"/>
        <v>592</v>
      </c>
      <c r="V60" s="36">
        <v>9</v>
      </c>
      <c r="W60" s="36">
        <v>534</v>
      </c>
      <c r="X60" s="36">
        <v>0</v>
      </c>
      <c r="Y60" s="36">
        <v>48</v>
      </c>
      <c r="Z60" s="36">
        <v>1</v>
      </c>
      <c r="AA60" s="37">
        <f t="shared" si="16"/>
        <v>598</v>
      </c>
      <c r="AB60" s="36">
        <v>9</v>
      </c>
      <c r="AC60" s="36">
        <v>539</v>
      </c>
      <c r="AD60" s="36">
        <v>0</v>
      </c>
      <c r="AE60" s="36">
        <v>49</v>
      </c>
      <c r="AF60" s="36">
        <v>1</v>
      </c>
      <c r="AG60" s="37">
        <f t="shared" si="17"/>
        <v>728</v>
      </c>
      <c r="AH60" s="36">
        <v>11</v>
      </c>
      <c r="AI60" s="36">
        <v>661</v>
      </c>
      <c r="AJ60" s="36">
        <v>0</v>
      </c>
      <c r="AK60" s="36">
        <v>55</v>
      </c>
      <c r="AL60" s="36">
        <v>1</v>
      </c>
    </row>
    <row r="61" spans="1:38" ht="51" outlineLevel="2" x14ac:dyDescent="0.2">
      <c r="A61" s="17" t="s">
        <v>20</v>
      </c>
      <c r="B61" s="18">
        <v>501702</v>
      </c>
      <c r="C61" s="18">
        <v>170201</v>
      </c>
      <c r="D61" s="20" t="s">
        <v>102</v>
      </c>
      <c r="E61" s="20">
        <v>1</v>
      </c>
      <c r="F61" s="20" t="s">
        <v>83</v>
      </c>
      <c r="G61" s="21" t="s">
        <v>23</v>
      </c>
      <c r="H61" s="34" t="s">
        <v>24</v>
      </c>
      <c r="I61" s="35">
        <f t="shared" si="10"/>
        <v>1543</v>
      </c>
      <c r="J61" s="36">
        <f t="shared" si="11"/>
        <v>52</v>
      </c>
      <c r="K61" s="36">
        <f t="shared" si="12"/>
        <v>1429</v>
      </c>
      <c r="L61" s="36">
        <f t="shared" si="13"/>
        <v>2</v>
      </c>
      <c r="M61" s="36">
        <f t="shared" si="14"/>
        <v>60</v>
      </c>
      <c r="N61" s="36">
        <f t="shared" si="15"/>
        <v>0</v>
      </c>
      <c r="O61" s="37">
        <f t="shared" si="6"/>
        <v>378</v>
      </c>
      <c r="P61" s="36">
        <v>21</v>
      </c>
      <c r="Q61" s="36">
        <v>339</v>
      </c>
      <c r="R61" s="36">
        <v>0</v>
      </c>
      <c r="S61" s="36">
        <v>18</v>
      </c>
      <c r="T61" s="36">
        <v>0</v>
      </c>
      <c r="U61" s="37">
        <f t="shared" si="7"/>
        <v>390</v>
      </c>
      <c r="V61" s="36">
        <v>17</v>
      </c>
      <c r="W61" s="36">
        <v>357</v>
      </c>
      <c r="X61" s="36">
        <v>2</v>
      </c>
      <c r="Y61" s="36">
        <v>14</v>
      </c>
      <c r="Z61" s="36">
        <v>0</v>
      </c>
      <c r="AA61" s="37">
        <f t="shared" si="16"/>
        <v>349</v>
      </c>
      <c r="AB61" s="36">
        <v>7</v>
      </c>
      <c r="AC61" s="36">
        <v>328</v>
      </c>
      <c r="AD61" s="36">
        <v>0</v>
      </c>
      <c r="AE61" s="36">
        <v>14</v>
      </c>
      <c r="AF61" s="36">
        <v>0</v>
      </c>
      <c r="AG61" s="37">
        <f t="shared" si="17"/>
        <v>426</v>
      </c>
      <c r="AH61" s="36">
        <v>7</v>
      </c>
      <c r="AI61" s="36">
        <v>405</v>
      </c>
      <c r="AJ61" s="36">
        <v>0</v>
      </c>
      <c r="AK61" s="36">
        <v>14</v>
      </c>
      <c r="AL61" s="36">
        <v>0</v>
      </c>
    </row>
    <row r="62" spans="1:38" ht="51" outlineLevel="2" x14ac:dyDescent="0.2">
      <c r="A62" s="17" t="s">
        <v>20</v>
      </c>
      <c r="B62" s="18">
        <v>501702</v>
      </c>
      <c r="C62" s="18">
        <v>170201</v>
      </c>
      <c r="D62" s="20" t="s">
        <v>102</v>
      </c>
      <c r="E62" s="20">
        <v>1</v>
      </c>
      <c r="F62" s="20" t="s">
        <v>83</v>
      </c>
      <c r="G62" s="21">
        <v>22</v>
      </c>
      <c r="H62" s="34" t="s">
        <v>25</v>
      </c>
      <c r="I62" s="35">
        <f t="shared" si="10"/>
        <v>0</v>
      </c>
      <c r="J62" s="36">
        <f t="shared" si="11"/>
        <v>0</v>
      </c>
      <c r="K62" s="36">
        <f t="shared" si="12"/>
        <v>0</v>
      </c>
      <c r="L62" s="36">
        <f t="shared" si="13"/>
        <v>0</v>
      </c>
      <c r="M62" s="36">
        <f t="shared" si="14"/>
        <v>0</v>
      </c>
      <c r="N62" s="36">
        <f t="shared" si="15"/>
        <v>0</v>
      </c>
      <c r="O62" s="37">
        <f t="shared" si="6"/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7">
        <f t="shared" si="7"/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>
        <f t="shared" si="16"/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7">
        <f t="shared" si="17"/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</row>
    <row r="63" spans="1:38" ht="51" outlineLevel="2" x14ac:dyDescent="0.2">
      <c r="A63" s="17" t="s">
        <v>20</v>
      </c>
      <c r="B63" s="18">
        <v>501705</v>
      </c>
      <c r="C63" s="18">
        <v>170601</v>
      </c>
      <c r="D63" s="20" t="s">
        <v>103</v>
      </c>
      <c r="E63" s="20">
        <v>1</v>
      </c>
      <c r="F63" s="20" t="s">
        <v>83</v>
      </c>
      <c r="G63" s="21" t="s">
        <v>23</v>
      </c>
      <c r="H63" s="34" t="s">
        <v>24</v>
      </c>
      <c r="I63" s="35">
        <f t="shared" si="10"/>
        <v>168</v>
      </c>
      <c r="J63" s="36">
        <f t="shared" si="11"/>
        <v>15</v>
      </c>
      <c r="K63" s="36">
        <f t="shared" si="12"/>
        <v>139</v>
      </c>
      <c r="L63" s="36">
        <f t="shared" si="13"/>
        <v>0</v>
      </c>
      <c r="M63" s="36">
        <f t="shared" si="14"/>
        <v>14</v>
      </c>
      <c r="N63" s="36">
        <f t="shared" si="15"/>
        <v>0</v>
      </c>
      <c r="O63" s="37">
        <f t="shared" si="6"/>
        <v>44</v>
      </c>
      <c r="P63" s="36">
        <v>7</v>
      </c>
      <c r="Q63" s="36">
        <v>33</v>
      </c>
      <c r="R63" s="36">
        <v>0</v>
      </c>
      <c r="S63" s="36">
        <v>4</v>
      </c>
      <c r="T63" s="36">
        <v>0</v>
      </c>
      <c r="U63" s="37">
        <f t="shared" si="7"/>
        <v>59</v>
      </c>
      <c r="V63" s="36">
        <v>4</v>
      </c>
      <c r="W63" s="36">
        <v>51</v>
      </c>
      <c r="X63" s="36">
        <v>0</v>
      </c>
      <c r="Y63" s="36">
        <v>4</v>
      </c>
      <c r="Z63" s="36">
        <v>0</v>
      </c>
      <c r="AA63" s="37">
        <f t="shared" si="16"/>
        <v>15</v>
      </c>
      <c r="AB63" s="36">
        <v>1</v>
      </c>
      <c r="AC63" s="36">
        <v>14</v>
      </c>
      <c r="AD63" s="36">
        <v>0</v>
      </c>
      <c r="AE63" s="36">
        <v>0</v>
      </c>
      <c r="AF63" s="36">
        <v>0</v>
      </c>
      <c r="AG63" s="37">
        <f t="shared" si="17"/>
        <v>50</v>
      </c>
      <c r="AH63" s="36">
        <v>3</v>
      </c>
      <c r="AI63" s="36">
        <v>41</v>
      </c>
      <c r="AJ63" s="36">
        <v>0</v>
      </c>
      <c r="AK63" s="36">
        <v>6</v>
      </c>
      <c r="AL63" s="36">
        <v>0</v>
      </c>
    </row>
    <row r="64" spans="1:38" ht="51" outlineLevel="2" x14ac:dyDescent="0.2">
      <c r="A64" s="17" t="s">
        <v>20</v>
      </c>
      <c r="B64" s="18">
        <v>501705</v>
      </c>
      <c r="C64" s="18">
        <v>170601</v>
      </c>
      <c r="D64" s="20" t="s">
        <v>103</v>
      </c>
      <c r="E64" s="20">
        <v>1</v>
      </c>
      <c r="F64" s="20" t="s">
        <v>83</v>
      </c>
      <c r="G64" s="21">
        <v>22</v>
      </c>
      <c r="H64" s="34" t="s">
        <v>25</v>
      </c>
      <c r="I64" s="35">
        <f t="shared" si="10"/>
        <v>0</v>
      </c>
      <c r="J64" s="36">
        <f t="shared" si="11"/>
        <v>0</v>
      </c>
      <c r="K64" s="36">
        <f t="shared" si="12"/>
        <v>0</v>
      </c>
      <c r="L64" s="36">
        <f t="shared" si="13"/>
        <v>0</v>
      </c>
      <c r="M64" s="36">
        <f t="shared" si="14"/>
        <v>0</v>
      </c>
      <c r="N64" s="36">
        <f t="shared" si="15"/>
        <v>0</v>
      </c>
      <c r="O64" s="37">
        <f t="shared" si="6"/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7">
        <f t="shared" si="7"/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7">
        <f t="shared" si="16"/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7">
        <f t="shared" si="17"/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</row>
    <row r="65" spans="1:38" ht="38.25" outlineLevel="2" x14ac:dyDescent="0.2">
      <c r="A65" s="17" t="s">
        <v>33</v>
      </c>
      <c r="B65" s="18">
        <v>501711</v>
      </c>
      <c r="C65" s="18">
        <v>171401</v>
      </c>
      <c r="D65" s="20" t="s">
        <v>34</v>
      </c>
      <c r="E65" s="20">
        <v>1</v>
      </c>
      <c r="F65" s="20" t="s">
        <v>83</v>
      </c>
      <c r="G65" s="21" t="s">
        <v>23</v>
      </c>
      <c r="H65" s="34" t="s">
        <v>24</v>
      </c>
      <c r="I65" s="35">
        <f t="shared" si="10"/>
        <v>297</v>
      </c>
      <c r="J65" s="36">
        <f t="shared" si="11"/>
        <v>12</v>
      </c>
      <c r="K65" s="36">
        <f t="shared" si="12"/>
        <v>253</v>
      </c>
      <c r="L65" s="36">
        <f t="shared" si="13"/>
        <v>1</v>
      </c>
      <c r="M65" s="36">
        <f t="shared" si="14"/>
        <v>31</v>
      </c>
      <c r="N65" s="36">
        <f t="shared" si="15"/>
        <v>0</v>
      </c>
      <c r="O65" s="37">
        <f t="shared" si="6"/>
        <v>69</v>
      </c>
      <c r="P65" s="36">
        <v>3</v>
      </c>
      <c r="Q65" s="36">
        <v>59</v>
      </c>
      <c r="R65" s="36">
        <v>1</v>
      </c>
      <c r="S65" s="36">
        <v>6</v>
      </c>
      <c r="T65" s="36">
        <v>0</v>
      </c>
      <c r="U65" s="37">
        <f t="shared" si="7"/>
        <v>81</v>
      </c>
      <c r="V65" s="36">
        <v>5</v>
      </c>
      <c r="W65" s="36">
        <v>67</v>
      </c>
      <c r="X65" s="36">
        <v>0</v>
      </c>
      <c r="Y65" s="36">
        <v>9</v>
      </c>
      <c r="Z65" s="36">
        <v>0</v>
      </c>
      <c r="AA65" s="37">
        <f t="shared" si="16"/>
        <v>66</v>
      </c>
      <c r="AB65" s="36">
        <v>3</v>
      </c>
      <c r="AC65" s="36">
        <v>52</v>
      </c>
      <c r="AD65" s="36">
        <v>0</v>
      </c>
      <c r="AE65" s="36">
        <v>11</v>
      </c>
      <c r="AF65" s="36">
        <v>0</v>
      </c>
      <c r="AG65" s="37">
        <f t="shared" si="17"/>
        <v>81</v>
      </c>
      <c r="AH65" s="36">
        <v>1</v>
      </c>
      <c r="AI65" s="36">
        <v>75</v>
      </c>
      <c r="AJ65" s="36">
        <v>0</v>
      </c>
      <c r="AK65" s="36">
        <v>5</v>
      </c>
      <c r="AL65" s="36">
        <v>0</v>
      </c>
    </row>
    <row r="66" spans="1:38" ht="38.25" outlineLevel="2" x14ac:dyDescent="0.2">
      <c r="A66" s="17" t="s">
        <v>33</v>
      </c>
      <c r="B66" s="18">
        <v>501711</v>
      </c>
      <c r="C66" s="18">
        <v>171401</v>
      </c>
      <c r="D66" s="20" t="s">
        <v>34</v>
      </c>
      <c r="E66" s="20">
        <v>1</v>
      </c>
      <c r="F66" s="20" t="s">
        <v>83</v>
      </c>
      <c r="G66" s="21">
        <v>22</v>
      </c>
      <c r="H66" s="34" t="s">
        <v>25</v>
      </c>
      <c r="I66" s="35">
        <f t="shared" si="10"/>
        <v>0</v>
      </c>
      <c r="J66" s="36">
        <f t="shared" si="11"/>
        <v>0</v>
      </c>
      <c r="K66" s="36">
        <f t="shared" si="12"/>
        <v>0</v>
      </c>
      <c r="L66" s="36">
        <f t="shared" si="13"/>
        <v>0</v>
      </c>
      <c r="M66" s="36">
        <f t="shared" si="14"/>
        <v>0</v>
      </c>
      <c r="N66" s="36">
        <f t="shared" si="15"/>
        <v>0</v>
      </c>
      <c r="O66" s="37">
        <f t="shared" si="6"/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7">
        <f t="shared" si="7"/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7">
        <f t="shared" si="16"/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7">
        <f t="shared" si="17"/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</row>
    <row r="67" spans="1:38" ht="25.5" outlineLevel="2" x14ac:dyDescent="0.2">
      <c r="A67" s="17" t="s">
        <v>33</v>
      </c>
      <c r="B67" s="18">
        <v>501718</v>
      </c>
      <c r="C67" s="18">
        <v>172101</v>
      </c>
      <c r="D67" s="20" t="s">
        <v>104</v>
      </c>
      <c r="E67" s="20">
        <v>1</v>
      </c>
      <c r="F67" s="20" t="s">
        <v>83</v>
      </c>
      <c r="G67" s="21" t="s">
        <v>23</v>
      </c>
      <c r="H67" s="34" t="s">
        <v>24</v>
      </c>
      <c r="I67" s="35">
        <f t="shared" si="10"/>
        <v>82</v>
      </c>
      <c r="J67" s="36">
        <f t="shared" si="11"/>
        <v>1</v>
      </c>
      <c r="K67" s="36">
        <f t="shared" si="12"/>
        <v>76</v>
      </c>
      <c r="L67" s="36">
        <f t="shared" si="13"/>
        <v>1</v>
      </c>
      <c r="M67" s="36">
        <f t="shared" si="14"/>
        <v>4</v>
      </c>
      <c r="N67" s="36">
        <f t="shared" si="15"/>
        <v>0</v>
      </c>
      <c r="O67" s="37">
        <f t="shared" si="6"/>
        <v>17</v>
      </c>
      <c r="P67" s="36">
        <v>0</v>
      </c>
      <c r="Q67" s="36">
        <v>17</v>
      </c>
      <c r="R67" s="36">
        <v>0</v>
      </c>
      <c r="S67" s="36">
        <v>0</v>
      </c>
      <c r="T67" s="36">
        <v>0</v>
      </c>
      <c r="U67" s="37">
        <f t="shared" si="7"/>
        <v>21</v>
      </c>
      <c r="V67" s="36">
        <v>1</v>
      </c>
      <c r="W67" s="36">
        <v>19</v>
      </c>
      <c r="X67" s="36">
        <v>1</v>
      </c>
      <c r="Y67" s="36">
        <v>0</v>
      </c>
      <c r="Z67" s="36">
        <v>0</v>
      </c>
      <c r="AA67" s="37">
        <f t="shared" si="16"/>
        <v>20</v>
      </c>
      <c r="AB67" s="36">
        <v>0</v>
      </c>
      <c r="AC67" s="36">
        <v>18</v>
      </c>
      <c r="AD67" s="36">
        <v>0</v>
      </c>
      <c r="AE67" s="36">
        <v>2</v>
      </c>
      <c r="AF67" s="36">
        <v>0</v>
      </c>
      <c r="AG67" s="37">
        <f t="shared" si="17"/>
        <v>24</v>
      </c>
      <c r="AH67" s="36">
        <v>0</v>
      </c>
      <c r="AI67" s="36">
        <v>22</v>
      </c>
      <c r="AJ67" s="36">
        <v>0</v>
      </c>
      <c r="AK67" s="36">
        <v>2</v>
      </c>
      <c r="AL67" s="36">
        <v>0</v>
      </c>
    </row>
    <row r="68" spans="1:38" ht="25.5" outlineLevel="2" x14ac:dyDescent="0.2">
      <c r="A68" s="17" t="s">
        <v>33</v>
      </c>
      <c r="B68" s="18">
        <v>501718</v>
      </c>
      <c r="C68" s="18">
        <v>172101</v>
      </c>
      <c r="D68" s="20" t="s">
        <v>104</v>
      </c>
      <c r="E68" s="20">
        <v>1</v>
      </c>
      <c r="F68" s="20" t="s">
        <v>83</v>
      </c>
      <c r="G68" s="21">
        <v>22</v>
      </c>
      <c r="H68" s="34" t="s">
        <v>25</v>
      </c>
      <c r="I68" s="35">
        <f t="shared" si="10"/>
        <v>0</v>
      </c>
      <c r="J68" s="36">
        <f t="shared" si="11"/>
        <v>0</v>
      </c>
      <c r="K68" s="36">
        <f t="shared" si="12"/>
        <v>0</v>
      </c>
      <c r="L68" s="36">
        <f t="shared" si="13"/>
        <v>0</v>
      </c>
      <c r="M68" s="36">
        <f t="shared" si="14"/>
        <v>0</v>
      </c>
      <c r="N68" s="36">
        <f t="shared" si="15"/>
        <v>0</v>
      </c>
      <c r="O68" s="37">
        <f t="shared" si="6"/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7">
        <f t="shared" si="7"/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7">
        <f t="shared" si="16"/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7">
        <f t="shared" si="17"/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</row>
    <row r="69" spans="1:38" ht="51" outlineLevel="2" x14ac:dyDescent="0.2">
      <c r="A69" s="17" t="s">
        <v>20</v>
      </c>
      <c r="B69" s="18">
        <v>501801</v>
      </c>
      <c r="C69" s="18">
        <v>180101</v>
      </c>
      <c r="D69" s="20" t="s">
        <v>105</v>
      </c>
      <c r="E69" s="20">
        <v>1</v>
      </c>
      <c r="F69" s="20" t="s">
        <v>83</v>
      </c>
      <c r="G69" s="21" t="s">
        <v>23</v>
      </c>
      <c r="H69" s="34" t="s">
        <v>24</v>
      </c>
      <c r="I69" s="35">
        <f t="shared" si="10"/>
        <v>1820</v>
      </c>
      <c r="J69" s="36">
        <f t="shared" si="11"/>
        <v>2</v>
      </c>
      <c r="K69" s="36">
        <f t="shared" si="12"/>
        <v>82</v>
      </c>
      <c r="L69" s="36">
        <f t="shared" si="13"/>
        <v>1</v>
      </c>
      <c r="M69" s="36">
        <f t="shared" si="14"/>
        <v>1735</v>
      </c>
      <c r="N69" s="36">
        <f t="shared" si="15"/>
        <v>0</v>
      </c>
      <c r="O69" s="37">
        <f t="shared" si="6"/>
        <v>426</v>
      </c>
      <c r="P69" s="36">
        <v>2</v>
      </c>
      <c r="Q69" s="36">
        <v>17</v>
      </c>
      <c r="R69" s="36">
        <v>0</v>
      </c>
      <c r="S69" s="36">
        <v>407</v>
      </c>
      <c r="T69" s="36">
        <v>0</v>
      </c>
      <c r="U69" s="37">
        <f t="shared" si="7"/>
        <v>489</v>
      </c>
      <c r="V69" s="36">
        <v>0</v>
      </c>
      <c r="W69" s="36">
        <v>23</v>
      </c>
      <c r="X69" s="36">
        <v>1</v>
      </c>
      <c r="Y69" s="36">
        <v>465</v>
      </c>
      <c r="Z69" s="36">
        <v>0</v>
      </c>
      <c r="AA69" s="37">
        <f t="shared" si="16"/>
        <v>408</v>
      </c>
      <c r="AB69" s="36">
        <v>0</v>
      </c>
      <c r="AC69" s="36">
        <v>19</v>
      </c>
      <c r="AD69" s="36">
        <v>0</v>
      </c>
      <c r="AE69" s="36">
        <v>389</v>
      </c>
      <c r="AF69" s="36">
        <v>0</v>
      </c>
      <c r="AG69" s="37">
        <f t="shared" si="17"/>
        <v>497</v>
      </c>
      <c r="AH69" s="36">
        <v>0</v>
      </c>
      <c r="AI69" s="36">
        <v>23</v>
      </c>
      <c r="AJ69" s="36">
        <v>0</v>
      </c>
      <c r="AK69" s="36">
        <v>474</v>
      </c>
      <c r="AL69" s="36">
        <v>0</v>
      </c>
    </row>
    <row r="70" spans="1:38" ht="51" outlineLevel="2" x14ac:dyDescent="0.2">
      <c r="A70" s="17" t="s">
        <v>20</v>
      </c>
      <c r="B70" s="18">
        <v>501801</v>
      </c>
      <c r="C70" s="18">
        <v>180101</v>
      </c>
      <c r="D70" s="20" t="s">
        <v>105</v>
      </c>
      <c r="E70" s="20">
        <v>1</v>
      </c>
      <c r="F70" s="20" t="s">
        <v>83</v>
      </c>
      <c r="G70" s="21">
        <v>22</v>
      </c>
      <c r="H70" s="34" t="s">
        <v>25</v>
      </c>
      <c r="I70" s="35">
        <f t="shared" si="10"/>
        <v>0</v>
      </c>
      <c r="J70" s="36">
        <f t="shared" si="11"/>
        <v>0</v>
      </c>
      <c r="K70" s="36">
        <f t="shared" si="12"/>
        <v>0</v>
      </c>
      <c r="L70" s="36">
        <f t="shared" si="13"/>
        <v>0</v>
      </c>
      <c r="M70" s="36">
        <f t="shared" si="14"/>
        <v>0</v>
      </c>
      <c r="N70" s="36">
        <f t="shared" si="15"/>
        <v>0</v>
      </c>
      <c r="O70" s="37">
        <f t="shared" si="6"/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7">
        <f t="shared" si="7"/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7">
        <f t="shared" si="16"/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7">
        <f t="shared" si="17"/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</row>
    <row r="71" spans="1:38" ht="51" outlineLevel="2" x14ac:dyDescent="0.2">
      <c r="A71" s="17" t="s">
        <v>20</v>
      </c>
      <c r="B71" s="18">
        <v>501802</v>
      </c>
      <c r="C71" s="18">
        <v>180201</v>
      </c>
      <c r="D71" s="20" t="s">
        <v>106</v>
      </c>
      <c r="E71" s="20">
        <v>1</v>
      </c>
      <c r="F71" s="20" t="s">
        <v>83</v>
      </c>
      <c r="G71" s="21" t="s">
        <v>23</v>
      </c>
      <c r="H71" s="34" t="s">
        <v>24</v>
      </c>
      <c r="I71" s="35">
        <f t="shared" si="10"/>
        <v>5386</v>
      </c>
      <c r="J71" s="36">
        <f t="shared" si="11"/>
        <v>14</v>
      </c>
      <c r="K71" s="36">
        <f t="shared" si="12"/>
        <v>444</v>
      </c>
      <c r="L71" s="36">
        <f t="shared" si="13"/>
        <v>4</v>
      </c>
      <c r="M71" s="36">
        <f t="shared" si="14"/>
        <v>4924</v>
      </c>
      <c r="N71" s="36">
        <f t="shared" si="15"/>
        <v>0</v>
      </c>
      <c r="O71" s="37">
        <f t="shared" ref="O71:O134" si="18">SUM(P71:T71)</f>
        <v>1204</v>
      </c>
      <c r="P71" s="36">
        <v>0</v>
      </c>
      <c r="Q71" s="36">
        <v>135</v>
      </c>
      <c r="R71" s="36">
        <v>1</v>
      </c>
      <c r="S71" s="36">
        <v>1068</v>
      </c>
      <c r="T71" s="36">
        <v>0</v>
      </c>
      <c r="U71" s="37">
        <f t="shared" ref="U71:U134" si="19">SUM(V71:Z71)</f>
        <v>1376</v>
      </c>
      <c r="V71" s="36">
        <v>10</v>
      </c>
      <c r="W71" s="36">
        <v>103</v>
      </c>
      <c r="X71" s="36">
        <v>3</v>
      </c>
      <c r="Y71" s="36">
        <v>1260</v>
      </c>
      <c r="Z71" s="36">
        <v>0</v>
      </c>
      <c r="AA71" s="37">
        <f t="shared" si="16"/>
        <v>1266</v>
      </c>
      <c r="AB71" s="36">
        <v>2</v>
      </c>
      <c r="AC71" s="36">
        <v>101</v>
      </c>
      <c r="AD71" s="36">
        <v>0</v>
      </c>
      <c r="AE71" s="36">
        <v>1163</v>
      </c>
      <c r="AF71" s="36">
        <v>0</v>
      </c>
      <c r="AG71" s="37">
        <f t="shared" si="17"/>
        <v>1540</v>
      </c>
      <c r="AH71" s="36">
        <v>2</v>
      </c>
      <c r="AI71" s="36">
        <v>105</v>
      </c>
      <c r="AJ71" s="36">
        <v>0</v>
      </c>
      <c r="AK71" s="36">
        <v>1433</v>
      </c>
      <c r="AL71" s="36">
        <v>0</v>
      </c>
    </row>
    <row r="72" spans="1:38" ht="51" outlineLevel="2" x14ac:dyDescent="0.2">
      <c r="A72" s="17" t="s">
        <v>20</v>
      </c>
      <c r="B72" s="18">
        <v>501802</v>
      </c>
      <c r="C72" s="18">
        <v>180201</v>
      </c>
      <c r="D72" s="20" t="s">
        <v>106</v>
      </c>
      <c r="E72" s="20">
        <v>1</v>
      </c>
      <c r="F72" s="20" t="s">
        <v>83</v>
      </c>
      <c r="G72" s="21">
        <v>22</v>
      </c>
      <c r="H72" s="34" t="s">
        <v>25</v>
      </c>
      <c r="I72" s="35">
        <f t="shared" ref="I72:I135" si="20">SUM(J72:N72)</f>
        <v>0</v>
      </c>
      <c r="J72" s="36">
        <f t="shared" ref="J72:J135" si="21">P72+V72+AB72+AH72</f>
        <v>0</v>
      </c>
      <c r="K72" s="36">
        <f t="shared" ref="K72:K135" si="22">Q72+W72+AC72+AI72</f>
        <v>0</v>
      </c>
      <c r="L72" s="36">
        <f t="shared" ref="L72:L135" si="23">R72+X72+AD72+AJ72</f>
        <v>0</v>
      </c>
      <c r="M72" s="36">
        <f t="shared" ref="M72:M135" si="24">S72+Y72+AE72+AK72</f>
        <v>0</v>
      </c>
      <c r="N72" s="36">
        <f t="shared" ref="N72:N135" si="25">T72+Z72+AF72+AL72</f>
        <v>0</v>
      </c>
      <c r="O72" s="37">
        <f t="shared" si="18"/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7">
        <f t="shared" si="19"/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>
        <f t="shared" ref="AA72:AA135" si="26">SUM(AB72:AF72)</f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7">
        <f t="shared" ref="AG72:AG135" si="27">SUM(AH72:AL72)</f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</row>
    <row r="73" spans="1:38" ht="51" outlineLevel="2" x14ac:dyDescent="0.2">
      <c r="A73" s="17" t="s">
        <v>20</v>
      </c>
      <c r="B73" s="18">
        <v>501901</v>
      </c>
      <c r="C73" s="18">
        <v>190101</v>
      </c>
      <c r="D73" s="20" t="s">
        <v>107</v>
      </c>
      <c r="E73" s="20">
        <v>1</v>
      </c>
      <c r="F73" s="20" t="s">
        <v>83</v>
      </c>
      <c r="G73" s="21" t="s">
        <v>23</v>
      </c>
      <c r="H73" s="34" t="s">
        <v>24</v>
      </c>
      <c r="I73" s="35">
        <f t="shared" si="20"/>
        <v>31079</v>
      </c>
      <c r="J73" s="36">
        <f t="shared" si="21"/>
        <v>243</v>
      </c>
      <c r="K73" s="36">
        <f t="shared" si="22"/>
        <v>12967</v>
      </c>
      <c r="L73" s="36">
        <f t="shared" si="23"/>
        <v>7</v>
      </c>
      <c r="M73" s="36">
        <f t="shared" si="24"/>
        <v>17854</v>
      </c>
      <c r="N73" s="36">
        <f t="shared" si="25"/>
        <v>8</v>
      </c>
      <c r="O73" s="37">
        <f t="shared" si="18"/>
        <v>7325</v>
      </c>
      <c r="P73" s="36">
        <v>45</v>
      </c>
      <c r="Q73" s="36">
        <v>3079</v>
      </c>
      <c r="R73" s="36">
        <v>0</v>
      </c>
      <c r="S73" s="36">
        <v>4199</v>
      </c>
      <c r="T73" s="36">
        <v>2</v>
      </c>
      <c r="U73" s="37">
        <f t="shared" si="19"/>
        <v>8319</v>
      </c>
      <c r="V73" s="36">
        <v>96</v>
      </c>
      <c r="W73" s="36">
        <v>3412</v>
      </c>
      <c r="X73" s="36">
        <v>5</v>
      </c>
      <c r="Y73" s="36">
        <v>4804</v>
      </c>
      <c r="Z73" s="36">
        <v>2</v>
      </c>
      <c r="AA73" s="37">
        <f t="shared" si="26"/>
        <v>6961</v>
      </c>
      <c r="AB73" s="36">
        <v>47</v>
      </c>
      <c r="AC73" s="36">
        <v>2950</v>
      </c>
      <c r="AD73" s="36">
        <v>1</v>
      </c>
      <c r="AE73" s="36">
        <v>3962</v>
      </c>
      <c r="AF73" s="36">
        <v>1</v>
      </c>
      <c r="AG73" s="37">
        <f t="shared" si="27"/>
        <v>8474</v>
      </c>
      <c r="AH73" s="36">
        <v>55</v>
      </c>
      <c r="AI73" s="36">
        <v>3526</v>
      </c>
      <c r="AJ73" s="36">
        <v>1</v>
      </c>
      <c r="AK73" s="36">
        <v>4889</v>
      </c>
      <c r="AL73" s="36">
        <v>3</v>
      </c>
    </row>
    <row r="74" spans="1:38" ht="51" outlineLevel="2" x14ac:dyDescent="0.2">
      <c r="A74" s="17" t="s">
        <v>20</v>
      </c>
      <c r="B74" s="18">
        <v>501901</v>
      </c>
      <c r="C74" s="18">
        <v>190101</v>
      </c>
      <c r="D74" s="20" t="s">
        <v>107</v>
      </c>
      <c r="E74" s="20">
        <v>1</v>
      </c>
      <c r="F74" s="20" t="s">
        <v>83</v>
      </c>
      <c r="G74" s="21">
        <v>22</v>
      </c>
      <c r="H74" s="34" t="s">
        <v>25</v>
      </c>
      <c r="I74" s="35">
        <f t="shared" si="20"/>
        <v>3124</v>
      </c>
      <c r="J74" s="36">
        <f t="shared" si="21"/>
        <v>6</v>
      </c>
      <c r="K74" s="36">
        <f t="shared" si="22"/>
        <v>1312</v>
      </c>
      <c r="L74" s="36">
        <f t="shared" si="23"/>
        <v>0</v>
      </c>
      <c r="M74" s="36">
        <f t="shared" si="24"/>
        <v>1806</v>
      </c>
      <c r="N74" s="36">
        <f t="shared" si="25"/>
        <v>0</v>
      </c>
      <c r="O74" s="37">
        <f t="shared" si="18"/>
        <v>1121</v>
      </c>
      <c r="P74" s="36">
        <v>2</v>
      </c>
      <c r="Q74" s="36">
        <v>471</v>
      </c>
      <c r="R74" s="36">
        <v>0</v>
      </c>
      <c r="S74" s="36">
        <v>648</v>
      </c>
      <c r="T74" s="36">
        <v>0</v>
      </c>
      <c r="U74" s="37">
        <f t="shared" si="19"/>
        <v>807</v>
      </c>
      <c r="V74" s="36">
        <v>2</v>
      </c>
      <c r="W74" s="36">
        <v>341</v>
      </c>
      <c r="X74" s="36">
        <v>0</v>
      </c>
      <c r="Y74" s="36">
        <v>464</v>
      </c>
      <c r="Z74" s="36">
        <v>0</v>
      </c>
      <c r="AA74" s="37">
        <f t="shared" si="26"/>
        <v>525</v>
      </c>
      <c r="AB74" s="36">
        <v>1</v>
      </c>
      <c r="AC74" s="36">
        <v>221</v>
      </c>
      <c r="AD74" s="36">
        <v>0</v>
      </c>
      <c r="AE74" s="36">
        <v>303</v>
      </c>
      <c r="AF74" s="36">
        <v>0</v>
      </c>
      <c r="AG74" s="37">
        <f t="shared" si="27"/>
        <v>671</v>
      </c>
      <c r="AH74" s="36">
        <v>1</v>
      </c>
      <c r="AI74" s="36">
        <v>279</v>
      </c>
      <c r="AJ74" s="36">
        <v>0</v>
      </c>
      <c r="AK74" s="36">
        <v>391</v>
      </c>
      <c r="AL74" s="36">
        <v>0</v>
      </c>
    </row>
    <row r="75" spans="1:38" ht="25.5" outlineLevel="2" x14ac:dyDescent="0.2">
      <c r="A75" s="17" t="s">
        <v>33</v>
      </c>
      <c r="B75" s="18">
        <v>501912</v>
      </c>
      <c r="C75" s="18">
        <v>191201</v>
      </c>
      <c r="D75" s="20" t="s">
        <v>108</v>
      </c>
      <c r="E75" s="20">
        <v>1</v>
      </c>
      <c r="F75" s="20" t="s">
        <v>83</v>
      </c>
      <c r="G75" s="21" t="s">
        <v>23</v>
      </c>
      <c r="H75" s="34" t="s">
        <v>24</v>
      </c>
      <c r="I75" s="35">
        <f t="shared" si="20"/>
        <v>40</v>
      </c>
      <c r="J75" s="36">
        <f t="shared" si="21"/>
        <v>0</v>
      </c>
      <c r="K75" s="36">
        <f t="shared" si="22"/>
        <v>17</v>
      </c>
      <c r="L75" s="36">
        <f t="shared" si="23"/>
        <v>0</v>
      </c>
      <c r="M75" s="36">
        <f t="shared" si="24"/>
        <v>23</v>
      </c>
      <c r="N75" s="36">
        <f t="shared" si="25"/>
        <v>0</v>
      </c>
      <c r="O75" s="37">
        <f t="shared" si="18"/>
        <v>9</v>
      </c>
      <c r="P75" s="36">
        <v>0</v>
      </c>
      <c r="Q75" s="36">
        <v>4</v>
      </c>
      <c r="R75" s="36">
        <v>0</v>
      </c>
      <c r="S75" s="36">
        <v>5</v>
      </c>
      <c r="T75" s="36">
        <v>0</v>
      </c>
      <c r="U75" s="37">
        <f t="shared" si="19"/>
        <v>11</v>
      </c>
      <c r="V75" s="36">
        <v>0</v>
      </c>
      <c r="W75" s="36">
        <v>5</v>
      </c>
      <c r="X75" s="36">
        <v>0</v>
      </c>
      <c r="Y75" s="36">
        <v>6</v>
      </c>
      <c r="Z75" s="36">
        <v>0</v>
      </c>
      <c r="AA75" s="37">
        <f t="shared" si="26"/>
        <v>9</v>
      </c>
      <c r="AB75" s="36">
        <v>0</v>
      </c>
      <c r="AC75" s="36">
        <v>4</v>
      </c>
      <c r="AD75" s="36">
        <v>0</v>
      </c>
      <c r="AE75" s="36">
        <v>5</v>
      </c>
      <c r="AF75" s="36">
        <v>0</v>
      </c>
      <c r="AG75" s="37">
        <f t="shared" si="27"/>
        <v>11</v>
      </c>
      <c r="AH75" s="36">
        <v>0</v>
      </c>
      <c r="AI75" s="36">
        <v>4</v>
      </c>
      <c r="AJ75" s="36">
        <v>0</v>
      </c>
      <c r="AK75" s="36">
        <v>7</v>
      </c>
      <c r="AL75" s="36">
        <v>0</v>
      </c>
    </row>
    <row r="76" spans="1:38" ht="25.5" outlineLevel="2" x14ac:dyDescent="0.2">
      <c r="A76" s="17" t="s">
        <v>33</v>
      </c>
      <c r="B76" s="18">
        <v>501912</v>
      </c>
      <c r="C76" s="18">
        <v>191201</v>
      </c>
      <c r="D76" s="20" t="s">
        <v>108</v>
      </c>
      <c r="E76" s="20">
        <v>1</v>
      </c>
      <c r="F76" s="20" t="s">
        <v>83</v>
      </c>
      <c r="G76" s="21">
        <v>22</v>
      </c>
      <c r="H76" s="34" t="s">
        <v>25</v>
      </c>
      <c r="I76" s="35">
        <f t="shared" si="20"/>
        <v>0</v>
      </c>
      <c r="J76" s="36">
        <f t="shared" si="21"/>
        <v>0</v>
      </c>
      <c r="K76" s="36">
        <f t="shared" si="22"/>
        <v>0</v>
      </c>
      <c r="L76" s="36">
        <f t="shared" si="23"/>
        <v>0</v>
      </c>
      <c r="M76" s="36">
        <f t="shared" si="24"/>
        <v>0</v>
      </c>
      <c r="N76" s="36">
        <f t="shared" si="25"/>
        <v>0</v>
      </c>
      <c r="O76" s="37">
        <f t="shared" si="18"/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7">
        <f t="shared" si="19"/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7">
        <f t="shared" si="26"/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7">
        <f t="shared" si="27"/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</row>
    <row r="77" spans="1:38" ht="51" outlineLevel="2" x14ac:dyDescent="0.2">
      <c r="A77" s="17" t="s">
        <v>20</v>
      </c>
      <c r="B77" s="18">
        <v>501914</v>
      </c>
      <c r="C77" s="18">
        <v>191401</v>
      </c>
      <c r="D77" s="20" t="s">
        <v>35</v>
      </c>
      <c r="E77" s="20">
        <v>1</v>
      </c>
      <c r="F77" s="20" t="s">
        <v>83</v>
      </c>
      <c r="G77" s="21" t="s">
        <v>23</v>
      </c>
      <c r="H77" s="34" t="s">
        <v>24</v>
      </c>
      <c r="I77" s="35">
        <f t="shared" si="20"/>
        <v>8137</v>
      </c>
      <c r="J77" s="36">
        <f t="shared" si="21"/>
        <v>165</v>
      </c>
      <c r="K77" s="36">
        <f t="shared" si="22"/>
        <v>4196</v>
      </c>
      <c r="L77" s="36">
        <f t="shared" si="23"/>
        <v>12</v>
      </c>
      <c r="M77" s="36">
        <f t="shared" si="24"/>
        <v>3762</v>
      </c>
      <c r="N77" s="36">
        <f t="shared" si="25"/>
        <v>2</v>
      </c>
      <c r="O77" s="37">
        <f t="shared" si="18"/>
        <v>1904</v>
      </c>
      <c r="P77" s="36">
        <v>44</v>
      </c>
      <c r="Q77" s="36">
        <v>985</v>
      </c>
      <c r="R77" s="36">
        <v>1</v>
      </c>
      <c r="S77" s="36">
        <v>874</v>
      </c>
      <c r="T77" s="36">
        <v>0</v>
      </c>
      <c r="U77" s="37">
        <f t="shared" si="19"/>
        <v>2224</v>
      </c>
      <c r="V77" s="36">
        <v>56</v>
      </c>
      <c r="W77" s="36">
        <v>1131</v>
      </c>
      <c r="X77" s="36">
        <v>4</v>
      </c>
      <c r="Y77" s="36">
        <v>1032</v>
      </c>
      <c r="Z77" s="36">
        <v>1</v>
      </c>
      <c r="AA77" s="37">
        <f t="shared" si="26"/>
        <v>1808</v>
      </c>
      <c r="AB77" s="36">
        <v>30</v>
      </c>
      <c r="AC77" s="36">
        <v>938</v>
      </c>
      <c r="AD77" s="36">
        <v>3</v>
      </c>
      <c r="AE77" s="36">
        <v>837</v>
      </c>
      <c r="AF77" s="36">
        <v>0</v>
      </c>
      <c r="AG77" s="37">
        <f t="shared" si="27"/>
        <v>2201</v>
      </c>
      <c r="AH77" s="36">
        <v>35</v>
      </c>
      <c r="AI77" s="36">
        <v>1142</v>
      </c>
      <c r="AJ77" s="36">
        <v>4</v>
      </c>
      <c r="AK77" s="36">
        <v>1019</v>
      </c>
      <c r="AL77" s="36">
        <v>1</v>
      </c>
    </row>
    <row r="78" spans="1:38" ht="51" outlineLevel="2" x14ac:dyDescent="0.2">
      <c r="A78" s="17" t="s">
        <v>20</v>
      </c>
      <c r="B78" s="18">
        <v>501914</v>
      </c>
      <c r="C78" s="18">
        <v>191401</v>
      </c>
      <c r="D78" s="20" t="s">
        <v>35</v>
      </c>
      <c r="E78" s="20">
        <v>1</v>
      </c>
      <c r="F78" s="20" t="s">
        <v>83</v>
      </c>
      <c r="G78" s="21">
        <v>22</v>
      </c>
      <c r="H78" s="34" t="s">
        <v>25</v>
      </c>
      <c r="I78" s="35">
        <f t="shared" si="20"/>
        <v>0</v>
      </c>
      <c r="J78" s="36">
        <f t="shared" si="21"/>
        <v>0</v>
      </c>
      <c r="K78" s="36">
        <f t="shared" si="22"/>
        <v>0</v>
      </c>
      <c r="L78" s="36">
        <f t="shared" si="23"/>
        <v>0</v>
      </c>
      <c r="M78" s="36">
        <f t="shared" si="24"/>
        <v>0</v>
      </c>
      <c r="N78" s="36">
        <f t="shared" si="25"/>
        <v>0</v>
      </c>
      <c r="O78" s="37">
        <f t="shared" si="18"/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7">
        <f t="shared" si="19"/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7">
        <f t="shared" si="26"/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7">
        <f t="shared" si="27"/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</row>
    <row r="79" spans="1:38" ht="51" outlineLevel="2" x14ac:dyDescent="0.2">
      <c r="A79" s="17" t="s">
        <v>20</v>
      </c>
      <c r="B79" s="18">
        <v>502003</v>
      </c>
      <c r="C79" s="18">
        <v>200301</v>
      </c>
      <c r="D79" s="20" t="s">
        <v>36</v>
      </c>
      <c r="E79" s="20">
        <v>1</v>
      </c>
      <c r="F79" s="20" t="s">
        <v>83</v>
      </c>
      <c r="G79" s="21" t="s">
        <v>23</v>
      </c>
      <c r="H79" s="34" t="s">
        <v>24</v>
      </c>
      <c r="I79" s="35">
        <f t="shared" si="20"/>
        <v>32533</v>
      </c>
      <c r="J79" s="36">
        <f t="shared" si="21"/>
        <v>1860</v>
      </c>
      <c r="K79" s="36">
        <f t="shared" si="22"/>
        <v>21101</v>
      </c>
      <c r="L79" s="36">
        <f t="shared" si="23"/>
        <v>300</v>
      </c>
      <c r="M79" s="36">
        <f t="shared" si="24"/>
        <v>8965</v>
      </c>
      <c r="N79" s="36">
        <f t="shared" si="25"/>
        <v>307</v>
      </c>
      <c r="O79" s="37">
        <f t="shared" si="18"/>
        <v>7517</v>
      </c>
      <c r="P79" s="36">
        <v>451</v>
      </c>
      <c r="Q79" s="36">
        <v>4902</v>
      </c>
      <c r="R79" s="36">
        <v>52</v>
      </c>
      <c r="S79" s="36">
        <v>2034</v>
      </c>
      <c r="T79" s="36">
        <v>78</v>
      </c>
      <c r="U79" s="37">
        <f t="shared" si="19"/>
        <v>9048</v>
      </c>
      <c r="V79" s="36">
        <v>776</v>
      </c>
      <c r="W79" s="36">
        <v>5353</v>
      </c>
      <c r="X79" s="36">
        <v>142</v>
      </c>
      <c r="Y79" s="36">
        <v>2694</v>
      </c>
      <c r="Z79" s="36">
        <v>83</v>
      </c>
      <c r="AA79" s="37">
        <f t="shared" si="26"/>
        <v>7201</v>
      </c>
      <c r="AB79" s="36">
        <v>219</v>
      </c>
      <c r="AC79" s="36">
        <v>4825</v>
      </c>
      <c r="AD79" s="36">
        <v>52</v>
      </c>
      <c r="AE79" s="36">
        <v>2037</v>
      </c>
      <c r="AF79" s="36">
        <v>68</v>
      </c>
      <c r="AG79" s="37">
        <f t="shared" si="27"/>
        <v>8767</v>
      </c>
      <c r="AH79" s="36">
        <v>414</v>
      </c>
      <c r="AI79" s="36">
        <v>6021</v>
      </c>
      <c r="AJ79" s="36">
        <v>54</v>
      </c>
      <c r="AK79" s="36">
        <v>2200</v>
      </c>
      <c r="AL79" s="36">
        <v>78</v>
      </c>
    </row>
    <row r="80" spans="1:38" ht="51" outlineLevel="2" x14ac:dyDescent="0.2">
      <c r="A80" s="17" t="s">
        <v>20</v>
      </c>
      <c r="B80" s="18">
        <v>502003</v>
      </c>
      <c r="C80" s="18">
        <v>200301</v>
      </c>
      <c r="D80" s="20" t="s">
        <v>36</v>
      </c>
      <c r="E80" s="20">
        <v>1</v>
      </c>
      <c r="F80" s="20" t="s">
        <v>83</v>
      </c>
      <c r="G80" s="21">
        <v>22</v>
      </c>
      <c r="H80" s="34" t="s">
        <v>25</v>
      </c>
      <c r="I80" s="35">
        <f t="shared" si="20"/>
        <v>1432</v>
      </c>
      <c r="J80" s="36">
        <f t="shared" si="21"/>
        <v>30</v>
      </c>
      <c r="K80" s="36">
        <f t="shared" si="22"/>
        <v>1008</v>
      </c>
      <c r="L80" s="36">
        <f t="shared" si="23"/>
        <v>6</v>
      </c>
      <c r="M80" s="36">
        <f t="shared" si="24"/>
        <v>363</v>
      </c>
      <c r="N80" s="36">
        <f t="shared" si="25"/>
        <v>25</v>
      </c>
      <c r="O80" s="37">
        <f t="shared" si="18"/>
        <v>292</v>
      </c>
      <c r="P80" s="36">
        <v>6</v>
      </c>
      <c r="Q80" s="36">
        <v>206</v>
      </c>
      <c r="R80" s="36">
        <v>0</v>
      </c>
      <c r="S80" s="36">
        <v>75</v>
      </c>
      <c r="T80" s="36">
        <v>5</v>
      </c>
      <c r="U80" s="37">
        <f t="shared" si="19"/>
        <v>375</v>
      </c>
      <c r="V80" s="36">
        <v>7</v>
      </c>
      <c r="W80" s="36">
        <v>262</v>
      </c>
      <c r="X80" s="36">
        <v>2</v>
      </c>
      <c r="Y80" s="36">
        <v>96</v>
      </c>
      <c r="Z80" s="36">
        <v>8</v>
      </c>
      <c r="AA80" s="37">
        <f t="shared" si="26"/>
        <v>345</v>
      </c>
      <c r="AB80" s="36">
        <v>7</v>
      </c>
      <c r="AC80" s="36">
        <v>243</v>
      </c>
      <c r="AD80" s="36">
        <v>2</v>
      </c>
      <c r="AE80" s="36">
        <v>87</v>
      </c>
      <c r="AF80" s="36">
        <v>6</v>
      </c>
      <c r="AG80" s="37">
        <f t="shared" si="27"/>
        <v>420</v>
      </c>
      <c r="AH80" s="36">
        <v>10</v>
      </c>
      <c r="AI80" s="36">
        <v>297</v>
      </c>
      <c r="AJ80" s="36">
        <v>2</v>
      </c>
      <c r="AK80" s="36">
        <v>105</v>
      </c>
      <c r="AL80" s="36">
        <v>6</v>
      </c>
    </row>
    <row r="81" spans="1:38" ht="51" outlineLevel="2" x14ac:dyDescent="0.2">
      <c r="A81" s="17" t="s">
        <v>20</v>
      </c>
      <c r="B81" s="18">
        <v>502004</v>
      </c>
      <c r="C81" s="18">
        <v>200401</v>
      </c>
      <c r="D81" s="20" t="s">
        <v>109</v>
      </c>
      <c r="E81" s="20">
        <v>1</v>
      </c>
      <c r="F81" s="20" t="s">
        <v>83</v>
      </c>
      <c r="G81" s="21" t="s">
        <v>23</v>
      </c>
      <c r="H81" s="34" t="s">
        <v>24</v>
      </c>
      <c r="I81" s="35">
        <f t="shared" si="20"/>
        <v>1570</v>
      </c>
      <c r="J81" s="36">
        <f t="shared" si="21"/>
        <v>43</v>
      </c>
      <c r="K81" s="36">
        <f t="shared" si="22"/>
        <v>660</v>
      </c>
      <c r="L81" s="36">
        <f t="shared" si="23"/>
        <v>3</v>
      </c>
      <c r="M81" s="36">
        <f t="shared" si="24"/>
        <v>861</v>
      </c>
      <c r="N81" s="36">
        <f t="shared" si="25"/>
        <v>3</v>
      </c>
      <c r="O81" s="37">
        <f t="shared" si="18"/>
        <v>503</v>
      </c>
      <c r="P81" s="36">
        <v>6</v>
      </c>
      <c r="Q81" s="36">
        <v>223</v>
      </c>
      <c r="R81" s="36">
        <v>0</v>
      </c>
      <c r="S81" s="36">
        <v>273</v>
      </c>
      <c r="T81" s="36">
        <v>1</v>
      </c>
      <c r="U81" s="37">
        <f t="shared" si="19"/>
        <v>342</v>
      </c>
      <c r="V81" s="36">
        <v>29</v>
      </c>
      <c r="W81" s="36">
        <v>141</v>
      </c>
      <c r="X81" s="36">
        <v>3</v>
      </c>
      <c r="Y81" s="36">
        <v>169</v>
      </c>
      <c r="Z81" s="36">
        <v>0</v>
      </c>
      <c r="AA81" s="37">
        <f t="shared" si="26"/>
        <v>327</v>
      </c>
      <c r="AB81" s="36">
        <v>4</v>
      </c>
      <c r="AC81" s="36">
        <v>131</v>
      </c>
      <c r="AD81" s="36">
        <v>0</v>
      </c>
      <c r="AE81" s="36">
        <v>191</v>
      </c>
      <c r="AF81" s="36">
        <v>1</v>
      </c>
      <c r="AG81" s="37">
        <f t="shared" si="27"/>
        <v>398</v>
      </c>
      <c r="AH81" s="36">
        <v>4</v>
      </c>
      <c r="AI81" s="36">
        <v>165</v>
      </c>
      <c r="AJ81" s="36">
        <v>0</v>
      </c>
      <c r="AK81" s="36">
        <v>228</v>
      </c>
      <c r="AL81" s="36">
        <v>1</v>
      </c>
    </row>
    <row r="82" spans="1:38" ht="51" outlineLevel="2" x14ac:dyDescent="0.2">
      <c r="A82" s="17" t="s">
        <v>20</v>
      </c>
      <c r="B82" s="18">
        <v>502004</v>
      </c>
      <c r="C82" s="18">
        <v>200401</v>
      </c>
      <c r="D82" s="20" t="s">
        <v>109</v>
      </c>
      <c r="E82" s="20">
        <v>1</v>
      </c>
      <c r="F82" s="20" t="s">
        <v>83</v>
      </c>
      <c r="G82" s="21">
        <v>22</v>
      </c>
      <c r="H82" s="34" t="s">
        <v>25</v>
      </c>
      <c r="I82" s="35">
        <f t="shared" si="20"/>
        <v>0</v>
      </c>
      <c r="J82" s="36">
        <f t="shared" si="21"/>
        <v>0</v>
      </c>
      <c r="K82" s="36">
        <f t="shared" si="22"/>
        <v>0</v>
      </c>
      <c r="L82" s="36">
        <f t="shared" si="23"/>
        <v>0</v>
      </c>
      <c r="M82" s="36">
        <f t="shared" si="24"/>
        <v>0</v>
      </c>
      <c r="N82" s="36">
        <f t="shared" si="25"/>
        <v>0</v>
      </c>
      <c r="O82" s="37">
        <f t="shared" si="18"/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7">
        <f t="shared" si="19"/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7">
        <f t="shared" si="26"/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7">
        <f t="shared" si="27"/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</row>
    <row r="83" spans="1:38" ht="51" outlineLevel="2" x14ac:dyDescent="0.2">
      <c r="A83" s="17" t="s">
        <v>20</v>
      </c>
      <c r="B83" s="18">
        <v>502101</v>
      </c>
      <c r="C83" s="18">
        <v>210101</v>
      </c>
      <c r="D83" s="20" t="s">
        <v>37</v>
      </c>
      <c r="E83" s="20">
        <v>1</v>
      </c>
      <c r="F83" s="20" t="s">
        <v>83</v>
      </c>
      <c r="G83" s="21" t="s">
        <v>23</v>
      </c>
      <c r="H83" s="34" t="s">
        <v>24</v>
      </c>
      <c r="I83" s="35">
        <f t="shared" si="20"/>
        <v>14044</v>
      </c>
      <c r="J83" s="36">
        <f t="shared" si="21"/>
        <v>3027</v>
      </c>
      <c r="K83" s="36">
        <f t="shared" si="22"/>
        <v>9655</v>
      </c>
      <c r="L83" s="36">
        <f t="shared" si="23"/>
        <v>34</v>
      </c>
      <c r="M83" s="36">
        <f t="shared" si="24"/>
        <v>1324</v>
      </c>
      <c r="N83" s="36">
        <f t="shared" si="25"/>
        <v>4</v>
      </c>
      <c r="O83" s="37">
        <f t="shared" si="18"/>
        <v>3187</v>
      </c>
      <c r="P83" s="36">
        <v>726</v>
      </c>
      <c r="Q83" s="36">
        <v>2102</v>
      </c>
      <c r="R83" s="36">
        <v>2</v>
      </c>
      <c r="S83" s="36">
        <v>353</v>
      </c>
      <c r="T83" s="36">
        <v>4</v>
      </c>
      <c r="U83" s="37">
        <f t="shared" si="19"/>
        <v>4083</v>
      </c>
      <c r="V83" s="36">
        <v>840</v>
      </c>
      <c r="W83" s="36">
        <v>2468</v>
      </c>
      <c r="X83" s="36">
        <v>32</v>
      </c>
      <c r="Y83" s="36">
        <v>743</v>
      </c>
      <c r="Z83" s="36">
        <v>0</v>
      </c>
      <c r="AA83" s="37">
        <f t="shared" si="26"/>
        <v>3055</v>
      </c>
      <c r="AB83" s="36">
        <v>657</v>
      </c>
      <c r="AC83" s="36">
        <v>2296</v>
      </c>
      <c r="AD83" s="36">
        <v>0</v>
      </c>
      <c r="AE83" s="36">
        <v>102</v>
      </c>
      <c r="AF83" s="36">
        <v>0</v>
      </c>
      <c r="AG83" s="37">
        <f t="shared" si="27"/>
        <v>3719</v>
      </c>
      <c r="AH83" s="36">
        <v>804</v>
      </c>
      <c r="AI83" s="36">
        <v>2789</v>
      </c>
      <c r="AJ83" s="36">
        <v>0</v>
      </c>
      <c r="AK83" s="36">
        <v>126</v>
      </c>
      <c r="AL83" s="36">
        <v>0</v>
      </c>
    </row>
    <row r="84" spans="1:38" ht="51" outlineLevel="2" x14ac:dyDescent="0.2">
      <c r="A84" s="17" t="s">
        <v>20</v>
      </c>
      <c r="B84" s="18">
        <v>502101</v>
      </c>
      <c r="C84" s="18">
        <v>210101</v>
      </c>
      <c r="D84" s="20" t="s">
        <v>37</v>
      </c>
      <c r="E84" s="20">
        <v>1</v>
      </c>
      <c r="F84" s="20" t="s">
        <v>83</v>
      </c>
      <c r="G84" s="21">
        <v>22</v>
      </c>
      <c r="H84" s="34" t="s">
        <v>25</v>
      </c>
      <c r="I84" s="35">
        <f t="shared" si="20"/>
        <v>1</v>
      </c>
      <c r="J84" s="36">
        <f t="shared" si="21"/>
        <v>0</v>
      </c>
      <c r="K84" s="36">
        <f t="shared" si="22"/>
        <v>1</v>
      </c>
      <c r="L84" s="36">
        <f t="shared" si="23"/>
        <v>0</v>
      </c>
      <c r="M84" s="36">
        <f t="shared" si="24"/>
        <v>0</v>
      </c>
      <c r="N84" s="36">
        <f t="shared" si="25"/>
        <v>0</v>
      </c>
      <c r="O84" s="37">
        <f t="shared" si="18"/>
        <v>1</v>
      </c>
      <c r="P84" s="36">
        <v>0</v>
      </c>
      <c r="Q84" s="36">
        <v>1</v>
      </c>
      <c r="R84" s="36">
        <v>0</v>
      </c>
      <c r="S84" s="36">
        <v>0</v>
      </c>
      <c r="T84" s="36">
        <v>0</v>
      </c>
      <c r="U84" s="37">
        <f t="shared" si="19"/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7">
        <f t="shared" si="26"/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7">
        <f t="shared" si="27"/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</row>
    <row r="85" spans="1:38" ht="51" outlineLevel="2" x14ac:dyDescent="0.2">
      <c r="A85" s="17" t="s">
        <v>20</v>
      </c>
      <c r="B85" s="18">
        <v>502102</v>
      </c>
      <c r="C85" s="18">
        <v>210102</v>
      </c>
      <c r="D85" s="20" t="s">
        <v>38</v>
      </c>
      <c r="E85" s="20">
        <v>1</v>
      </c>
      <c r="F85" s="20" t="s">
        <v>83</v>
      </c>
      <c r="G85" s="21" t="s">
        <v>23</v>
      </c>
      <c r="H85" s="34" t="s">
        <v>24</v>
      </c>
      <c r="I85" s="35">
        <f t="shared" si="20"/>
        <v>8527</v>
      </c>
      <c r="J85" s="36">
        <f t="shared" si="21"/>
        <v>1147</v>
      </c>
      <c r="K85" s="36">
        <f t="shared" si="22"/>
        <v>4901</v>
      </c>
      <c r="L85" s="36">
        <f t="shared" si="23"/>
        <v>82</v>
      </c>
      <c r="M85" s="36">
        <f t="shared" si="24"/>
        <v>2388</v>
      </c>
      <c r="N85" s="36">
        <f t="shared" si="25"/>
        <v>9</v>
      </c>
      <c r="O85" s="37">
        <f t="shared" si="18"/>
        <v>2072</v>
      </c>
      <c r="P85" s="36">
        <v>290</v>
      </c>
      <c r="Q85" s="36">
        <v>1163</v>
      </c>
      <c r="R85" s="36">
        <v>21</v>
      </c>
      <c r="S85" s="36">
        <v>591</v>
      </c>
      <c r="T85" s="36">
        <v>7</v>
      </c>
      <c r="U85" s="37">
        <f t="shared" si="19"/>
        <v>2220</v>
      </c>
      <c r="V85" s="36">
        <v>306</v>
      </c>
      <c r="W85" s="36">
        <v>1270</v>
      </c>
      <c r="X85" s="36">
        <v>26</v>
      </c>
      <c r="Y85" s="36">
        <v>617</v>
      </c>
      <c r="Z85" s="36">
        <v>1</v>
      </c>
      <c r="AA85" s="37">
        <f t="shared" si="26"/>
        <v>1909</v>
      </c>
      <c r="AB85" s="36">
        <v>249</v>
      </c>
      <c r="AC85" s="36">
        <v>1114</v>
      </c>
      <c r="AD85" s="36">
        <v>16</v>
      </c>
      <c r="AE85" s="36">
        <v>530</v>
      </c>
      <c r="AF85" s="36">
        <v>0</v>
      </c>
      <c r="AG85" s="37">
        <f t="shared" si="27"/>
        <v>2326</v>
      </c>
      <c r="AH85" s="36">
        <v>302</v>
      </c>
      <c r="AI85" s="36">
        <v>1354</v>
      </c>
      <c r="AJ85" s="36">
        <v>19</v>
      </c>
      <c r="AK85" s="36">
        <v>650</v>
      </c>
      <c r="AL85" s="36">
        <v>1</v>
      </c>
    </row>
    <row r="86" spans="1:38" ht="51" outlineLevel="2" x14ac:dyDescent="0.2">
      <c r="A86" s="17" t="s">
        <v>20</v>
      </c>
      <c r="B86" s="18">
        <v>502102</v>
      </c>
      <c r="C86" s="18">
        <v>210102</v>
      </c>
      <c r="D86" s="20" t="s">
        <v>38</v>
      </c>
      <c r="E86" s="20">
        <v>1</v>
      </c>
      <c r="F86" s="20" t="s">
        <v>83</v>
      </c>
      <c r="G86" s="21">
        <v>22</v>
      </c>
      <c r="H86" s="34" t="s">
        <v>25</v>
      </c>
      <c r="I86" s="35">
        <f t="shared" si="20"/>
        <v>0</v>
      </c>
      <c r="J86" s="36">
        <f t="shared" si="21"/>
        <v>0</v>
      </c>
      <c r="K86" s="36">
        <f t="shared" si="22"/>
        <v>0</v>
      </c>
      <c r="L86" s="36">
        <f t="shared" si="23"/>
        <v>0</v>
      </c>
      <c r="M86" s="36">
        <f t="shared" si="24"/>
        <v>0</v>
      </c>
      <c r="N86" s="36">
        <f t="shared" si="25"/>
        <v>0</v>
      </c>
      <c r="O86" s="37">
        <f t="shared" si="18"/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7">
        <f t="shared" si="19"/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7">
        <f t="shared" si="26"/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7">
        <f t="shared" si="27"/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</row>
    <row r="87" spans="1:38" ht="51" outlineLevel="2" x14ac:dyDescent="0.2">
      <c r="A87" s="17" t="s">
        <v>20</v>
      </c>
      <c r="B87" s="18">
        <v>502201</v>
      </c>
      <c r="C87" s="18">
        <v>220101</v>
      </c>
      <c r="D87" s="20" t="s">
        <v>110</v>
      </c>
      <c r="E87" s="20">
        <v>1</v>
      </c>
      <c r="F87" s="20" t="s">
        <v>83</v>
      </c>
      <c r="G87" s="21" t="s">
        <v>23</v>
      </c>
      <c r="H87" s="34" t="s">
        <v>24</v>
      </c>
      <c r="I87" s="35">
        <f t="shared" si="20"/>
        <v>2419</v>
      </c>
      <c r="J87" s="36">
        <f t="shared" si="21"/>
        <v>38</v>
      </c>
      <c r="K87" s="36">
        <f t="shared" si="22"/>
        <v>2300</v>
      </c>
      <c r="L87" s="36">
        <f t="shared" si="23"/>
        <v>9</v>
      </c>
      <c r="M87" s="36">
        <f t="shared" si="24"/>
        <v>72</v>
      </c>
      <c r="N87" s="36">
        <f t="shared" si="25"/>
        <v>0</v>
      </c>
      <c r="O87" s="37">
        <f t="shared" si="18"/>
        <v>602</v>
      </c>
      <c r="P87" s="36">
        <v>8</v>
      </c>
      <c r="Q87" s="36">
        <v>582</v>
      </c>
      <c r="R87" s="36">
        <v>0</v>
      </c>
      <c r="S87" s="36">
        <v>12</v>
      </c>
      <c r="T87" s="36">
        <v>0</v>
      </c>
      <c r="U87" s="37">
        <f t="shared" si="19"/>
        <v>655</v>
      </c>
      <c r="V87" s="36">
        <v>12</v>
      </c>
      <c r="W87" s="36">
        <v>610</v>
      </c>
      <c r="X87" s="36">
        <v>7</v>
      </c>
      <c r="Y87" s="36">
        <v>26</v>
      </c>
      <c r="Z87" s="36">
        <v>0</v>
      </c>
      <c r="AA87" s="37">
        <f t="shared" si="26"/>
        <v>524</v>
      </c>
      <c r="AB87" s="36">
        <v>6</v>
      </c>
      <c r="AC87" s="36">
        <v>503</v>
      </c>
      <c r="AD87" s="36">
        <v>1</v>
      </c>
      <c r="AE87" s="36">
        <v>14</v>
      </c>
      <c r="AF87" s="36">
        <v>0</v>
      </c>
      <c r="AG87" s="37">
        <f t="shared" si="27"/>
        <v>638</v>
      </c>
      <c r="AH87" s="36">
        <v>12</v>
      </c>
      <c r="AI87" s="36">
        <v>605</v>
      </c>
      <c r="AJ87" s="36">
        <v>1</v>
      </c>
      <c r="AK87" s="36">
        <v>20</v>
      </c>
      <c r="AL87" s="36">
        <v>0</v>
      </c>
    </row>
    <row r="88" spans="1:38" ht="51" outlineLevel="2" x14ac:dyDescent="0.2">
      <c r="A88" s="17" t="s">
        <v>20</v>
      </c>
      <c r="B88" s="18">
        <v>502201</v>
      </c>
      <c r="C88" s="18">
        <v>220101</v>
      </c>
      <c r="D88" s="20" t="s">
        <v>110</v>
      </c>
      <c r="E88" s="20">
        <v>1</v>
      </c>
      <c r="F88" s="20" t="s">
        <v>83</v>
      </c>
      <c r="G88" s="21">
        <v>22</v>
      </c>
      <c r="H88" s="34" t="s">
        <v>25</v>
      </c>
      <c r="I88" s="35">
        <f t="shared" si="20"/>
        <v>0</v>
      </c>
      <c r="J88" s="36">
        <f t="shared" si="21"/>
        <v>0</v>
      </c>
      <c r="K88" s="36">
        <f t="shared" si="22"/>
        <v>0</v>
      </c>
      <c r="L88" s="36">
        <f t="shared" si="23"/>
        <v>0</v>
      </c>
      <c r="M88" s="36">
        <f t="shared" si="24"/>
        <v>0</v>
      </c>
      <c r="N88" s="36">
        <f t="shared" si="25"/>
        <v>0</v>
      </c>
      <c r="O88" s="37">
        <f t="shared" si="18"/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7">
        <f t="shared" si="19"/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7">
        <f t="shared" si="26"/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7">
        <f t="shared" si="27"/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</row>
    <row r="89" spans="1:38" ht="51" outlineLevel="2" x14ac:dyDescent="0.2">
      <c r="A89" s="17" t="s">
        <v>20</v>
      </c>
      <c r="B89" s="18">
        <v>502301</v>
      </c>
      <c r="C89" s="18">
        <v>230101</v>
      </c>
      <c r="D89" s="20" t="s">
        <v>111</v>
      </c>
      <c r="E89" s="20">
        <v>1</v>
      </c>
      <c r="F89" s="20" t="s">
        <v>83</v>
      </c>
      <c r="G89" s="21" t="s">
        <v>23</v>
      </c>
      <c r="H89" s="34" t="s">
        <v>24</v>
      </c>
      <c r="I89" s="35">
        <f t="shared" si="20"/>
        <v>7994</v>
      </c>
      <c r="J89" s="36">
        <f t="shared" si="21"/>
        <v>5608</v>
      </c>
      <c r="K89" s="36">
        <f t="shared" si="22"/>
        <v>290</v>
      </c>
      <c r="L89" s="36">
        <f t="shared" si="23"/>
        <v>39</v>
      </c>
      <c r="M89" s="36">
        <f t="shared" si="24"/>
        <v>2051</v>
      </c>
      <c r="N89" s="36">
        <f t="shared" si="25"/>
        <v>6</v>
      </c>
      <c r="O89" s="37">
        <f t="shared" si="18"/>
        <v>1953</v>
      </c>
      <c r="P89" s="36">
        <v>1349</v>
      </c>
      <c r="Q89" s="36">
        <v>64</v>
      </c>
      <c r="R89" s="36">
        <v>10</v>
      </c>
      <c r="S89" s="36">
        <v>530</v>
      </c>
      <c r="T89" s="36">
        <v>0</v>
      </c>
      <c r="U89" s="37">
        <f t="shared" si="19"/>
        <v>2267</v>
      </c>
      <c r="V89" s="36">
        <v>1560</v>
      </c>
      <c r="W89" s="36">
        <v>96</v>
      </c>
      <c r="X89" s="36">
        <v>12</v>
      </c>
      <c r="Y89" s="36">
        <v>596</v>
      </c>
      <c r="Z89" s="36">
        <v>3</v>
      </c>
      <c r="AA89" s="37">
        <f t="shared" si="26"/>
        <v>1702</v>
      </c>
      <c r="AB89" s="36">
        <v>1125</v>
      </c>
      <c r="AC89" s="36">
        <v>61</v>
      </c>
      <c r="AD89" s="36">
        <v>11</v>
      </c>
      <c r="AE89" s="36">
        <v>502</v>
      </c>
      <c r="AF89" s="36">
        <v>3</v>
      </c>
      <c r="AG89" s="37">
        <f t="shared" si="27"/>
        <v>2072</v>
      </c>
      <c r="AH89" s="36">
        <v>1574</v>
      </c>
      <c r="AI89" s="36">
        <v>69</v>
      </c>
      <c r="AJ89" s="36">
        <v>6</v>
      </c>
      <c r="AK89" s="36">
        <v>423</v>
      </c>
      <c r="AL89" s="36">
        <v>0</v>
      </c>
    </row>
    <row r="90" spans="1:38" ht="51" outlineLevel="2" x14ac:dyDescent="0.2">
      <c r="A90" s="17" t="s">
        <v>20</v>
      </c>
      <c r="B90" s="18">
        <v>502301</v>
      </c>
      <c r="C90" s="18">
        <v>230101</v>
      </c>
      <c r="D90" s="20" t="s">
        <v>111</v>
      </c>
      <c r="E90" s="20">
        <v>1</v>
      </c>
      <c r="F90" s="20" t="s">
        <v>83</v>
      </c>
      <c r="G90" s="21">
        <v>22</v>
      </c>
      <c r="H90" s="34" t="s">
        <v>25</v>
      </c>
      <c r="I90" s="35">
        <f t="shared" si="20"/>
        <v>1</v>
      </c>
      <c r="J90" s="36">
        <f t="shared" si="21"/>
        <v>1</v>
      </c>
      <c r="K90" s="36">
        <f t="shared" si="22"/>
        <v>0</v>
      </c>
      <c r="L90" s="36">
        <f t="shared" si="23"/>
        <v>0</v>
      </c>
      <c r="M90" s="36">
        <f t="shared" si="24"/>
        <v>0</v>
      </c>
      <c r="N90" s="36">
        <f t="shared" si="25"/>
        <v>0</v>
      </c>
      <c r="O90" s="37">
        <f t="shared" si="18"/>
        <v>1</v>
      </c>
      <c r="P90" s="36">
        <v>1</v>
      </c>
      <c r="Q90" s="36">
        <v>0</v>
      </c>
      <c r="R90" s="36">
        <v>0</v>
      </c>
      <c r="S90" s="36">
        <v>0</v>
      </c>
      <c r="T90" s="36">
        <v>0</v>
      </c>
      <c r="U90" s="37">
        <f t="shared" si="19"/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7">
        <f t="shared" si="26"/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7">
        <f t="shared" si="27"/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</row>
    <row r="91" spans="1:38" ht="51" outlineLevel="2" x14ac:dyDescent="0.2">
      <c r="A91" s="17" t="s">
        <v>20</v>
      </c>
      <c r="B91" s="18">
        <v>502401</v>
      </c>
      <c r="C91" s="18">
        <v>240101</v>
      </c>
      <c r="D91" s="19" t="s">
        <v>112</v>
      </c>
      <c r="E91" s="20">
        <v>1</v>
      </c>
      <c r="F91" s="20" t="s">
        <v>83</v>
      </c>
      <c r="G91" s="21" t="s">
        <v>23</v>
      </c>
      <c r="H91" s="34" t="s">
        <v>24</v>
      </c>
      <c r="I91" s="35">
        <f t="shared" si="20"/>
        <v>10586</v>
      </c>
      <c r="J91" s="36">
        <f t="shared" si="21"/>
        <v>75</v>
      </c>
      <c r="K91" s="36">
        <f t="shared" si="22"/>
        <v>8308</v>
      </c>
      <c r="L91" s="36">
        <f t="shared" si="23"/>
        <v>0</v>
      </c>
      <c r="M91" s="36">
        <f t="shared" si="24"/>
        <v>2200</v>
      </c>
      <c r="N91" s="36">
        <f t="shared" si="25"/>
        <v>3</v>
      </c>
      <c r="O91" s="37">
        <f t="shared" si="18"/>
        <v>2402</v>
      </c>
      <c r="P91" s="36">
        <v>10</v>
      </c>
      <c r="Q91" s="36">
        <v>1901</v>
      </c>
      <c r="R91" s="36">
        <v>0</v>
      </c>
      <c r="S91" s="36">
        <v>491</v>
      </c>
      <c r="T91" s="36">
        <v>0</v>
      </c>
      <c r="U91" s="37">
        <f t="shared" si="19"/>
        <v>3103</v>
      </c>
      <c r="V91" s="36">
        <v>41</v>
      </c>
      <c r="W91" s="36">
        <v>2396</v>
      </c>
      <c r="X91" s="36">
        <v>0</v>
      </c>
      <c r="Y91" s="36">
        <v>663</v>
      </c>
      <c r="Z91" s="36">
        <v>3</v>
      </c>
      <c r="AA91" s="37">
        <f t="shared" si="26"/>
        <v>2291</v>
      </c>
      <c r="AB91" s="36">
        <v>10</v>
      </c>
      <c r="AC91" s="36">
        <v>1811</v>
      </c>
      <c r="AD91" s="36">
        <v>0</v>
      </c>
      <c r="AE91" s="36">
        <v>470</v>
      </c>
      <c r="AF91" s="36">
        <v>0</v>
      </c>
      <c r="AG91" s="37">
        <f t="shared" si="27"/>
        <v>2790</v>
      </c>
      <c r="AH91" s="36">
        <v>14</v>
      </c>
      <c r="AI91" s="36">
        <v>2200</v>
      </c>
      <c r="AJ91" s="36">
        <v>0</v>
      </c>
      <c r="AK91" s="36">
        <v>576</v>
      </c>
      <c r="AL91" s="36">
        <v>0</v>
      </c>
    </row>
    <row r="92" spans="1:38" ht="51" outlineLevel="2" x14ac:dyDescent="0.2">
      <c r="A92" s="17" t="s">
        <v>20</v>
      </c>
      <c r="B92" s="18">
        <v>502401</v>
      </c>
      <c r="C92" s="18">
        <v>240101</v>
      </c>
      <c r="D92" s="19" t="s">
        <v>112</v>
      </c>
      <c r="E92" s="20">
        <v>1</v>
      </c>
      <c r="F92" s="20" t="s">
        <v>83</v>
      </c>
      <c r="G92" s="21">
        <v>22</v>
      </c>
      <c r="H92" s="34" t="s">
        <v>25</v>
      </c>
      <c r="I92" s="35">
        <f t="shared" si="20"/>
        <v>600</v>
      </c>
      <c r="J92" s="36">
        <f t="shared" si="21"/>
        <v>0</v>
      </c>
      <c r="K92" s="36">
        <f t="shared" si="22"/>
        <v>478</v>
      </c>
      <c r="L92" s="36">
        <f t="shared" si="23"/>
        <v>0</v>
      </c>
      <c r="M92" s="36">
        <f t="shared" si="24"/>
        <v>122</v>
      </c>
      <c r="N92" s="36">
        <f t="shared" si="25"/>
        <v>0</v>
      </c>
      <c r="O92" s="37">
        <f t="shared" si="18"/>
        <v>195</v>
      </c>
      <c r="P92" s="36">
        <v>0</v>
      </c>
      <c r="Q92" s="36">
        <v>158</v>
      </c>
      <c r="R92" s="36">
        <v>0</v>
      </c>
      <c r="S92" s="36">
        <v>37</v>
      </c>
      <c r="T92" s="36">
        <v>0</v>
      </c>
      <c r="U92" s="37">
        <f t="shared" si="19"/>
        <v>133</v>
      </c>
      <c r="V92" s="36">
        <v>0</v>
      </c>
      <c r="W92" s="36">
        <v>105</v>
      </c>
      <c r="X92" s="36">
        <v>0</v>
      </c>
      <c r="Y92" s="36">
        <v>28</v>
      </c>
      <c r="Z92" s="36">
        <v>0</v>
      </c>
      <c r="AA92" s="37">
        <f t="shared" si="26"/>
        <v>121</v>
      </c>
      <c r="AB92" s="36">
        <v>0</v>
      </c>
      <c r="AC92" s="36">
        <v>96</v>
      </c>
      <c r="AD92" s="36">
        <v>0</v>
      </c>
      <c r="AE92" s="36">
        <v>25</v>
      </c>
      <c r="AF92" s="36">
        <v>0</v>
      </c>
      <c r="AG92" s="37">
        <f t="shared" si="27"/>
        <v>151</v>
      </c>
      <c r="AH92" s="36">
        <v>0</v>
      </c>
      <c r="AI92" s="36">
        <v>119</v>
      </c>
      <c r="AJ92" s="36">
        <v>0</v>
      </c>
      <c r="AK92" s="36">
        <v>32</v>
      </c>
      <c r="AL92" s="36">
        <v>0</v>
      </c>
    </row>
    <row r="93" spans="1:38" ht="51" outlineLevel="2" x14ac:dyDescent="0.2">
      <c r="A93" s="17" t="s">
        <v>20</v>
      </c>
      <c r="B93" s="18">
        <v>502501</v>
      </c>
      <c r="C93" s="18">
        <v>250101</v>
      </c>
      <c r="D93" s="20" t="s">
        <v>113</v>
      </c>
      <c r="E93" s="20">
        <v>1</v>
      </c>
      <c r="F93" s="20" t="s">
        <v>83</v>
      </c>
      <c r="G93" s="21" t="s">
        <v>23</v>
      </c>
      <c r="H93" s="34" t="s">
        <v>24</v>
      </c>
      <c r="I93" s="35">
        <f t="shared" si="20"/>
        <v>5071</v>
      </c>
      <c r="J93" s="36">
        <f t="shared" si="21"/>
        <v>4890</v>
      </c>
      <c r="K93" s="36">
        <f t="shared" si="22"/>
        <v>113</v>
      </c>
      <c r="L93" s="36">
        <f t="shared" si="23"/>
        <v>0</v>
      </c>
      <c r="M93" s="36">
        <f t="shared" si="24"/>
        <v>62</v>
      </c>
      <c r="N93" s="36">
        <f t="shared" si="25"/>
        <v>6</v>
      </c>
      <c r="O93" s="37">
        <f t="shared" si="18"/>
        <v>1177</v>
      </c>
      <c r="P93" s="36">
        <v>1132</v>
      </c>
      <c r="Q93" s="36">
        <v>29</v>
      </c>
      <c r="R93" s="36">
        <v>0</v>
      </c>
      <c r="S93" s="36">
        <v>16</v>
      </c>
      <c r="T93" s="36">
        <v>0</v>
      </c>
      <c r="U93" s="37">
        <f t="shared" si="19"/>
        <v>1426</v>
      </c>
      <c r="V93" s="36">
        <v>1371</v>
      </c>
      <c r="W93" s="36">
        <v>32</v>
      </c>
      <c r="X93" s="36">
        <v>0</v>
      </c>
      <c r="Y93" s="36">
        <v>21</v>
      </c>
      <c r="Z93" s="36">
        <v>2</v>
      </c>
      <c r="AA93" s="37">
        <f t="shared" si="26"/>
        <v>1113</v>
      </c>
      <c r="AB93" s="36">
        <v>1071</v>
      </c>
      <c r="AC93" s="36">
        <v>31</v>
      </c>
      <c r="AD93" s="36">
        <v>0</v>
      </c>
      <c r="AE93" s="36">
        <v>8</v>
      </c>
      <c r="AF93" s="36">
        <v>3</v>
      </c>
      <c r="AG93" s="37">
        <f t="shared" si="27"/>
        <v>1355</v>
      </c>
      <c r="AH93" s="36">
        <v>1316</v>
      </c>
      <c r="AI93" s="36">
        <v>21</v>
      </c>
      <c r="AJ93" s="36">
        <v>0</v>
      </c>
      <c r="AK93" s="36">
        <v>17</v>
      </c>
      <c r="AL93" s="36">
        <v>1</v>
      </c>
    </row>
    <row r="94" spans="1:38" ht="51" outlineLevel="2" x14ac:dyDescent="0.2">
      <c r="A94" s="17" t="s">
        <v>20</v>
      </c>
      <c r="B94" s="18">
        <v>502501</v>
      </c>
      <c r="C94" s="18">
        <v>250101</v>
      </c>
      <c r="D94" s="20" t="s">
        <v>113</v>
      </c>
      <c r="E94" s="20">
        <v>1</v>
      </c>
      <c r="F94" s="20" t="s">
        <v>83</v>
      </c>
      <c r="G94" s="21">
        <v>22</v>
      </c>
      <c r="H94" s="34" t="s">
        <v>25</v>
      </c>
      <c r="I94" s="35">
        <f t="shared" si="20"/>
        <v>0</v>
      </c>
      <c r="J94" s="36">
        <f t="shared" si="21"/>
        <v>0</v>
      </c>
      <c r="K94" s="36">
        <f t="shared" si="22"/>
        <v>0</v>
      </c>
      <c r="L94" s="36">
        <f t="shared" si="23"/>
        <v>0</v>
      </c>
      <c r="M94" s="36">
        <f t="shared" si="24"/>
        <v>0</v>
      </c>
      <c r="N94" s="36">
        <f t="shared" si="25"/>
        <v>0</v>
      </c>
      <c r="O94" s="37">
        <f t="shared" si="18"/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7">
        <f t="shared" si="19"/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7">
        <f t="shared" si="26"/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7">
        <f t="shared" si="27"/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</row>
    <row r="95" spans="1:38" ht="51" outlineLevel="2" x14ac:dyDescent="0.2">
      <c r="A95" s="17" t="s">
        <v>20</v>
      </c>
      <c r="B95" s="18">
        <v>506201</v>
      </c>
      <c r="C95" s="18">
        <v>260301</v>
      </c>
      <c r="D95" s="20" t="s">
        <v>114</v>
      </c>
      <c r="E95" s="20">
        <v>1</v>
      </c>
      <c r="F95" s="20" t="s">
        <v>83</v>
      </c>
      <c r="G95" s="21" t="s">
        <v>23</v>
      </c>
      <c r="H95" s="34" t="s">
        <v>24</v>
      </c>
      <c r="I95" s="35">
        <f t="shared" si="20"/>
        <v>5992</v>
      </c>
      <c r="J95" s="36">
        <f t="shared" si="21"/>
        <v>5647</v>
      </c>
      <c r="K95" s="36">
        <f t="shared" si="22"/>
        <v>163</v>
      </c>
      <c r="L95" s="36">
        <f t="shared" si="23"/>
        <v>19</v>
      </c>
      <c r="M95" s="36">
        <f t="shared" si="24"/>
        <v>146</v>
      </c>
      <c r="N95" s="36">
        <f t="shared" si="25"/>
        <v>17</v>
      </c>
      <c r="O95" s="37">
        <f t="shared" si="18"/>
        <v>1630</v>
      </c>
      <c r="P95" s="36">
        <v>1536</v>
      </c>
      <c r="Q95" s="36">
        <v>51</v>
      </c>
      <c r="R95" s="36">
        <v>1</v>
      </c>
      <c r="S95" s="36">
        <v>41</v>
      </c>
      <c r="T95" s="36">
        <v>1</v>
      </c>
      <c r="U95" s="37">
        <f t="shared" si="19"/>
        <v>1362</v>
      </c>
      <c r="V95" s="36">
        <v>1263</v>
      </c>
      <c r="W95" s="36">
        <v>45</v>
      </c>
      <c r="X95" s="36">
        <v>6</v>
      </c>
      <c r="Y95" s="36">
        <v>44</v>
      </c>
      <c r="Z95" s="36">
        <v>4</v>
      </c>
      <c r="AA95" s="37">
        <f t="shared" si="26"/>
        <v>1353</v>
      </c>
      <c r="AB95" s="36">
        <v>1286</v>
      </c>
      <c r="AC95" s="36">
        <v>30</v>
      </c>
      <c r="AD95" s="36">
        <v>5</v>
      </c>
      <c r="AE95" s="36">
        <v>27</v>
      </c>
      <c r="AF95" s="36">
        <v>5</v>
      </c>
      <c r="AG95" s="37">
        <f t="shared" si="27"/>
        <v>1647</v>
      </c>
      <c r="AH95" s="36">
        <v>1562</v>
      </c>
      <c r="AI95" s="36">
        <v>37</v>
      </c>
      <c r="AJ95" s="36">
        <v>7</v>
      </c>
      <c r="AK95" s="36">
        <v>34</v>
      </c>
      <c r="AL95" s="36">
        <v>7</v>
      </c>
    </row>
    <row r="96" spans="1:38" ht="51" outlineLevel="2" x14ac:dyDescent="0.2">
      <c r="A96" s="17" t="s">
        <v>20</v>
      </c>
      <c r="B96" s="18">
        <v>506201</v>
      </c>
      <c r="C96" s="18">
        <v>260301</v>
      </c>
      <c r="D96" s="20" t="s">
        <v>114</v>
      </c>
      <c r="E96" s="20">
        <v>1</v>
      </c>
      <c r="F96" s="20" t="s">
        <v>83</v>
      </c>
      <c r="G96" s="21">
        <v>22</v>
      </c>
      <c r="H96" s="34" t="s">
        <v>25</v>
      </c>
      <c r="I96" s="35">
        <f t="shared" si="20"/>
        <v>2</v>
      </c>
      <c r="J96" s="36">
        <f t="shared" si="21"/>
        <v>2</v>
      </c>
      <c r="K96" s="36">
        <f t="shared" si="22"/>
        <v>0</v>
      </c>
      <c r="L96" s="36">
        <f t="shared" si="23"/>
        <v>0</v>
      </c>
      <c r="M96" s="36">
        <f t="shared" si="24"/>
        <v>0</v>
      </c>
      <c r="N96" s="36">
        <f t="shared" si="25"/>
        <v>0</v>
      </c>
      <c r="O96" s="37">
        <f t="shared" si="18"/>
        <v>2</v>
      </c>
      <c r="P96" s="36">
        <v>2</v>
      </c>
      <c r="Q96" s="36">
        <v>0</v>
      </c>
      <c r="R96" s="36">
        <v>0</v>
      </c>
      <c r="S96" s="36">
        <v>0</v>
      </c>
      <c r="T96" s="36">
        <v>0</v>
      </c>
      <c r="U96" s="37">
        <f t="shared" si="19"/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7">
        <f t="shared" si="26"/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7">
        <f t="shared" si="27"/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</row>
    <row r="97" spans="1:38" ht="63.75" outlineLevel="2" x14ac:dyDescent="0.2">
      <c r="A97" s="17" t="s">
        <v>44</v>
      </c>
      <c r="B97" s="18">
        <v>506202</v>
      </c>
      <c r="C97" s="18">
        <v>260401</v>
      </c>
      <c r="D97" s="20" t="s">
        <v>115</v>
      </c>
      <c r="E97" s="20">
        <v>1</v>
      </c>
      <c r="F97" s="20" t="s">
        <v>83</v>
      </c>
      <c r="G97" s="21" t="s">
        <v>23</v>
      </c>
      <c r="H97" s="34" t="s">
        <v>24</v>
      </c>
      <c r="I97" s="35">
        <f t="shared" si="20"/>
        <v>1700</v>
      </c>
      <c r="J97" s="36">
        <f t="shared" si="21"/>
        <v>1406</v>
      </c>
      <c r="K97" s="36">
        <f t="shared" si="22"/>
        <v>167</v>
      </c>
      <c r="L97" s="36">
        <f t="shared" si="23"/>
        <v>0</v>
      </c>
      <c r="M97" s="36">
        <f t="shared" si="24"/>
        <v>124</v>
      </c>
      <c r="N97" s="36">
        <f t="shared" si="25"/>
        <v>3</v>
      </c>
      <c r="O97" s="37">
        <f t="shared" si="18"/>
        <v>412</v>
      </c>
      <c r="P97" s="36">
        <v>344</v>
      </c>
      <c r="Q97" s="36">
        <v>43</v>
      </c>
      <c r="R97" s="36">
        <v>0</v>
      </c>
      <c r="S97" s="36">
        <v>24</v>
      </c>
      <c r="T97" s="36">
        <v>1</v>
      </c>
      <c r="U97" s="37">
        <f t="shared" si="19"/>
        <v>421</v>
      </c>
      <c r="V97" s="36">
        <v>316</v>
      </c>
      <c r="W97" s="36">
        <v>70</v>
      </c>
      <c r="X97" s="36">
        <v>0</v>
      </c>
      <c r="Y97" s="36">
        <v>33</v>
      </c>
      <c r="Z97" s="36">
        <v>2</v>
      </c>
      <c r="AA97" s="37">
        <f t="shared" si="26"/>
        <v>391</v>
      </c>
      <c r="AB97" s="36">
        <v>337</v>
      </c>
      <c r="AC97" s="36">
        <v>24</v>
      </c>
      <c r="AD97" s="36">
        <v>0</v>
      </c>
      <c r="AE97" s="36">
        <v>30</v>
      </c>
      <c r="AF97" s="36">
        <v>0</v>
      </c>
      <c r="AG97" s="37">
        <f t="shared" si="27"/>
        <v>476</v>
      </c>
      <c r="AH97" s="36">
        <v>409</v>
      </c>
      <c r="AI97" s="36">
        <v>30</v>
      </c>
      <c r="AJ97" s="36">
        <v>0</v>
      </c>
      <c r="AK97" s="36">
        <v>37</v>
      </c>
      <c r="AL97" s="36">
        <v>0</v>
      </c>
    </row>
    <row r="98" spans="1:38" ht="63.75" outlineLevel="2" x14ac:dyDescent="0.2">
      <c r="A98" s="59" t="s">
        <v>44</v>
      </c>
      <c r="B98" s="60">
        <v>506202</v>
      </c>
      <c r="C98" s="60">
        <v>260401</v>
      </c>
      <c r="D98" s="19" t="s">
        <v>115</v>
      </c>
      <c r="E98" s="19">
        <v>1</v>
      </c>
      <c r="F98" s="19" t="s">
        <v>83</v>
      </c>
      <c r="G98" s="52">
        <v>22</v>
      </c>
      <c r="H98" s="304" t="s">
        <v>25</v>
      </c>
      <c r="I98" s="35">
        <f t="shared" si="20"/>
        <v>70</v>
      </c>
      <c r="J98" s="36">
        <f t="shared" si="21"/>
        <v>57</v>
      </c>
      <c r="K98" s="36">
        <f t="shared" si="22"/>
        <v>6</v>
      </c>
      <c r="L98" s="36">
        <f t="shared" si="23"/>
        <v>0</v>
      </c>
      <c r="M98" s="36">
        <f t="shared" si="24"/>
        <v>7</v>
      </c>
      <c r="N98" s="36">
        <f t="shared" si="25"/>
        <v>0</v>
      </c>
      <c r="O98" s="37">
        <f t="shared" si="18"/>
        <v>51</v>
      </c>
      <c r="P98" s="36">
        <v>42</v>
      </c>
      <c r="Q98" s="36">
        <v>4</v>
      </c>
      <c r="R98" s="36">
        <v>0</v>
      </c>
      <c r="S98" s="36">
        <v>5</v>
      </c>
      <c r="T98" s="36">
        <v>0</v>
      </c>
      <c r="U98" s="37">
        <f t="shared" si="19"/>
        <v>19</v>
      </c>
      <c r="V98" s="36">
        <v>15</v>
      </c>
      <c r="W98" s="36">
        <v>2</v>
      </c>
      <c r="X98" s="36">
        <v>0</v>
      </c>
      <c r="Y98" s="36">
        <v>2</v>
      </c>
      <c r="Z98" s="36">
        <v>0</v>
      </c>
      <c r="AA98" s="37">
        <f t="shared" si="26"/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7">
        <f t="shared" si="27"/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</row>
    <row r="99" spans="1:38" ht="51" outlineLevel="2" x14ac:dyDescent="0.2">
      <c r="A99" s="17" t="s">
        <v>20</v>
      </c>
      <c r="B99" s="18">
        <v>502603</v>
      </c>
      <c r="C99" s="18">
        <v>261601</v>
      </c>
      <c r="D99" s="20" t="s">
        <v>116</v>
      </c>
      <c r="E99" s="20">
        <v>1</v>
      </c>
      <c r="F99" s="20" t="s">
        <v>83</v>
      </c>
      <c r="G99" s="21" t="s">
        <v>23</v>
      </c>
      <c r="H99" s="34" t="s">
        <v>24</v>
      </c>
      <c r="I99" s="35">
        <f t="shared" si="20"/>
        <v>387</v>
      </c>
      <c r="J99" s="36">
        <f t="shared" si="21"/>
        <v>354</v>
      </c>
      <c r="K99" s="36">
        <f t="shared" si="22"/>
        <v>20</v>
      </c>
      <c r="L99" s="36">
        <f t="shared" si="23"/>
        <v>0</v>
      </c>
      <c r="M99" s="36">
        <f t="shared" si="24"/>
        <v>13</v>
      </c>
      <c r="N99" s="36">
        <f t="shared" si="25"/>
        <v>0</v>
      </c>
      <c r="O99" s="37">
        <f t="shared" si="18"/>
        <v>96</v>
      </c>
      <c r="P99" s="36">
        <v>88</v>
      </c>
      <c r="Q99" s="36">
        <v>4</v>
      </c>
      <c r="R99" s="36">
        <v>0</v>
      </c>
      <c r="S99" s="36">
        <v>4</v>
      </c>
      <c r="T99" s="36">
        <v>0</v>
      </c>
      <c r="U99" s="37">
        <f t="shared" si="19"/>
        <v>103</v>
      </c>
      <c r="V99" s="36">
        <v>94</v>
      </c>
      <c r="W99" s="36">
        <v>6</v>
      </c>
      <c r="X99" s="36">
        <v>0</v>
      </c>
      <c r="Y99" s="36">
        <v>3</v>
      </c>
      <c r="Z99" s="36">
        <v>0</v>
      </c>
      <c r="AA99" s="37">
        <f t="shared" si="26"/>
        <v>79</v>
      </c>
      <c r="AB99" s="36">
        <v>71</v>
      </c>
      <c r="AC99" s="36">
        <v>5</v>
      </c>
      <c r="AD99" s="36">
        <v>0</v>
      </c>
      <c r="AE99" s="36">
        <v>3</v>
      </c>
      <c r="AF99" s="36">
        <v>0</v>
      </c>
      <c r="AG99" s="37">
        <f t="shared" si="27"/>
        <v>109</v>
      </c>
      <c r="AH99" s="36">
        <v>101</v>
      </c>
      <c r="AI99" s="36">
        <v>5</v>
      </c>
      <c r="AJ99" s="36">
        <v>0</v>
      </c>
      <c r="AK99" s="36">
        <v>3</v>
      </c>
      <c r="AL99" s="36">
        <v>0</v>
      </c>
    </row>
    <row r="100" spans="1:38" ht="51" outlineLevel="2" x14ac:dyDescent="0.2">
      <c r="A100" s="17" t="s">
        <v>20</v>
      </c>
      <c r="B100" s="18">
        <v>502603</v>
      </c>
      <c r="C100" s="18">
        <v>261601</v>
      </c>
      <c r="D100" s="20" t="s">
        <v>116</v>
      </c>
      <c r="E100" s="20">
        <v>1</v>
      </c>
      <c r="F100" s="20" t="s">
        <v>83</v>
      </c>
      <c r="G100" s="21">
        <v>22</v>
      </c>
      <c r="H100" s="34" t="s">
        <v>25</v>
      </c>
      <c r="I100" s="35">
        <f t="shared" si="20"/>
        <v>0</v>
      </c>
      <c r="J100" s="36">
        <f t="shared" si="21"/>
        <v>0</v>
      </c>
      <c r="K100" s="36">
        <f t="shared" si="22"/>
        <v>0</v>
      </c>
      <c r="L100" s="36">
        <f t="shared" si="23"/>
        <v>0</v>
      </c>
      <c r="M100" s="36">
        <f t="shared" si="24"/>
        <v>0</v>
      </c>
      <c r="N100" s="36">
        <f t="shared" si="25"/>
        <v>0</v>
      </c>
      <c r="O100" s="37">
        <f t="shared" si="18"/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7">
        <f t="shared" si="19"/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7">
        <f t="shared" si="26"/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7">
        <f t="shared" si="27"/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</row>
    <row r="101" spans="1:38" ht="25.5" customHeight="1" outlineLevel="2" x14ac:dyDescent="0.2">
      <c r="A101" s="17" t="s">
        <v>20</v>
      </c>
      <c r="B101" s="18">
        <v>502606</v>
      </c>
      <c r="C101" s="18">
        <v>262101</v>
      </c>
      <c r="D101" s="20" t="s">
        <v>40</v>
      </c>
      <c r="E101" s="20">
        <v>1</v>
      </c>
      <c r="F101" s="20" t="s">
        <v>83</v>
      </c>
      <c r="G101" s="21" t="s">
        <v>23</v>
      </c>
      <c r="H101" s="34" t="s">
        <v>24</v>
      </c>
      <c r="I101" s="35">
        <f t="shared" si="20"/>
        <v>15320</v>
      </c>
      <c r="J101" s="36">
        <f t="shared" si="21"/>
        <v>10793</v>
      </c>
      <c r="K101" s="36">
        <f t="shared" si="22"/>
        <v>2389</v>
      </c>
      <c r="L101" s="36">
        <f t="shared" si="23"/>
        <v>40</v>
      </c>
      <c r="M101" s="36">
        <f t="shared" si="24"/>
        <v>2069</v>
      </c>
      <c r="N101" s="36">
        <f t="shared" si="25"/>
        <v>29</v>
      </c>
      <c r="O101" s="37">
        <f t="shared" si="18"/>
        <v>3486</v>
      </c>
      <c r="P101" s="36">
        <v>2443</v>
      </c>
      <c r="Q101" s="36">
        <v>559</v>
      </c>
      <c r="R101" s="36">
        <v>12</v>
      </c>
      <c r="S101" s="36">
        <v>467</v>
      </c>
      <c r="T101" s="36">
        <v>5</v>
      </c>
      <c r="U101" s="37">
        <f t="shared" si="19"/>
        <v>4418</v>
      </c>
      <c r="V101" s="36">
        <v>3125</v>
      </c>
      <c r="W101" s="36">
        <v>682</v>
      </c>
      <c r="X101" s="36">
        <v>8</v>
      </c>
      <c r="Y101" s="36">
        <v>589</v>
      </c>
      <c r="Z101" s="36">
        <v>14</v>
      </c>
      <c r="AA101" s="37">
        <f t="shared" si="26"/>
        <v>3344</v>
      </c>
      <c r="AB101" s="36">
        <v>2365</v>
      </c>
      <c r="AC101" s="36">
        <v>512</v>
      </c>
      <c r="AD101" s="36">
        <v>9</v>
      </c>
      <c r="AE101" s="36">
        <v>453</v>
      </c>
      <c r="AF101" s="36">
        <v>5</v>
      </c>
      <c r="AG101" s="37">
        <f t="shared" si="27"/>
        <v>4072</v>
      </c>
      <c r="AH101" s="36">
        <v>2860</v>
      </c>
      <c r="AI101" s="36">
        <v>636</v>
      </c>
      <c r="AJ101" s="36">
        <v>11</v>
      </c>
      <c r="AK101" s="36">
        <v>560</v>
      </c>
      <c r="AL101" s="36">
        <v>5</v>
      </c>
    </row>
    <row r="102" spans="1:38" ht="25.5" customHeight="1" outlineLevel="2" x14ac:dyDescent="0.2">
      <c r="A102" s="17" t="s">
        <v>20</v>
      </c>
      <c r="B102" s="18">
        <v>502606</v>
      </c>
      <c r="C102" s="18">
        <v>262101</v>
      </c>
      <c r="D102" s="20" t="s">
        <v>40</v>
      </c>
      <c r="E102" s="20">
        <v>1</v>
      </c>
      <c r="F102" s="20" t="s">
        <v>83</v>
      </c>
      <c r="G102" s="21">
        <v>22</v>
      </c>
      <c r="H102" s="34" t="s">
        <v>25</v>
      </c>
      <c r="I102" s="35">
        <f t="shared" si="20"/>
        <v>0</v>
      </c>
      <c r="J102" s="36">
        <f t="shared" si="21"/>
        <v>0</v>
      </c>
      <c r="K102" s="36">
        <f t="shared" si="22"/>
        <v>0</v>
      </c>
      <c r="L102" s="36">
        <f t="shared" si="23"/>
        <v>0</v>
      </c>
      <c r="M102" s="36">
        <f t="shared" si="24"/>
        <v>0</v>
      </c>
      <c r="N102" s="36">
        <f t="shared" si="25"/>
        <v>0</v>
      </c>
      <c r="O102" s="37">
        <f t="shared" si="18"/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7">
        <f t="shared" si="19"/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7">
        <f t="shared" si="26"/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7">
        <f t="shared" si="27"/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</row>
    <row r="103" spans="1:38" ht="51" outlineLevel="2" x14ac:dyDescent="0.2">
      <c r="A103" s="17" t="s">
        <v>20</v>
      </c>
      <c r="B103" s="18">
        <v>502630</v>
      </c>
      <c r="C103" s="18">
        <v>263001</v>
      </c>
      <c r="D103" s="20" t="s">
        <v>41</v>
      </c>
      <c r="E103" s="20">
        <v>1</v>
      </c>
      <c r="F103" s="20" t="s">
        <v>83</v>
      </c>
      <c r="G103" s="21" t="s">
        <v>23</v>
      </c>
      <c r="H103" s="34" t="s">
        <v>24</v>
      </c>
      <c r="I103" s="35">
        <f t="shared" si="20"/>
        <v>28109</v>
      </c>
      <c r="J103" s="36">
        <f t="shared" si="21"/>
        <v>25162</v>
      </c>
      <c r="K103" s="36">
        <f t="shared" si="22"/>
        <v>1593</v>
      </c>
      <c r="L103" s="36">
        <f t="shared" si="23"/>
        <v>29</v>
      </c>
      <c r="M103" s="36">
        <f t="shared" si="24"/>
        <v>1288</v>
      </c>
      <c r="N103" s="36">
        <f t="shared" si="25"/>
        <v>37</v>
      </c>
      <c r="O103" s="37">
        <f t="shared" si="18"/>
        <v>7083</v>
      </c>
      <c r="P103" s="36">
        <v>6246</v>
      </c>
      <c r="Q103" s="36">
        <v>482</v>
      </c>
      <c r="R103" s="36">
        <v>7</v>
      </c>
      <c r="S103" s="36">
        <v>334</v>
      </c>
      <c r="T103" s="36">
        <v>14</v>
      </c>
      <c r="U103" s="37">
        <f t="shared" si="19"/>
        <v>6993</v>
      </c>
      <c r="V103" s="36">
        <v>6272</v>
      </c>
      <c r="W103" s="36">
        <v>394</v>
      </c>
      <c r="X103" s="36">
        <v>6</v>
      </c>
      <c r="Y103" s="36">
        <v>306</v>
      </c>
      <c r="Z103" s="36">
        <v>15</v>
      </c>
      <c r="AA103" s="37">
        <f t="shared" si="26"/>
        <v>6328</v>
      </c>
      <c r="AB103" s="36">
        <v>5703</v>
      </c>
      <c r="AC103" s="36">
        <v>297</v>
      </c>
      <c r="AD103" s="36">
        <v>3</v>
      </c>
      <c r="AE103" s="36">
        <v>318</v>
      </c>
      <c r="AF103" s="36">
        <v>7</v>
      </c>
      <c r="AG103" s="37">
        <f t="shared" si="27"/>
        <v>7705</v>
      </c>
      <c r="AH103" s="36">
        <v>6941</v>
      </c>
      <c r="AI103" s="36">
        <v>420</v>
      </c>
      <c r="AJ103" s="36">
        <v>13</v>
      </c>
      <c r="AK103" s="36">
        <v>330</v>
      </c>
      <c r="AL103" s="36">
        <v>1</v>
      </c>
    </row>
    <row r="104" spans="1:38" ht="51" outlineLevel="2" x14ac:dyDescent="0.2">
      <c r="A104" s="17" t="s">
        <v>20</v>
      </c>
      <c r="B104" s="18">
        <v>502630</v>
      </c>
      <c r="C104" s="18">
        <v>263001</v>
      </c>
      <c r="D104" s="20" t="s">
        <v>41</v>
      </c>
      <c r="E104" s="20">
        <v>1</v>
      </c>
      <c r="F104" s="20" t="s">
        <v>83</v>
      </c>
      <c r="G104" s="21">
        <v>22</v>
      </c>
      <c r="H104" s="34" t="s">
        <v>25</v>
      </c>
      <c r="I104" s="35">
        <f t="shared" si="20"/>
        <v>2400</v>
      </c>
      <c r="J104" s="36">
        <f t="shared" si="21"/>
        <v>2153</v>
      </c>
      <c r="K104" s="36">
        <f t="shared" si="22"/>
        <v>132</v>
      </c>
      <c r="L104" s="36">
        <f t="shared" si="23"/>
        <v>2</v>
      </c>
      <c r="M104" s="36">
        <f t="shared" si="24"/>
        <v>110</v>
      </c>
      <c r="N104" s="36">
        <f t="shared" si="25"/>
        <v>3</v>
      </c>
      <c r="O104" s="37">
        <f t="shared" si="18"/>
        <v>599</v>
      </c>
      <c r="P104" s="36">
        <v>535</v>
      </c>
      <c r="Q104" s="36">
        <v>36</v>
      </c>
      <c r="R104" s="36">
        <v>1</v>
      </c>
      <c r="S104" s="36">
        <v>26</v>
      </c>
      <c r="T104" s="36">
        <v>1</v>
      </c>
      <c r="U104" s="37">
        <f t="shared" si="19"/>
        <v>577</v>
      </c>
      <c r="V104" s="36">
        <v>516</v>
      </c>
      <c r="W104" s="36">
        <v>34</v>
      </c>
      <c r="X104" s="36">
        <v>0</v>
      </c>
      <c r="Y104" s="36">
        <v>26</v>
      </c>
      <c r="Z104" s="36">
        <v>1</v>
      </c>
      <c r="AA104" s="37">
        <f t="shared" si="26"/>
        <v>552</v>
      </c>
      <c r="AB104" s="36">
        <v>497</v>
      </c>
      <c r="AC104" s="36">
        <v>25</v>
      </c>
      <c r="AD104" s="36">
        <v>0</v>
      </c>
      <c r="AE104" s="36">
        <v>29</v>
      </c>
      <c r="AF104" s="36">
        <v>1</v>
      </c>
      <c r="AG104" s="37">
        <f t="shared" si="27"/>
        <v>672</v>
      </c>
      <c r="AH104" s="36">
        <v>605</v>
      </c>
      <c r="AI104" s="36">
        <v>37</v>
      </c>
      <c r="AJ104" s="36">
        <v>1</v>
      </c>
      <c r="AK104" s="36">
        <v>29</v>
      </c>
      <c r="AL104" s="36">
        <v>0</v>
      </c>
    </row>
    <row r="105" spans="1:38" ht="51" outlineLevel="2" x14ac:dyDescent="0.2">
      <c r="A105" s="17" t="s">
        <v>20</v>
      </c>
      <c r="B105" s="18">
        <v>502701</v>
      </c>
      <c r="C105" s="18">
        <v>270101</v>
      </c>
      <c r="D105" s="20" t="s">
        <v>117</v>
      </c>
      <c r="E105" s="20">
        <v>1</v>
      </c>
      <c r="F105" s="20" t="s">
        <v>83</v>
      </c>
      <c r="G105" s="21" t="s">
        <v>23</v>
      </c>
      <c r="H105" s="34" t="s">
        <v>24</v>
      </c>
      <c r="I105" s="35">
        <f t="shared" si="20"/>
        <v>8968</v>
      </c>
      <c r="J105" s="36">
        <f t="shared" si="21"/>
        <v>42</v>
      </c>
      <c r="K105" s="36">
        <f t="shared" si="22"/>
        <v>8717</v>
      </c>
      <c r="L105" s="36">
        <f t="shared" si="23"/>
        <v>23</v>
      </c>
      <c r="M105" s="36">
        <f t="shared" si="24"/>
        <v>176</v>
      </c>
      <c r="N105" s="36">
        <f t="shared" si="25"/>
        <v>10</v>
      </c>
      <c r="O105" s="37">
        <f t="shared" si="18"/>
        <v>2066</v>
      </c>
      <c r="P105" s="36">
        <v>14</v>
      </c>
      <c r="Q105" s="36">
        <v>1999</v>
      </c>
      <c r="R105" s="36">
        <v>4</v>
      </c>
      <c r="S105" s="36">
        <v>47</v>
      </c>
      <c r="T105" s="36">
        <v>2</v>
      </c>
      <c r="U105" s="37">
        <f t="shared" si="19"/>
        <v>2593</v>
      </c>
      <c r="V105" s="36">
        <v>19</v>
      </c>
      <c r="W105" s="36">
        <v>2480</v>
      </c>
      <c r="X105" s="36">
        <v>19</v>
      </c>
      <c r="Y105" s="36">
        <v>67</v>
      </c>
      <c r="Z105" s="36">
        <v>8</v>
      </c>
      <c r="AA105" s="37">
        <f t="shared" si="26"/>
        <v>1943</v>
      </c>
      <c r="AB105" s="36">
        <v>2</v>
      </c>
      <c r="AC105" s="36">
        <v>1912</v>
      </c>
      <c r="AD105" s="36">
        <v>0</v>
      </c>
      <c r="AE105" s="36">
        <v>29</v>
      </c>
      <c r="AF105" s="36">
        <v>0</v>
      </c>
      <c r="AG105" s="37">
        <f t="shared" si="27"/>
        <v>2366</v>
      </c>
      <c r="AH105" s="36">
        <v>7</v>
      </c>
      <c r="AI105" s="36">
        <v>2326</v>
      </c>
      <c r="AJ105" s="36">
        <v>0</v>
      </c>
      <c r="AK105" s="36">
        <v>33</v>
      </c>
      <c r="AL105" s="36">
        <v>0</v>
      </c>
    </row>
    <row r="106" spans="1:38" ht="51" outlineLevel="2" x14ac:dyDescent="0.2">
      <c r="A106" s="17" t="s">
        <v>20</v>
      </c>
      <c r="B106" s="18">
        <v>502701</v>
      </c>
      <c r="C106" s="18">
        <v>270101</v>
      </c>
      <c r="D106" s="20" t="s">
        <v>117</v>
      </c>
      <c r="E106" s="20">
        <v>1</v>
      </c>
      <c r="F106" s="20" t="s">
        <v>83</v>
      </c>
      <c r="G106" s="21">
        <v>22</v>
      </c>
      <c r="H106" s="34" t="s">
        <v>25</v>
      </c>
      <c r="I106" s="35">
        <f t="shared" si="20"/>
        <v>0</v>
      </c>
      <c r="J106" s="36">
        <f t="shared" si="21"/>
        <v>0</v>
      </c>
      <c r="K106" s="36">
        <f t="shared" si="22"/>
        <v>0</v>
      </c>
      <c r="L106" s="36">
        <f t="shared" si="23"/>
        <v>0</v>
      </c>
      <c r="M106" s="36">
        <f t="shared" si="24"/>
        <v>0</v>
      </c>
      <c r="N106" s="36">
        <f t="shared" si="25"/>
        <v>0</v>
      </c>
      <c r="O106" s="37">
        <f t="shared" si="18"/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7">
        <f t="shared" si="19"/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7">
        <f t="shared" si="26"/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7">
        <f t="shared" si="27"/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</row>
    <row r="107" spans="1:38" ht="51" outlineLevel="2" x14ac:dyDescent="0.2">
      <c r="A107" s="17" t="s">
        <v>20</v>
      </c>
      <c r="B107" s="18">
        <v>502801</v>
      </c>
      <c r="C107" s="18">
        <v>280101</v>
      </c>
      <c r="D107" s="20" t="s">
        <v>302</v>
      </c>
      <c r="E107" s="20">
        <v>1</v>
      </c>
      <c r="F107" s="20" t="s">
        <v>83</v>
      </c>
      <c r="G107" s="21" t="s">
        <v>23</v>
      </c>
      <c r="H107" s="34" t="s">
        <v>24</v>
      </c>
      <c r="I107" s="35">
        <f t="shared" si="20"/>
        <v>27814</v>
      </c>
      <c r="J107" s="36">
        <f t="shared" si="21"/>
        <v>17081</v>
      </c>
      <c r="K107" s="36">
        <f t="shared" si="22"/>
        <v>6899</v>
      </c>
      <c r="L107" s="36">
        <f t="shared" si="23"/>
        <v>50</v>
      </c>
      <c r="M107" s="36">
        <f t="shared" si="24"/>
        <v>3757</v>
      </c>
      <c r="N107" s="36">
        <f t="shared" si="25"/>
        <v>27</v>
      </c>
      <c r="O107" s="37">
        <f t="shared" si="18"/>
        <v>6749</v>
      </c>
      <c r="P107" s="36">
        <v>3869</v>
      </c>
      <c r="Q107" s="36">
        <v>1842</v>
      </c>
      <c r="R107" s="36">
        <v>14</v>
      </c>
      <c r="S107" s="36">
        <v>1010</v>
      </c>
      <c r="T107" s="36">
        <v>14</v>
      </c>
      <c r="U107" s="37">
        <f t="shared" si="19"/>
        <v>7163</v>
      </c>
      <c r="V107" s="36">
        <v>4483</v>
      </c>
      <c r="W107" s="36">
        <v>1713</v>
      </c>
      <c r="X107" s="36">
        <v>31</v>
      </c>
      <c r="Y107" s="36">
        <v>924</v>
      </c>
      <c r="Z107" s="36">
        <v>12</v>
      </c>
      <c r="AA107" s="37">
        <f t="shared" si="26"/>
        <v>6269</v>
      </c>
      <c r="AB107" s="36">
        <v>3931</v>
      </c>
      <c r="AC107" s="36">
        <v>1502</v>
      </c>
      <c r="AD107" s="36">
        <v>5</v>
      </c>
      <c r="AE107" s="36">
        <v>831</v>
      </c>
      <c r="AF107" s="36">
        <v>0</v>
      </c>
      <c r="AG107" s="37">
        <f t="shared" si="27"/>
        <v>7633</v>
      </c>
      <c r="AH107" s="36">
        <v>4798</v>
      </c>
      <c r="AI107" s="36">
        <v>1842</v>
      </c>
      <c r="AJ107" s="36">
        <v>0</v>
      </c>
      <c r="AK107" s="36">
        <v>992</v>
      </c>
      <c r="AL107" s="36">
        <v>1</v>
      </c>
    </row>
    <row r="108" spans="1:38" ht="51" outlineLevel="2" x14ac:dyDescent="0.2">
      <c r="A108" s="17" t="s">
        <v>20</v>
      </c>
      <c r="B108" s="18">
        <v>502801</v>
      </c>
      <c r="C108" s="18">
        <v>280101</v>
      </c>
      <c r="D108" s="20" t="s">
        <v>302</v>
      </c>
      <c r="E108" s="20">
        <v>1</v>
      </c>
      <c r="F108" s="20" t="s">
        <v>83</v>
      </c>
      <c r="G108" s="21">
        <v>22</v>
      </c>
      <c r="H108" s="34" t="s">
        <v>25</v>
      </c>
      <c r="I108" s="35">
        <f t="shared" si="20"/>
        <v>1077</v>
      </c>
      <c r="J108" s="36">
        <f t="shared" si="21"/>
        <v>672</v>
      </c>
      <c r="K108" s="36">
        <f t="shared" si="22"/>
        <v>264</v>
      </c>
      <c r="L108" s="36">
        <f t="shared" si="23"/>
        <v>0</v>
      </c>
      <c r="M108" s="36">
        <f t="shared" si="24"/>
        <v>141</v>
      </c>
      <c r="N108" s="36">
        <f t="shared" si="25"/>
        <v>0</v>
      </c>
      <c r="O108" s="37">
        <f t="shared" si="18"/>
        <v>165</v>
      </c>
      <c r="P108" s="36">
        <v>99</v>
      </c>
      <c r="Q108" s="36">
        <v>43</v>
      </c>
      <c r="R108" s="36">
        <v>0</v>
      </c>
      <c r="S108" s="36">
        <v>23</v>
      </c>
      <c r="T108" s="36">
        <v>0</v>
      </c>
      <c r="U108" s="37">
        <f t="shared" si="19"/>
        <v>300</v>
      </c>
      <c r="V108" s="36">
        <v>189</v>
      </c>
      <c r="W108" s="36">
        <v>72</v>
      </c>
      <c r="X108" s="36">
        <v>0</v>
      </c>
      <c r="Y108" s="36">
        <v>39</v>
      </c>
      <c r="Z108" s="36">
        <v>0</v>
      </c>
      <c r="AA108" s="37">
        <f t="shared" si="26"/>
        <v>276</v>
      </c>
      <c r="AB108" s="36">
        <v>174</v>
      </c>
      <c r="AC108" s="36">
        <v>66</v>
      </c>
      <c r="AD108" s="36">
        <v>0</v>
      </c>
      <c r="AE108" s="36">
        <v>36</v>
      </c>
      <c r="AF108" s="36">
        <v>0</v>
      </c>
      <c r="AG108" s="37">
        <f t="shared" si="27"/>
        <v>336</v>
      </c>
      <c r="AH108" s="36">
        <v>210</v>
      </c>
      <c r="AI108" s="36">
        <v>83</v>
      </c>
      <c r="AJ108" s="36">
        <v>0</v>
      </c>
      <c r="AK108" s="36">
        <v>43</v>
      </c>
      <c r="AL108" s="36">
        <v>0</v>
      </c>
    </row>
    <row r="109" spans="1:38" ht="51" outlineLevel="2" x14ac:dyDescent="0.2">
      <c r="A109" s="17" t="s">
        <v>20</v>
      </c>
      <c r="B109" s="18">
        <v>500416</v>
      </c>
      <c r="C109" s="18">
        <v>41601</v>
      </c>
      <c r="D109" s="20" t="s">
        <v>530</v>
      </c>
      <c r="E109" s="20">
        <v>1</v>
      </c>
      <c r="F109" s="20" t="s">
        <v>83</v>
      </c>
      <c r="G109" s="21" t="s">
        <v>23</v>
      </c>
      <c r="H109" s="34" t="s">
        <v>24</v>
      </c>
      <c r="I109" s="35">
        <f t="shared" si="20"/>
        <v>22373</v>
      </c>
      <c r="J109" s="36">
        <f t="shared" si="21"/>
        <v>9492</v>
      </c>
      <c r="K109" s="36">
        <f t="shared" si="22"/>
        <v>10562</v>
      </c>
      <c r="L109" s="36">
        <f t="shared" si="23"/>
        <v>5</v>
      </c>
      <c r="M109" s="36">
        <f t="shared" si="24"/>
        <v>2311</v>
      </c>
      <c r="N109" s="36">
        <f t="shared" si="25"/>
        <v>3</v>
      </c>
      <c r="O109" s="37">
        <f t="shared" si="18"/>
        <v>5413</v>
      </c>
      <c r="P109" s="36">
        <v>2333</v>
      </c>
      <c r="Q109" s="36">
        <v>2513</v>
      </c>
      <c r="R109" s="36">
        <v>2</v>
      </c>
      <c r="S109" s="36">
        <v>564</v>
      </c>
      <c r="T109" s="36">
        <v>1</v>
      </c>
      <c r="U109" s="37">
        <f t="shared" si="19"/>
        <v>6122</v>
      </c>
      <c r="V109" s="36">
        <v>2575</v>
      </c>
      <c r="W109" s="36">
        <v>2905</v>
      </c>
      <c r="X109" s="36">
        <v>3</v>
      </c>
      <c r="Y109" s="36">
        <v>637</v>
      </c>
      <c r="Z109" s="36">
        <v>2</v>
      </c>
      <c r="AA109" s="37">
        <f t="shared" si="26"/>
        <v>4887</v>
      </c>
      <c r="AB109" s="36">
        <v>2062</v>
      </c>
      <c r="AC109" s="36">
        <v>2325</v>
      </c>
      <c r="AD109" s="36">
        <v>0</v>
      </c>
      <c r="AE109" s="36">
        <v>500</v>
      </c>
      <c r="AF109" s="36">
        <v>0</v>
      </c>
      <c r="AG109" s="37">
        <f t="shared" si="27"/>
        <v>5951</v>
      </c>
      <c r="AH109" s="36">
        <v>2522</v>
      </c>
      <c r="AI109" s="36">
        <v>2819</v>
      </c>
      <c r="AJ109" s="36">
        <v>0</v>
      </c>
      <c r="AK109" s="36">
        <v>610</v>
      </c>
      <c r="AL109" s="36">
        <v>0</v>
      </c>
    </row>
    <row r="110" spans="1:38" ht="51" outlineLevel="2" x14ac:dyDescent="0.2">
      <c r="A110" s="17" t="s">
        <v>20</v>
      </c>
      <c r="B110" s="18">
        <v>500416</v>
      </c>
      <c r="C110" s="18">
        <v>41601</v>
      </c>
      <c r="D110" s="20" t="s">
        <v>530</v>
      </c>
      <c r="E110" s="20">
        <v>1</v>
      </c>
      <c r="F110" s="20" t="s">
        <v>83</v>
      </c>
      <c r="G110" s="21">
        <v>22</v>
      </c>
      <c r="H110" s="34" t="s">
        <v>25</v>
      </c>
      <c r="I110" s="35">
        <f t="shared" si="20"/>
        <v>8</v>
      </c>
      <c r="J110" s="36">
        <f t="shared" si="21"/>
        <v>3</v>
      </c>
      <c r="K110" s="36">
        <f t="shared" si="22"/>
        <v>4</v>
      </c>
      <c r="L110" s="36">
        <f t="shared" si="23"/>
        <v>0</v>
      </c>
      <c r="M110" s="36">
        <f t="shared" si="24"/>
        <v>1</v>
      </c>
      <c r="N110" s="36">
        <f t="shared" si="25"/>
        <v>0</v>
      </c>
      <c r="O110" s="37">
        <f t="shared" si="18"/>
        <v>8</v>
      </c>
      <c r="P110" s="36">
        <v>3</v>
      </c>
      <c r="Q110" s="36">
        <v>4</v>
      </c>
      <c r="R110" s="36">
        <v>0</v>
      </c>
      <c r="S110" s="36">
        <v>1</v>
      </c>
      <c r="T110" s="36">
        <v>0</v>
      </c>
      <c r="U110" s="37">
        <f t="shared" si="19"/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7">
        <f t="shared" si="26"/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7">
        <f t="shared" si="27"/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</row>
    <row r="111" spans="1:38" ht="51" outlineLevel="2" x14ac:dyDescent="0.2">
      <c r="A111" s="17" t="s">
        <v>20</v>
      </c>
      <c r="B111" s="18">
        <v>502905</v>
      </c>
      <c r="C111" s="18">
        <v>290601</v>
      </c>
      <c r="D111" s="20" t="s">
        <v>119</v>
      </c>
      <c r="E111" s="20">
        <v>1</v>
      </c>
      <c r="F111" s="20" t="s">
        <v>83</v>
      </c>
      <c r="G111" s="21" t="s">
        <v>23</v>
      </c>
      <c r="H111" s="34" t="s">
        <v>24</v>
      </c>
      <c r="I111" s="35">
        <f t="shared" si="20"/>
        <v>0</v>
      </c>
      <c r="J111" s="36">
        <f t="shared" si="21"/>
        <v>0</v>
      </c>
      <c r="K111" s="36">
        <f t="shared" si="22"/>
        <v>0</v>
      </c>
      <c r="L111" s="36">
        <f t="shared" si="23"/>
        <v>0</v>
      </c>
      <c r="M111" s="36">
        <f t="shared" si="24"/>
        <v>0</v>
      </c>
      <c r="N111" s="36">
        <f t="shared" si="25"/>
        <v>0</v>
      </c>
      <c r="O111" s="37">
        <f t="shared" si="18"/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7">
        <f t="shared" si="19"/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>
        <f t="shared" si="26"/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7">
        <f t="shared" si="27"/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</row>
    <row r="112" spans="1:38" ht="51" outlineLevel="2" x14ac:dyDescent="0.2">
      <c r="A112" s="17" t="s">
        <v>20</v>
      </c>
      <c r="B112" s="18">
        <v>502905</v>
      </c>
      <c r="C112" s="18">
        <v>290601</v>
      </c>
      <c r="D112" s="20" t="s">
        <v>119</v>
      </c>
      <c r="E112" s="20">
        <v>1</v>
      </c>
      <c r="F112" s="20" t="s">
        <v>83</v>
      </c>
      <c r="G112" s="21">
        <v>22</v>
      </c>
      <c r="H112" s="34" t="s">
        <v>25</v>
      </c>
      <c r="I112" s="35">
        <f t="shared" si="20"/>
        <v>0</v>
      </c>
      <c r="J112" s="36">
        <f t="shared" si="21"/>
        <v>0</v>
      </c>
      <c r="K112" s="36">
        <f t="shared" si="22"/>
        <v>0</v>
      </c>
      <c r="L112" s="36">
        <f t="shared" si="23"/>
        <v>0</v>
      </c>
      <c r="M112" s="36">
        <f t="shared" si="24"/>
        <v>0</v>
      </c>
      <c r="N112" s="36">
        <f t="shared" si="25"/>
        <v>0</v>
      </c>
      <c r="O112" s="37">
        <f t="shared" si="18"/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7">
        <f t="shared" si="19"/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7">
        <f t="shared" si="26"/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7">
        <f t="shared" si="27"/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</row>
    <row r="113" spans="1:38" ht="51" outlineLevel="2" x14ac:dyDescent="0.2">
      <c r="A113" s="17" t="s">
        <v>20</v>
      </c>
      <c r="B113" s="18">
        <v>502910</v>
      </c>
      <c r="C113" s="18">
        <v>291201</v>
      </c>
      <c r="D113" s="20" t="s">
        <v>43</v>
      </c>
      <c r="E113" s="20">
        <v>1</v>
      </c>
      <c r="F113" s="20" t="s">
        <v>83</v>
      </c>
      <c r="G113" s="21" t="s">
        <v>23</v>
      </c>
      <c r="H113" s="34" t="s">
        <v>24</v>
      </c>
      <c r="I113" s="35">
        <f t="shared" si="20"/>
        <v>11006</v>
      </c>
      <c r="J113" s="36">
        <f t="shared" si="21"/>
        <v>574</v>
      </c>
      <c r="K113" s="36">
        <f t="shared" si="22"/>
        <v>6885</v>
      </c>
      <c r="L113" s="36">
        <f t="shared" si="23"/>
        <v>310</v>
      </c>
      <c r="M113" s="36">
        <f t="shared" si="24"/>
        <v>3153</v>
      </c>
      <c r="N113" s="36">
        <f t="shared" si="25"/>
        <v>84</v>
      </c>
      <c r="O113" s="37">
        <f t="shared" si="18"/>
        <v>2621</v>
      </c>
      <c r="P113" s="36">
        <v>132</v>
      </c>
      <c r="Q113" s="36">
        <v>1631</v>
      </c>
      <c r="R113" s="36">
        <v>87</v>
      </c>
      <c r="S113" s="36">
        <v>754</v>
      </c>
      <c r="T113" s="36">
        <v>17</v>
      </c>
      <c r="U113" s="37">
        <f t="shared" si="19"/>
        <v>3063</v>
      </c>
      <c r="V113" s="36">
        <v>168</v>
      </c>
      <c r="W113" s="36">
        <v>1957</v>
      </c>
      <c r="X113" s="36">
        <v>100</v>
      </c>
      <c r="Y113" s="36">
        <v>814</v>
      </c>
      <c r="Z113" s="36">
        <v>24</v>
      </c>
      <c r="AA113" s="37">
        <f t="shared" si="26"/>
        <v>2400</v>
      </c>
      <c r="AB113" s="36">
        <v>122</v>
      </c>
      <c r="AC113" s="36">
        <v>1489</v>
      </c>
      <c r="AD113" s="36">
        <v>54</v>
      </c>
      <c r="AE113" s="36">
        <v>715</v>
      </c>
      <c r="AF113" s="36">
        <v>20</v>
      </c>
      <c r="AG113" s="37">
        <f t="shared" si="27"/>
        <v>2922</v>
      </c>
      <c r="AH113" s="36">
        <v>152</v>
      </c>
      <c r="AI113" s="36">
        <v>1808</v>
      </c>
      <c r="AJ113" s="36">
        <v>69</v>
      </c>
      <c r="AK113" s="36">
        <v>870</v>
      </c>
      <c r="AL113" s="36">
        <v>23</v>
      </c>
    </row>
    <row r="114" spans="1:38" ht="51" outlineLevel="2" x14ac:dyDescent="0.2">
      <c r="A114" s="17" t="s">
        <v>20</v>
      </c>
      <c r="B114" s="18">
        <v>502910</v>
      </c>
      <c r="C114" s="18">
        <v>291201</v>
      </c>
      <c r="D114" s="20" t="s">
        <v>43</v>
      </c>
      <c r="E114" s="20">
        <v>1</v>
      </c>
      <c r="F114" s="20" t="s">
        <v>83</v>
      </c>
      <c r="G114" s="21">
        <v>22</v>
      </c>
      <c r="H114" s="34" t="s">
        <v>25</v>
      </c>
      <c r="I114" s="35">
        <f t="shared" si="20"/>
        <v>0</v>
      </c>
      <c r="J114" s="36">
        <f t="shared" si="21"/>
        <v>0</v>
      </c>
      <c r="K114" s="36">
        <f t="shared" si="22"/>
        <v>0</v>
      </c>
      <c r="L114" s="36">
        <f t="shared" si="23"/>
        <v>0</v>
      </c>
      <c r="M114" s="36">
        <f t="shared" si="24"/>
        <v>0</v>
      </c>
      <c r="N114" s="36">
        <f t="shared" si="25"/>
        <v>0</v>
      </c>
      <c r="O114" s="37">
        <f t="shared" si="18"/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7">
        <f t="shared" si="19"/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7">
        <f t="shared" si="26"/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7">
        <f t="shared" si="27"/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</row>
    <row r="115" spans="1:38" ht="51" outlineLevel="2" x14ac:dyDescent="0.2">
      <c r="A115" s="17" t="s">
        <v>20</v>
      </c>
      <c r="B115" s="18">
        <v>503001</v>
      </c>
      <c r="C115" s="18">
        <v>300101</v>
      </c>
      <c r="D115" s="20" t="s">
        <v>120</v>
      </c>
      <c r="E115" s="20">
        <v>1</v>
      </c>
      <c r="F115" s="20" t="s">
        <v>83</v>
      </c>
      <c r="G115" s="21" t="s">
        <v>23</v>
      </c>
      <c r="H115" s="34" t="s">
        <v>24</v>
      </c>
      <c r="I115" s="35">
        <f t="shared" si="20"/>
        <v>25835</v>
      </c>
      <c r="J115" s="36">
        <f t="shared" si="21"/>
        <v>7356</v>
      </c>
      <c r="K115" s="36">
        <f t="shared" si="22"/>
        <v>13220</v>
      </c>
      <c r="L115" s="36">
        <f t="shared" si="23"/>
        <v>88</v>
      </c>
      <c r="M115" s="36">
        <f t="shared" si="24"/>
        <v>5083</v>
      </c>
      <c r="N115" s="36">
        <f t="shared" si="25"/>
        <v>88</v>
      </c>
      <c r="O115" s="37">
        <f t="shared" si="18"/>
        <v>6129</v>
      </c>
      <c r="P115" s="36">
        <v>1762</v>
      </c>
      <c r="Q115" s="36">
        <v>3133</v>
      </c>
      <c r="R115" s="36">
        <v>15</v>
      </c>
      <c r="S115" s="36">
        <v>1205</v>
      </c>
      <c r="T115" s="36">
        <v>14</v>
      </c>
      <c r="U115" s="37">
        <f t="shared" si="19"/>
        <v>7038</v>
      </c>
      <c r="V115" s="36">
        <v>1941</v>
      </c>
      <c r="W115" s="36">
        <v>3625</v>
      </c>
      <c r="X115" s="36">
        <v>40</v>
      </c>
      <c r="Y115" s="36">
        <v>1402</v>
      </c>
      <c r="Z115" s="36">
        <v>30</v>
      </c>
      <c r="AA115" s="37">
        <f t="shared" si="26"/>
        <v>5713</v>
      </c>
      <c r="AB115" s="36">
        <v>1525</v>
      </c>
      <c r="AC115" s="36">
        <v>3080</v>
      </c>
      <c r="AD115" s="36">
        <v>4</v>
      </c>
      <c r="AE115" s="36">
        <v>1080</v>
      </c>
      <c r="AF115" s="36">
        <v>24</v>
      </c>
      <c r="AG115" s="37">
        <f t="shared" si="27"/>
        <v>6955</v>
      </c>
      <c r="AH115" s="36">
        <v>2128</v>
      </c>
      <c r="AI115" s="36">
        <v>3382</v>
      </c>
      <c r="AJ115" s="36">
        <v>29</v>
      </c>
      <c r="AK115" s="36">
        <v>1396</v>
      </c>
      <c r="AL115" s="36">
        <v>20</v>
      </c>
    </row>
    <row r="116" spans="1:38" ht="51" outlineLevel="2" x14ac:dyDescent="0.2">
      <c r="A116" s="17" t="s">
        <v>20</v>
      </c>
      <c r="B116" s="18">
        <v>503001</v>
      </c>
      <c r="C116" s="18">
        <v>300101</v>
      </c>
      <c r="D116" s="20" t="s">
        <v>120</v>
      </c>
      <c r="E116" s="20">
        <v>1</v>
      </c>
      <c r="F116" s="20" t="s">
        <v>83</v>
      </c>
      <c r="G116" s="21">
        <v>22</v>
      </c>
      <c r="H116" s="34" t="s">
        <v>25</v>
      </c>
      <c r="I116" s="35">
        <f t="shared" si="20"/>
        <v>1100</v>
      </c>
      <c r="J116" s="36">
        <f t="shared" si="21"/>
        <v>312</v>
      </c>
      <c r="K116" s="36">
        <f t="shared" si="22"/>
        <v>591</v>
      </c>
      <c r="L116" s="36">
        <f t="shared" si="23"/>
        <v>0</v>
      </c>
      <c r="M116" s="36">
        <f t="shared" si="24"/>
        <v>197</v>
      </c>
      <c r="N116" s="36">
        <f t="shared" si="25"/>
        <v>0</v>
      </c>
      <c r="O116" s="37">
        <f t="shared" si="18"/>
        <v>425</v>
      </c>
      <c r="P116" s="36">
        <v>122</v>
      </c>
      <c r="Q116" s="36">
        <v>227</v>
      </c>
      <c r="R116" s="36">
        <v>0</v>
      </c>
      <c r="S116" s="36">
        <v>76</v>
      </c>
      <c r="T116" s="36">
        <v>0</v>
      </c>
      <c r="U116" s="37">
        <f t="shared" si="19"/>
        <v>221</v>
      </c>
      <c r="V116" s="36">
        <v>63</v>
      </c>
      <c r="W116" s="36">
        <v>120</v>
      </c>
      <c r="X116" s="36">
        <v>0</v>
      </c>
      <c r="Y116" s="36">
        <v>38</v>
      </c>
      <c r="Z116" s="36">
        <v>0</v>
      </c>
      <c r="AA116" s="37">
        <f t="shared" si="26"/>
        <v>199</v>
      </c>
      <c r="AB116" s="36">
        <v>54</v>
      </c>
      <c r="AC116" s="36">
        <v>108</v>
      </c>
      <c r="AD116" s="36">
        <v>0</v>
      </c>
      <c r="AE116" s="36">
        <v>37</v>
      </c>
      <c r="AF116" s="36">
        <v>0</v>
      </c>
      <c r="AG116" s="37">
        <f t="shared" si="27"/>
        <v>255</v>
      </c>
      <c r="AH116" s="36">
        <v>73</v>
      </c>
      <c r="AI116" s="36">
        <v>136</v>
      </c>
      <c r="AJ116" s="36">
        <v>0</v>
      </c>
      <c r="AK116" s="36">
        <v>46</v>
      </c>
      <c r="AL116" s="36">
        <v>0</v>
      </c>
    </row>
    <row r="117" spans="1:38" ht="63.75" outlineLevel="2" x14ac:dyDescent="0.2">
      <c r="A117" s="17" t="s">
        <v>44</v>
      </c>
      <c r="B117" s="18">
        <v>507001</v>
      </c>
      <c r="C117" s="18">
        <v>300301</v>
      </c>
      <c r="D117" s="20" t="s">
        <v>121</v>
      </c>
      <c r="E117" s="20">
        <v>1</v>
      </c>
      <c r="F117" s="20" t="s">
        <v>83</v>
      </c>
      <c r="G117" s="21" t="s">
        <v>23</v>
      </c>
      <c r="H117" s="34" t="s">
        <v>24</v>
      </c>
      <c r="I117" s="35">
        <f t="shared" si="20"/>
        <v>3000</v>
      </c>
      <c r="J117" s="36">
        <f t="shared" si="21"/>
        <v>1720</v>
      </c>
      <c r="K117" s="36">
        <f t="shared" si="22"/>
        <v>146</v>
      </c>
      <c r="L117" s="36">
        <f t="shared" si="23"/>
        <v>1</v>
      </c>
      <c r="M117" s="36">
        <f t="shared" si="24"/>
        <v>1130</v>
      </c>
      <c r="N117" s="36">
        <f t="shared" si="25"/>
        <v>3</v>
      </c>
      <c r="O117" s="37">
        <f t="shared" si="18"/>
        <v>698</v>
      </c>
      <c r="P117" s="36">
        <v>395</v>
      </c>
      <c r="Q117" s="36">
        <v>26</v>
      </c>
      <c r="R117" s="36">
        <v>0</v>
      </c>
      <c r="S117" s="36">
        <v>277</v>
      </c>
      <c r="T117" s="36">
        <v>0</v>
      </c>
      <c r="U117" s="37">
        <f t="shared" si="19"/>
        <v>821</v>
      </c>
      <c r="V117" s="36">
        <v>489</v>
      </c>
      <c r="W117" s="36">
        <v>33</v>
      </c>
      <c r="X117" s="36">
        <v>0</v>
      </c>
      <c r="Y117" s="36">
        <v>298</v>
      </c>
      <c r="Z117" s="36">
        <v>1</v>
      </c>
      <c r="AA117" s="37">
        <f t="shared" si="26"/>
        <v>668</v>
      </c>
      <c r="AB117" s="36">
        <v>325</v>
      </c>
      <c r="AC117" s="36">
        <v>48</v>
      </c>
      <c r="AD117" s="36">
        <v>0</v>
      </c>
      <c r="AE117" s="36">
        <v>295</v>
      </c>
      <c r="AF117" s="36">
        <v>0</v>
      </c>
      <c r="AG117" s="37">
        <f t="shared" si="27"/>
        <v>813</v>
      </c>
      <c r="AH117" s="36">
        <v>511</v>
      </c>
      <c r="AI117" s="36">
        <v>39</v>
      </c>
      <c r="AJ117" s="36">
        <v>1</v>
      </c>
      <c r="AK117" s="36">
        <v>260</v>
      </c>
      <c r="AL117" s="36">
        <v>2</v>
      </c>
    </row>
    <row r="118" spans="1:38" ht="63.75" outlineLevel="2" x14ac:dyDescent="0.2">
      <c r="A118" s="17" t="s">
        <v>44</v>
      </c>
      <c r="B118" s="18">
        <v>507001</v>
      </c>
      <c r="C118" s="18">
        <v>300301</v>
      </c>
      <c r="D118" s="20" t="s">
        <v>121</v>
      </c>
      <c r="E118" s="20">
        <v>1</v>
      </c>
      <c r="F118" s="20" t="s">
        <v>83</v>
      </c>
      <c r="G118" s="21">
        <v>22</v>
      </c>
      <c r="H118" s="34" t="s">
        <v>25</v>
      </c>
      <c r="I118" s="35">
        <f t="shared" si="20"/>
        <v>133</v>
      </c>
      <c r="J118" s="36">
        <f t="shared" si="21"/>
        <v>81</v>
      </c>
      <c r="K118" s="36">
        <f t="shared" si="22"/>
        <v>5</v>
      </c>
      <c r="L118" s="36">
        <f t="shared" si="23"/>
        <v>0</v>
      </c>
      <c r="M118" s="36">
        <f t="shared" si="24"/>
        <v>47</v>
      </c>
      <c r="N118" s="36">
        <f t="shared" si="25"/>
        <v>0</v>
      </c>
      <c r="O118" s="37">
        <f t="shared" si="18"/>
        <v>43</v>
      </c>
      <c r="P118" s="36">
        <v>30</v>
      </c>
      <c r="Q118" s="36">
        <v>0</v>
      </c>
      <c r="R118" s="36">
        <v>0</v>
      </c>
      <c r="S118" s="36">
        <v>13</v>
      </c>
      <c r="T118" s="36">
        <v>0</v>
      </c>
      <c r="U118" s="37">
        <f t="shared" si="19"/>
        <v>39</v>
      </c>
      <c r="V118" s="36">
        <v>24</v>
      </c>
      <c r="W118" s="36">
        <v>1</v>
      </c>
      <c r="X118" s="36">
        <v>0</v>
      </c>
      <c r="Y118" s="36">
        <v>14</v>
      </c>
      <c r="Z118" s="36">
        <v>0</v>
      </c>
      <c r="AA118" s="37">
        <f t="shared" si="26"/>
        <v>22</v>
      </c>
      <c r="AB118" s="36">
        <v>10</v>
      </c>
      <c r="AC118" s="36">
        <v>2</v>
      </c>
      <c r="AD118" s="36">
        <v>0</v>
      </c>
      <c r="AE118" s="36">
        <v>10</v>
      </c>
      <c r="AF118" s="36">
        <v>0</v>
      </c>
      <c r="AG118" s="37">
        <f t="shared" si="27"/>
        <v>29</v>
      </c>
      <c r="AH118" s="36">
        <v>17</v>
      </c>
      <c r="AI118" s="36">
        <v>2</v>
      </c>
      <c r="AJ118" s="36">
        <v>0</v>
      </c>
      <c r="AK118" s="36">
        <v>10</v>
      </c>
      <c r="AL118" s="36">
        <v>0</v>
      </c>
    </row>
    <row r="119" spans="1:38" ht="38.25" outlineLevel="2" x14ac:dyDescent="0.2">
      <c r="A119" s="17" t="s">
        <v>33</v>
      </c>
      <c r="B119" s="18">
        <v>503002</v>
      </c>
      <c r="C119" s="18">
        <v>300401</v>
      </c>
      <c r="D119" s="20" t="s">
        <v>122</v>
      </c>
      <c r="E119" s="20">
        <v>1</v>
      </c>
      <c r="F119" s="20" t="s">
        <v>83</v>
      </c>
      <c r="G119" s="21" t="s">
        <v>23</v>
      </c>
      <c r="H119" s="34" t="s">
        <v>24</v>
      </c>
      <c r="I119" s="35">
        <f t="shared" si="20"/>
        <v>767</v>
      </c>
      <c r="J119" s="36">
        <f t="shared" si="21"/>
        <v>220</v>
      </c>
      <c r="K119" s="36">
        <f t="shared" si="22"/>
        <v>294</v>
      </c>
      <c r="L119" s="36">
        <f t="shared" si="23"/>
        <v>4</v>
      </c>
      <c r="M119" s="36">
        <f t="shared" si="24"/>
        <v>246</v>
      </c>
      <c r="N119" s="36">
        <f t="shared" si="25"/>
        <v>3</v>
      </c>
      <c r="O119" s="37">
        <f t="shared" si="18"/>
        <v>185</v>
      </c>
      <c r="P119" s="36">
        <v>45</v>
      </c>
      <c r="Q119" s="36">
        <v>67</v>
      </c>
      <c r="R119" s="36">
        <v>0</v>
      </c>
      <c r="S119" s="36">
        <v>72</v>
      </c>
      <c r="T119" s="36">
        <v>1</v>
      </c>
      <c r="U119" s="37">
        <f t="shared" si="19"/>
        <v>190</v>
      </c>
      <c r="V119" s="36">
        <v>57</v>
      </c>
      <c r="W119" s="36">
        <v>74</v>
      </c>
      <c r="X119" s="36">
        <v>1</v>
      </c>
      <c r="Y119" s="36">
        <v>57</v>
      </c>
      <c r="Z119" s="36">
        <v>1</v>
      </c>
      <c r="AA119" s="37">
        <f t="shared" si="26"/>
        <v>177</v>
      </c>
      <c r="AB119" s="36">
        <v>53</v>
      </c>
      <c r="AC119" s="36">
        <v>69</v>
      </c>
      <c r="AD119" s="36">
        <v>1</v>
      </c>
      <c r="AE119" s="36">
        <v>53</v>
      </c>
      <c r="AF119" s="36">
        <v>1</v>
      </c>
      <c r="AG119" s="37">
        <f t="shared" si="27"/>
        <v>215</v>
      </c>
      <c r="AH119" s="36">
        <v>65</v>
      </c>
      <c r="AI119" s="36">
        <v>84</v>
      </c>
      <c r="AJ119" s="36">
        <v>2</v>
      </c>
      <c r="AK119" s="36">
        <v>64</v>
      </c>
      <c r="AL119" s="36">
        <v>0</v>
      </c>
    </row>
    <row r="120" spans="1:38" ht="38.25" outlineLevel="2" x14ac:dyDescent="0.2">
      <c r="A120" s="17" t="s">
        <v>33</v>
      </c>
      <c r="B120" s="18">
        <v>503002</v>
      </c>
      <c r="C120" s="18">
        <v>300401</v>
      </c>
      <c r="D120" s="20" t="s">
        <v>122</v>
      </c>
      <c r="E120" s="20">
        <v>1</v>
      </c>
      <c r="F120" s="20" t="s">
        <v>83</v>
      </c>
      <c r="G120" s="21">
        <v>22</v>
      </c>
      <c r="H120" s="34" t="s">
        <v>25</v>
      </c>
      <c r="I120" s="35">
        <f t="shared" si="20"/>
        <v>0</v>
      </c>
      <c r="J120" s="36">
        <f t="shared" si="21"/>
        <v>0</v>
      </c>
      <c r="K120" s="36">
        <f t="shared" si="22"/>
        <v>0</v>
      </c>
      <c r="L120" s="36">
        <f t="shared" si="23"/>
        <v>0</v>
      </c>
      <c r="M120" s="36">
        <f t="shared" si="24"/>
        <v>0</v>
      </c>
      <c r="N120" s="36">
        <f t="shared" si="25"/>
        <v>0</v>
      </c>
      <c r="O120" s="37">
        <f t="shared" si="18"/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7">
        <f t="shared" si="19"/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7">
        <f t="shared" si="26"/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7">
        <f t="shared" si="27"/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</row>
    <row r="121" spans="1:38" ht="63.75" outlineLevel="2" x14ac:dyDescent="0.2">
      <c r="A121" s="17" t="s">
        <v>44</v>
      </c>
      <c r="B121" s="18">
        <v>508816</v>
      </c>
      <c r="C121" s="18">
        <v>310401</v>
      </c>
      <c r="D121" s="20" t="s">
        <v>45</v>
      </c>
      <c r="E121" s="20">
        <v>1</v>
      </c>
      <c r="F121" s="20" t="s">
        <v>83</v>
      </c>
      <c r="G121" s="21" t="s">
        <v>23</v>
      </c>
      <c r="H121" s="34" t="s">
        <v>24</v>
      </c>
      <c r="I121" s="35">
        <f t="shared" si="20"/>
        <v>8179</v>
      </c>
      <c r="J121" s="36">
        <f t="shared" si="21"/>
        <v>1727</v>
      </c>
      <c r="K121" s="36">
        <f t="shared" si="22"/>
        <v>5009</v>
      </c>
      <c r="L121" s="36">
        <f t="shared" si="23"/>
        <v>632</v>
      </c>
      <c r="M121" s="36">
        <f t="shared" si="24"/>
        <v>756</v>
      </c>
      <c r="N121" s="36">
        <f t="shared" si="25"/>
        <v>55</v>
      </c>
      <c r="O121" s="37">
        <f t="shared" si="18"/>
        <v>1942</v>
      </c>
      <c r="P121" s="36">
        <v>370</v>
      </c>
      <c r="Q121" s="36">
        <v>1213</v>
      </c>
      <c r="R121" s="36">
        <v>170</v>
      </c>
      <c r="S121" s="36">
        <v>181</v>
      </c>
      <c r="T121" s="36">
        <v>8</v>
      </c>
      <c r="U121" s="37">
        <f t="shared" si="19"/>
        <v>2113</v>
      </c>
      <c r="V121" s="36">
        <v>460</v>
      </c>
      <c r="W121" s="36">
        <v>1276</v>
      </c>
      <c r="X121" s="36">
        <v>168</v>
      </c>
      <c r="Y121" s="36">
        <v>193</v>
      </c>
      <c r="Z121" s="36">
        <v>16</v>
      </c>
      <c r="AA121" s="37">
        <f t="shared" si="26"/>
        <v>1860</v>
      </c>
      <c r="AB121" s="36">
        <v>448</v>
      </c>
      <c r="AC121" s="36">
        <v>1059</v>
      </c>
      <c r="AD121" s="36">
        <v>147</v>
      </c>
      <c r="AE121" s="36">
        <v>191</v>
      </c>
      <c r="AF121" s="36">
        <v>15</v>
      </c>
      <c r="AG121" s="37">
        <f t="shared" si="27"/>
        <v>2264</v>
      </c>
      <c r="AH121" s="36">
        <v>449</v>
      </c>
      <c r="AI121" s="36">
        <v>1461</v>
      </c>
      <c r="AJ121" s="36">
        <v>147</v>
      </c>
      <c r="AK121" s="36">
        <v>191</v>
      </c>
      <c r="AL121" s="36">
        <v>16</v>
      </c>
    </row>
    <row r="122" spans="1:38" ht="63.75" outlineLevel="2" x14ac:dyDescent="0.2">
      <c r="A122" s="17" t="s">
        <v>44</v>
      </c>
      <c r="B122" s="18">
        <v>508816</v>
      </c>
      <c r="C122" s="18">
        <v>310401</v>
      </c>
      <c r="D122" s="20" t="s">
        <v>45</v>
      </c>
      <c r="E122" s="20">
        <v>1</v>
      </c>
      <c r="F122" s="20" t="s">
        <v>83</v>
      </c>
      <c r="G122" s="21">
        <v>22</v>
      </c>
      <c r="H122" s="34" t="s">
        <v>25</v>
      </c>
      <c r="I122" s="35">
        <f t="shared" si="20"/>
        <v>4</v>
      </c>
      <c r="J122" s="36">
        <f t="shared" si="21"/>
        <v>0</v>
      </c>
      <c r="K122" s="36">
        <f t="shared" si="22"/>
        <v>4</v>
      </c>
      <c r="L122" s="36">
        <f t="shared" si="23"/>
        <v>0</v>
      </c>
      <c r="M122" s="36">
        <f t="shared" si="24"/>
        <v>0</v>
      </c>
      <c r="N122" s="36">
        <f t="shared" si="25"/>
        <v>0</v>
      </c>
      <c r="O122" s="37">
        <f t="shared" si="18"/>
        <v>2</v>
      </c>
      <c r="P122" s="36">
        <v>0</v>
      </c>
      <c r="Q122" s="36">
        <v>2</v>
      </c>
      <c r="R122" s="36">
        <v>0</v>
      </c>
      <c r="S122" s="36">
        <v>0</v>
      </c>
      <c r="T122" s="36">
        <v>0</v>
      </c>
      <c r="U122" s="37">
        <f t="shared" si="19"/>
        <v>2</v>
      </c>
      <c r="V122" s="36">
        <v>0</v>
      </c>
      <c r="W122" s="36">
        <v>2</v>
      </c>
      <c r="X122" s="36">
        <v>0</v>
      </c>
      <c r="Y122" s="36">
        <v>0</v>
      </c>
      <c r="Z122" s="36">
        <v>0</v>
      </c>
      <c r="AA122" s="37">
        <f t="shared" si="26"/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7">
        <f t="shared" si="27"/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</row>
    <row r="123" spans="1:38" ht="51" outlineLevel="2" x14ac:dyDescent="0.2">
      <c r="A123" s="17" t="s">
        <v>20</v>
      </c>
      <c r="B123" s="18">
        <v>503107</v>
      </c>
      <c r="C123" s="18">
        <v>311001</v>
      </c>
      <c r="D123" s="20" t="s">
        <v>123</v>
      </c>
      <c r="E123" s="20">
        <v>1</v>
      </c>
      <c r="F123" s="20" t="s">
        <v>83</v>
      </c>
      <c r="G123" s="21" t="s">
        <v>23</v>
      </c>
      <c r="H123" s="34" t="s">
        <v>24</v>
      </c>
      <c r="I123" s="35">
        <f t="shared" si="20"/>
        <v>370</v>
      </c>
      <c r="J123" s="36">
        <f t="shared" si="21"/>
        <v>29</v>
      </c>
      <c r="K123" s="36">
        <f t="shared" si="22"/>
        <v>285</v>
      </c>
      <c r="L123" s="36">
        <f t="shared" si="23"/>
        <v>18</v>
      </c>
      <c r="M123" s="36">
        <f t="shared" si="24"/>
        <v>38</v>
      </c>
      <c r="N123" s="36">
        <f t="shared" si="25"/>
        <v>0</v>
      </c>
      <c r="O123" s="37">
        <f t="shared" si="18"/>
        <v>89</v>
      </c>
      <c r="P123" s="36">
        <v>12</v>
      </c>
      <c r="Q123" s="36">
        <v>54</v>
      </c>
      <c r="R123" s="36">
        <v>13</v>
      </c>
      <c r="S123" s="36">
        <v>10</v>
      </c>
      <c r="T123" s="36">
        <v>0</v>
      </c>
      <c r="U123" s="37">
        <f t="shared" si="19"/>
        <v>92</v>
      </c>
      <c r="V123" s="36">
        <v>6</v>
      </c>
      <c r="W123" s="36">
        <v>75</v>
      </c>
      <c r="X123" s="36">
        <v>2</v>
      </c>
      <c r="Y123" s="36">
        <v>9</v>
      </c>
      <c r="Z123" s="36">
        <v>0</v>
      </c>
      <c r="AA123" s="37">
        <f t="shared" si="26"/>
        <v>85</v>
      </c>
      <c r="AB123" s="36">
        <v>5</v>
      </c>
      <c r="AC123" s="36">
        <v>70</v>
      </c>
      <c r="AD123" s="36">
        <v>2</v>
      </c>
      <c r="AE123" s="36">
        <v>8</v>
      </c>
      <c r="AF123" s="36">
        <v>0</v>
      </c>
      <c r="AG123" s="37">
        <f t="shared" si="27"/>
        <v>104</v>
      </c>
      <c r="AH123" s="36">
        <v>6</v>
      </c>
      <c r="AI123" s="36">
        <v>86</v>
      </c>
      <c r="AJ123" s="36">
        <v>1</v>
      </c>
      <c r="AK123" s="36">
        <v>11</v>
      </c>
      <c r="AL123" s="36">
        <v>0</v>
      </c>
    </row>
    <row r="124" spans="1:38" ht="51" outlineLevel="2" x14ac:dyDescent="0.2">
      <c r="A124" s="17" t="s">
        <v>20</v>
      </c>
      <c r="B124" s="18">
        <v>503107</v>
      </c>
      <c r="C124" s="18">
        <v>311001</v>
      </c>
      <c r="D124" s="20" t="s">
        <v>123</v>
      </c>
      <c r="E124" s="20">
        <v>1</v>
      </c>
      <c r="F124" s="20" t="s">
        <v>83</v>
      </c>
      <c r="G124" s="21">
        <v>22</v>
      </c>
      <c r="H124" s="34" t="s">
        <v>25</v>
      </c>
      <c r="I124" s="35">
        <f t="shared" si="20"/>
        <v>0</v>
      </c>
      <c r="J124" s="36">
        <f t="shared" si="21"/>
        <v>0</v>
      </c>
      <c r="K124" s="36">
        <f t="shared" si="22"/>
        <v>0</v>
      </c>
      <c r="L124" s="36">
        <f t="shared" si="23"/>
        <v>0</v>
      </c>
      <c r="M124" s="36">
        <f t="shared" si="24"/>
        <v>0</v>
      </c>
      <c r="N124" s="36">
        <f t="shared" si="25"/>
        <v>0</v>
      </c>
      <c r="O124" s="37">
        <f t="shared" si="18"/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7">
        <f t="shared" si="19"/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7">
        <f t="shared" si="26"/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7">
        <f t="shared" si="27"/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</row>
    <row r="125" spans="1:38" ht="25.5" outlineLevel="2" x14ac:dyDescent="0.2">
      <c r="A125" s="17" t="s">
        <v>33</v>
      </c>
      <c r="B125" s="18">
        <v>503114</v>
      </c>
      <c r="C125" s="18">
        <v>311701</v>
      </c>
      <c r="D125" s="20" t="s">
        <v>124</v>
      </c>
      <c r="E125" s="20">
        <v>1</v>
      </c>
      <c r="F125" s="20" t="s">
        <v>83</v>
      </c>
      <c r="G125" s="21" t="s">
        <v>23</v>
      </c>
      <c r="H125" s="34" t="s">
        <v>24</v>
      </c>
      <c r="I125" s="35">
        <f t="shared" si="20"/>
        <v>1207</v>
      </c>
      <c r="J125" s="36">
        <f t="shared" si="21"/>
        <v>189</v>
      </c>
      <c r="K125" s="36">
        <f t="shared" si="22"/>
        <v>707</v>
      </c>
      <c r="L125" s="36">
        <f t="shared" si="23"/>
        <v>55</v>
      </c>
      <c r="M125" s="36">
        <f t="shared" si="24"/>
        <v>247</v>
      </c>
      <c r="N125" s="36">
        <f t="shared" si="25"/>
        <v>9</v>
      </c>
      <c r="O125" s="37">
        <f t="shared" si="18"/>
        <v>240</v>
      </c>
      <c r="P125" s="36">
        <v>34</v>
      </c>
      <c r="Q125" s="36">
        <v>144</v>
      </c>
      <c r="R125" s="36">
        <v>9</v>
      </c>
      <c r="S125" s="36">
        <v>52</v>
      </c>
      <c r="T125" s="36">
        <v>1</v>
      </c>
      <c r="U125" s="37">
        <f t="shared" si="19"/>
        <v>457</v>
      </c>
      <c r="V125" s="36">
        <v>81</v>
      </c>
      <c r="W125" s="36">
        <v>241</v>
      </c>
      <c r="X125" s="36">
        <v>22</v>
      </c>
      <c r="Y125" s="36">
        <v>109</v>
      </c>
      <c r="Z125" s="36">
        <v>4</v>
      </c>
      <c r="AA125" s="37">
        <f t="shared" si="26"/>
        <v>230</v>
      </c>
      <c r="AB125" s="36">
        <v>33</v>
      </c>
      <c r="AC125" s="36">
        <v>154</v>
      </c>
      <c r="AD125" s="36">
        <v>11</v>
      </c>
      <c r="AE125" s="36">
        <v>30</v>
      </c>
      <c r="AF125" s="36">
        <v>2</v>
      </c>
      <c r="AG125" s="37">
        <f t="shared" si="27"/>
        <v>280</v>
      </c>
      <c r="AH125" s="36">
        <v>41</v>
      </c>
      <c r="AI125" s="36">
        <v>168</v>
      </c>
      <c r="AJ125" s="36">
        <v>13</v>
      </c>
      <c r="AK125" s="36">
        <v>56</v>
      </c>
      <c r="AL125" s="36">
        <v>2</v>
      </c>
    </row>
    <row r="126" spans="1:38" ht="25.5" outlineLevel="2" x14ac:dyDescent="0.2">
      <c r="A126" s="17" t="s">
        <v>33</v>
      </c>
      <c r="B126" s="18">
        <v>503114</v>
      </c>
      <c r="C126" s="18">
        <v>311701</v>
      </c>
      <c r="D126" s="20" t="s">
        <v>124</v>
      </c>
      <c r="E126" s="20">
        <v>1</v>
      </c>
      <c r="F126" s="20" t="s">
        <v>83</v>
      </c>
      <c r="G126" s="21">
        <v>22</v>
      </c>
      <c r="H126" s="34" t="s">
        <v>25</v>
      </c>
      <c r="I126" s="35">
        <f t="shared" si="20"/>
        <v>0</v>
      </c>
      <c r="J126" s="36">
        <f t="shared" si="21"/>
        <v>0</v>
      </c>
      <c r="K126" s="36">
        <f t="shared" si="22"/>
        <v>0</v>
      </c>
      <c r="L126" s="36">
        <f t="shared" si="23"/>
        <v>0</v>
      </c>
      <c r="M126" s="36">
        <f t="shared" si="24"/>
        <v>0</v>
      </c>
      <c r="N126" s="36">
        <f t="shared" si="25"/>
        <v>0</v>
      </c>
      <c r="O126" s="37">
        <f t="shared" si="18"/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7">
        <f t="shared" si="19"/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7">
        <f t="shared" si="26"/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7">
        <f t="shared" si="27"/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</row>
    <row r="127" spans="1:38" ht="51" outlineLevel="2" x14ac:dyDescent="0.2">
      <c r="A127" s="17" t="s">
        <v>20</v>
      </c>
      <c r="B127" s="18">
        <v>503133</v>
      </c>
      <c r="C127" s="18">
        <v>313301</v>
      </c>
      <c r="D127" s="20" t="s">
        <v>46</v>
      </c>
      <c r="E127" s="20">
        <v>1</v>
      </c>
      <c r="F127" s="20" t="s">
        <v>83</v>
      </c>
      <c r="G127" s="21" t="s">
        <v>23</v>
      </c>
      <c r="H127" s="34" t="s">
        <v>24</v>
      </c>
      <c r="I127" s="35">
        <f t="shared" si="20"/>
        <v>44799</v>
      </c>
      <c r="J127" s="36">
        <f t="shared" si="21"/>
        <v>6881</v>
      </c>
      <c r="K127" s="36">
        <f t="shared" si="22"/>
        <v>28961</v>
      </c>
      <c r="L127" s="36">
        <f t="shared" si="23"/>
        <v>4393</v>
      </c>
      <c r="M127" s="36">
        <f t="shared" si="24"/>
        <v>4510</v>
      </c>
      <c r="N127" s="36">
        <f t="shared" si="25"/>
        <v>54</v>
      </c>
      <c r="O127" s="37">
        <f t="shared" si="18"/>
        <v>10712</v>
      </c>
      <c r="P127" s="36">
        <v>1470</v>
      </c>
      <c r="Q127" s="36">
        <v>7272</v>
      </c>
      <c r="R127" s="36">
        <v>1050</v>
      </c>
      <c r="S127" s="36">
        <v>900</v>
      </c>
      <c r="T127" s="36">
        <v>20</v>
      </c>
      <c r="U127" s="37">
        <f t="shared" si="19"/>
        <v>11345</v>
      </c>
      <c r="V127" s="36">
        <v>1785</v>
      </c>
      <c r="W127" s="36">
        <v>7312</v>
      </c>
      <c r="X127" s="36">
        <v>1108</v>
      </c>
      <c r="Y127" s="36">
        <v>1115</v>
      </c>
      <c r="Z127" s="36">
        <v>25</v>
      </c>
      <c r="AA127" s="37">
        <f t="shared" si="26"/>
        <v>10256</v>
      </c>
      <c r="AB127" s="36">
        <v>1685</v>
      </c>
      <c r="AC127" s="36">
        <v>6444</v>
      </c>
      <c r="AD127" s="36">
        <v>1010</v>
      </c>
      <c r="AE127" s="36">
        <v>1113</v>
      </c>
      <c r="AF127" s="36">
        <v>4</v>
      </c>
      <c r="AG127" s="37">
        <f t="shared" si="27"/>
        <v>12486</v>
      </c>
      <c r="AH127" s="36">
        <v>1941</v>
      </c>
      <c r="AI127" s="36">
        <v>7933</v>
      </c>
      <c r="AJ127" s="36">
        <v>1225</v>
      </c>
      <c r="AK127" s="36">
        <v>1382</v>
      </c>
      <c r="AL127" s="36">
        <v>5</v>
      </c>
    </row>
    <row r="128" spans="1:38" ht="51" outlineLevel="2" x14ac:dyDescent="0.2">
      <c r="A128" s="17" t="s">
        <v>20</v>
      </c>
      <c r="B128" s="18">
        <v>503133</v>
      </c>
      <c r="C128" s="18">
        <v>313301</v>
      </c>
      <c r="D128" s="20" t="s">
        <v>46</v>
      </c>
      <c r="E128" s="20">
        <v>1</v>
      </c>
      <c r="F128" s="20" t="s">
        <v>83</v>
      </c>
      <c r="G128" s="21">
        <v>22</v>
      </c>
      <c r="H128" s="34" t="s">
        <v>25</v>
      </c>
      <c r="I128" s="35">
        <f t="shared" si="20"/>
        <v>2300</v>
      </c>
      <c r="J128" s="36">
        <f t="shared" si="21"/>
        <v>363</v>
      </c>
      <c r="K128" s="36">
        <f t="shared" si="22"/>
        <v>1481</v>
      </c>
      <c r="L128" s="36">
        <f t="shared" si="23"/>
        <v>197</v>
      </c>
      <c r="M128" s="36">
        <f t="shared" si="24"/>
        <v>252</v>
      </c>
      <c r="N128" s="36">
        <f t="shared" si="25"/>
        <v>7</v>
      </c>
      <c r="O128" s="37">
        <f t="shared" si="18"/>
        <v>667</v>
      </c>
      <c r="P128" s="36">
        <v>86</v>
      </c>
      <c r="Q128" s="36">
        <v>467</v>
      </c>
      <c r="R128" s="36">
        <v>47</v>
      </c>
      <c r="S128" s="36">
        <v>63</v>
      </c>
      <c r="T128" s="36">
        <v>4</v>
      </c>
      <c r="U128" s="37">
        <f t="shared" si="19"/>
        <v>460</v>
      </c>
      <c r="V128" s="36">
        <v>78</v>
      </c>
      <c r="W128" s="36">
        <v>285</v>
      </c>
      <c r="X128" s="36">
        <v>42</v>
      </c>
      <c r="Y128" s="36">
        <v>52</v>
      </c>
      <c r="Z128" s="36">
        <v>3</v>
      </c>
      <c r="AA128" s="37">
        <f t="shared" si="26"/>
        <v>529</v>
      </c>
      <c r="AB128" s="36">
        <v>89</v>
      </c>
      <c r="AC128" s="36">
        <v>330</v>
      </c>
      <c r="AD128" s="36">
        <v>49</v>
      </c>
      <c r="AE128" s="36">
        <v>61</v>
      </c>
      <c r="AF128" s="36">
        <v>0</v>
      </c>
      <c r="AG128" s="37">
        <f t="shared" si="27"/>
        <v>644</v>
      </c>
      <c r="AH128" s="36">
        <v>110</v>
      </c>
      <c r="AI128" s="36">
        <v>399</v>
      </c>
      <c r="AJ128" s="36">
        <v>59</v>
      </c>
      <c r="AK128" s="36">
        <v>76</v>
      </c>
      <c r="AL128" s="36">
        <v>0</v>
      </c>
    </row>
    <row r="129" spans="1:38" ht="51" outlineLevel="2" x14ac:dyDescent="0.2">
      <c r="A129" s="17" t="s">
        <v>20</v>
      </c>
      <c r="B129" s="18">
        <v>503201</v>
      </c>
      <c r="C129" s="18">
        <v>320101</v>
      </c>
      <c r="D129" s="20" t="s">
        <v>125</v>
      </c>
      <c r="E129" s="20">
        <v>1</v>
      </c>
      <c r="F129" s="20" t="s">
        <v>83</v>
      </c>
      <c r="G129" s="21" t="s">
        <v>23</v>
      </c>
      <c r="H129" s="34" t="s">
        <v>24</v>
      </c>
      <c r="I129" s="35">
        <f t="shared" si="20"/>
        <v>5428</v>
      </c>
      <c r="J129" s="36">
        <f t="shared" si="21"/>
        <v>52</v>
      </c>
      <c r="K129" s="36">
        <f t="shared" si="22"/>
        <v>2679</v>
      </c>
      <c r="L129" s="36">
        <f t="shared" si="23"/>
        <v>0</v>
      </c>
      <c r="M129" s="36">
        <f t="shared" si="24"/>
        <v>2697</v>
      </c>
      <c r="N129" s="36">
        <f t="shared" si="25"/>
        <v>0</v>
      </c>
      <c r="O129" s="37">
        <f t="shared" si="18"/>
        <v>1283</v>
      </c>
      <c r="P129" s="36">
        <v>4</v>
      </c>
      <c r="Q129" s="36">
        <v>638</v>
      </c>
      <c r="R129" s="36">
        <v>0</v>
      </c>
      <c r="S129" s="36">
        <v>641</v>
      </c>
      <c r="T129" s="36">
        <v>0</v>
      </c>
      <c r="U129" s="37">
        <f t="shared" si="19"/>
        <v>1387</v>
      </c>
      <c r="V129" s="36">
        <v>16</v>
      </c>
      <c r="W129" s="36">
        <v>690</v>
      </c>
      <c r="X129" s="36">
        <v>0</v>
      </c>
      <c r="Y129" s="36">
        <v>681</v>
      </c>
      <c r="Z129" s="36">
        <v>0</v>
      </c>
      <c r="AA129" s="37">
        <f t="shared" si="26"/>
        <v>1244</v>
      </c>
      <c r="AB129" s="36">
        <v>16</v>
      </c>
      <c r="AC129" s="36">
        <v>608</v>
      </c>
      <c r="AD129" s="36">
        <v>0</v>
      </c>
      <c r="AE129" s="36">
        <v>620</v>
      </c>
      <c r="AF129" s="36">
        <v>0</v>
      </c>
      <c r="AG129" s="37">
        <f t="shared" si="27"/>
        <v>1514</v>
      </c>
      <c r="AH129" s="36">
        <v>16</v>
      </c>
      <c r="AI129" s="36">
        <v>743</v>
      </c>
      <c r="AJ129" s="36">
        <v>0</v>
      </c>
      <c r="AK129" s="36">
        <v>755</v>
      </c>
      <c r="AL129" s="36">
        <v>0</v>
      </c>
    </row>
    <row r="130" spans="1:38" ht="51" outlineLevel="2" x14ac:dyDescent="0.2">
      <c r="A130" s="17" t="s">
        <v>20</v>
      </c>
      <c r="B130" s="18">
        <v>503201</v>
      </c>
      <c r="C130" s="18">
        <v>320101</v>
      </c>
      <c r="D130" s="20" t="s">
        <v>125</v>
      </c>
      <c r="E130" s="20">
        <v>1</v>
      </c>
      <c r="F130" s="20" t="s">
        <v>83</v>
      </c>
      <c r="G130" s="21">
        <v>22</v>
      </c>
      <c r="H130" s="34" t="s">
        <v>25</v>
      </c>
      <c r="I130" s="35">
        <f t="shared" si="20"/>
        <v>0</v>
      </c>
      <c r="J130" s="36">
        <f t="shared" si="21"/>
        <v>0</v>
      </c>
      <c r="K130" s="36">
        <f t="shared" si="22"/>
        <v>0</v>
      </c>
      <c r="L130" s="36">
        <f t="shared" si="23"/>
        <v>0</v>
      </c>
      <c r="M130" s="36">
        <f t="shared" si="24"/>
        <v>0</v>
      </c>
      <c r="N130" s="36">
        <f t="shared" si="25"/>
        <v>0</v>
      </c>
      <c r="O130" s="37">
        <f t="shared" si="18"/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7">
        <f t="shared" si="19"/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7">
        <f t="shared" si="26"/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7">
        <f t="shared" si="27"/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</row>
    <row r="131" spans="1:38" ht="51" outlineLevel="2" x14ac:dyDescent="0.2">
      <c r="A131" s="17" t="s">
        <v>20</v>
      </c>
      <c r="B131" s="18">
        <v>503301</v>
      </c>
      <c r="C131" s="18">
        <v>330101</v>
      </c>
      <c r="D131" s="20" t="s">
        <v>126</v>
      </c>
      <c r="E131" s="20">
        <v>1</v>
      </c>
      <c r="F131" s="20" t="s">
        <v>83</v>
      </c>
      <c r="G131" s="21" t="s">
        <v>23</v>
      </c>
      <c r="H131" s="34" t="s">
        <v>24</v>
      </c>
      <c r="I131" s="35">
        <f t="shared" si="20"/>
        <v>2087</v>
      </c>
      <c r="J131" s="36">
        <f t="shared" si="21"/>
        <v>239</v>
      </c>
      <c r="K131" s="36">
        <f t="shared" si="22"/>
        <v>1146</v>
      </c>
      <c r="L131" s="36">
        <f t="shared" si="23"/>
        <v>19</v>
      </c>
      <c r="M131" s="36">
        <f t="shared" si="24"/>
        <v>677</v>
      </c>
      <c r="N131" s="36">
        <f t="shared" si="25"/>
        <v>6</v>
      </c>
      <c r="O131" s="37">
        <f t="shared" si="18"/>
        <v>501</v>
      </c>
      <c r="P131" s="36">
        <v>55</v>
      </c>
      <c r="Q131" s="36">
        <v>281</v>
      </c>
      <c r="R131" s="36">
        <v>4</v>
      </c>
      <c r="S131" s="36">
        <v>160</v>
      </c>
      <c r="T131" s="36">
        <v>1</v>
      </c>
      <c r="U131" s="37">
        <f t="shared" si="19"/>
        <v>522</v>
      </c>
      <c r="V131" s="36">
        <v>59</v>
      </c>
      <c r="W131" s="36">
        <v>287</v>
      </c>
      <c r="X131" s="36">
        <v>5</v>
      </c>
      <c r="Y131" s="36">
        <v>169</v>
      </c>
      <c r="Z131" s="36">
        <v>2</v>
      </c>
      <c r="AA131" s="37">
        <f t="shared" si="26"/>
        <v>480</v>
      </c>
      <c r="AB131" s="36">
        <v>56</v>
      </c>
      <c r="AC131" s="36">
        <v>259</v>
      </c>
      <c r="AD131" s="36">
        <v>5</v>
      </c>
      <c r="AE131" s="36">
        <v>158</v>
      </c>
      <c r="AF131" s="36">
        <v>2</v>
      </c>
      <c r="AG131" s="37">
        <f t="shared" si="27"/>
        <v>584</v>
      </c>
      <c r="AH131" s="36">
        <v>69</v>
      </c>
      <c r="AI131" s="36">
        <v>319</v>
      </c>
      <c r="AJ131" s="36">
        <v>5</v>
      </c>
      <c r="AK131" s="36">
        <v>190</v>
      </c>
      <c r="AL131" s="36">
        <v>1</v>
      </c>
    </row>
    <row r="132" spans="1:38" ht="51" outlineLevel="2" x14ac:dyDescent="0.2">
      <c r="A132" s="17" t="s">
        <v>20</v>
      </c>
      <c r="B132" s="18">
        <v>503301</v>
      </c>
      <c r="C132" s="18">
        <v>330101</v>
      </c>
      <c r="D132" s="20" t="s">
        <v>126</v>
      </c>
      <c r="E132" s="20">
        <v>1</v>
      </c>
      <c r="F132" s="20" t="s">
        <v>83</v>
      </c>
      <c r="G132" s="21">
        <v>22</v>
      </c>
      <c r="H132" s="34" t="s">
        <v>25</v>
      </c>
      <c r="I132" s="35">
        <f t="shared" si="20"/>
        <v>0</v>
      </c>
      <c r="J132" s="36">
        <f t="shared" si="21"/>
        <v>0</v>
      </c>
      <c r="K132" s="36">
        <f t="shared" si="22"/>
        <v>0</v>
      </c>
      <c r="L132" s="36">
        <f t="shared" si="23"/>
        <v>0</v>
      </c>
      <c r="M132" s="36">
        <f t="shared" si="24"/>
        <v>0</v>
      </c>
      <c r="N132" s="36">
        <f t="shared" si="25"/>
        <v>0</v>
      </c>
      <c r="O132" s="37">
        <f t="shared" si="18"/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7">
        <f t="shared" si="19"/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>
        <f t="shared" si="26"/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7">
        <f t="shared" si="27"/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</row>
    <row r="133" spans="1:38" ht="51" outlineLevel="2" x14ac:dyDescent="0.2">
      <c r="A133" s="17" t="s">
        <v>20</v>
      </c>
      <c r="B133" s="18">
        <v>503303</v>
      </c>
      <c r="C133" s="18">
        <v>330301</v>
      </c>
      <c r="D133" s="20" t="s">
        <v>127</v>
      </c>
      <c r="E133" s="20">
        <v>1</v>
      </c>
      <c r="F133" s="20" t="s">
        <v>83</v>
      </c>
      <c r="G133" s="21" t="s">
        <v>23</v>
      </c>
      <c r="H133" s="34" t="s">
        <v>24</v>
      </c>
      <c r="I133" s="35">
        <f t="shared" si="20"/>
        <v>4514</v>
      </c>
      <c r="J133" s="36">
        <f t="shared" si="21"/>
        <v>92</v>
      </c>
      <c r="K133" s="36">
        <f t="shared" si="22"/>
        <v>4106</v>
      </c>
      <c r="L133" s="36">
        <f t="shared" si="23"/>
        <v>6</v>
      </c>
      <c r="M133" s="36">
        <f t="shared" si="24"/>
        <v>304</v>
      </c>
      <c r="N133" s="36">
        <f t="shared" si="25"/>
        <v>6</v>
      </c>
      <c r="O133" s="37">
        <f t="shared" si="18"/>
        <v>1071</v>
      </c>
      <c r="P133" s="36">
        <v>28</v>
      </c>
      <c r="Q133" s="36">
        <v>958</v>
      </c>
      <c r="R133" s="36">
        <v>2</v>
      </c>
      <c r="S133" s="36">
        <v>82</v>
      </c>
      <c r="T133" s="36">
        <v>1</v>
      </c>
      <c r="U133" s="37">
        <f t="shared" si="19"/>
        <v>1169</v>
      </c>
      <c r="V133" s="36">
        <v>27</v>
      </c>
      <c r="W133" s="36">
        <v>1042</v>
      </c>
      <c r="X133" s="36">
        <v>3</v>
      </c>
      <c r="Y133" s="36">
        <v>94</v>
      </c>
      <c r="Z133" s="36">
        <v>3</v>
      </c>
      <c r="AA133" s="37">
        <f t="shared" si="26"/>
        <v>1026</v>
      </c>
      <c r="AB133" s="36">
        <v>37</v>
      </c>
      <c r="AC133" s="36">
        <v>908</v>
      </c>
      <c r="AD133" s="36">
        <v>1</v>
      </c>
      <c r="AE133" s="36">
        <v>78</v>
      </c>
      <c r="AF133" s="36">
        <v>2</v>
      </c>
      <c r="AG133" s="37">
        <f t="shared" si="27"/>
        <v>1248</v>
      </c>
      <c r="AH133" s="36">
        <v>0</v>
      </c>
      <c r="AI133" s="36">
        <v>1198</v>
      </c>
      <c r="AJ133" s="36">
        <v>0</v>
      </c>
      <c r="AK133" s="36">
        <v>50</v>
      </c>
      <c r="AL133" s="36">
        <v>0</v>
      </c>
    </row>
    <row r="134" spans="1:38" ht="51" outlineLevel="2" x14ac:dyDescent="0.2">
      <c r="A134" s="17" t="s">
        <v>20</v>
      </c>
      <c r="B134" s="18">
        <v>503303</v>
      </c>
      <c r="C134" s="18">
        <v>330301</v>
      </c>
      <c r="D134" s="20" t="s">
        <v>127</v>
      </c>
      <c r="E134" s="20">
        <v>1</v>
      </c>
      <c r="F134" s="20" t="s">
        <v>83</v>
      </c>
      <c r="G134" s="21">
        <v>22</v>
      </c>
      <c r="H134" s="34" t="s">
        <v>25</v>
      </c>
      <c r="I134" s="35">
        <f t="shared" si="20"/>
        <v>0</v>
      </c>
      <c r="J134" s="36">
        <f t="shared" si="21"/>
        <v>0</v>
      </c>
      <c r="K134" s="36">
        <f t="shared" si="22"/>
        <v>0</v>
      </c>
      <c r="L134" s="36">
        <f t="shared" si="23"/>
        <v>0</v>
      </c>
      <c r="M134" s="36">
        <f t="shared" si="24"/>
        <v>0</v>
      </c>
      <c r="N134" s="36">
        <f t="shared" si="25"/>
        <v>0</v>
      </c>
      <c r="O134" s="37">
        <f t="shared" si="18"/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7">
        <f t="shared" si="19"/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7">
        <f t="shared" si="26"/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7">
        <f t="shared" si="27"/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</row>
    <row r="135" spans="1:38" ht="51" outlineLevel="2" x14ac:dyDescent="0.2">
      <c r="A135" s="17" t="s">
        <v>20</v>
      </c>
      <c r="B135" s="18">
        <v>503305</v>
      </c>
      <c r="C135" s="18">
        <v>330501</v>
      </c>
      <c r="D135" s="20" t="s">
        <v>128</v>
      </c>
      <c r="E135" s="20">
        <v>1</v>
      </c>
      <c r="F135" s="20" t="s">
        <v>83</v>
      </c>
      <c r="G135" s="21" t="s">
        <v>23</v>
      </c>
      <c r="H135" s="34" t="s">
        <v>24</v>
      </c>
      <c r="I135" s="35">
        <f t="shared" si="20"/>
        <v>192</v>
      </c>
      <c r="J135" s="36">
        <f t="shared" si="21"/>
        <v>0</v>
      </c>
      <c r="K135" s="36">
        <f t="shared" si="22"/>
        <v>192</v>
      </c>
      <c r="L135" s="36">
        <f t="shared" si="23"/>
        <v>0</v>
      </c>
      <c r="M135" s="36">
        <f t="shared" si="24"/>
        <v>0</v>
      </c>
      <c r="N135" s="36">
        <f t="shared" si="25"/>
        <v>0</v>
      </c>
      <c r="O135" s="37">
        <f t="shared" ref="O135:O198" si="28">SUM(P135:T135)</f>
        <v>47</v>
      </c>
      <c r="P135" s="36">
        <v>0</v>
      </c>
      <c r="Q135" s="36">
        <v>47</v>
      </c>
      <c r="R135" s="36">
        <v>0</v>
      </c>
      <c r="S135" s="36">
        <v>0</v>
      </c>
      <c r="T135" s="36">
        <v>0</v>
      </c>
      <c r="U135" s="37">
        <f t="shared" ref="U135:U198" si="29">SUM(V135:Z135)</f>
        <v>48</v>
      </c>
      <c r="V135" s="36">
        <v>0</v>
      </c>
      <c r="W135" s="36">
        <v>48</v>
      </c>
      <c r="X135" s="36">
        <v>0</v>
      </c>
      <c r="Y135" s="36">
        <v>0</v>
      </c>
      <c r="Z135" s="36">
        <v>0</v>
      </c>
      <c r="AA135" s="37">
        <f t="shared" si="26"/>
        <v>44</v>
      </c>
      <c r="AB135" s="36">
        <v>0</v>
      </c>
      <c r="AC135" s="36">
        <v>44</v>
      </c>
      <c r="AD135" s="36">
        <v>0</v>
      </c>
      <c r="AE135" s="36">
        <v>0</v>
      </c>
      <c r="AF135" s="36">
        <v>0</v>
      </c>
      <c r="AG135" s="37">
        <f t="shared" si="27"/>
        <v>53</v>
      </c>
      <c r="AH135" s="36">
        <v>0</v>
      </c>
      <c r="AI135" s="36">
        <v>53</v>
      </c>
      <c r="AJ135" s="36">
        <v>0</v>
      </c>
      <c r="AK135" s="36">
        <v>0</v>
      </c>
      <c r="AL135" s="36">
        <v>0</v>
      </c>
    </row>
    <row r="136" spans="1:38" ht="51" outlineLevel="2" x14ac:dyDescent="0.2">
      <c r="A136" s="17" t="s">
        <v>20</v>
      </c>
      <c r="B136" s="18">
        <v>503305</v>
      </c>
      <c r="C136" s="18">
        <v>330501</v>
      </c>
      <c r="D136" s="20" t="s">
        <v>128</v>
      </c>
      <c r="E136" s="20">
        <v>1</v>
      </c>
      <c r="F136" s="20" t="s">
        <v>83</v>
      </c>
      <c r="G136" s="21">
        <v>22</v>
      </c>
      <c r="H136" s="34" t="s">
        <v>25</v>
      </c>
      <c r="I136" s="35">
        <f t="shared" ref="I136:I199" si="30">SUM(J136:N136)</f>
        <v>0</v>
      </c>
      <c r="J136" s="36">
        <f t="shared" ref="J136:J199" si="31">P136+V136+AB136+AH136</f>
        <v>0</v>
      </c>
      <c r="K136" s="36">
        <f t="shared" ref="K136:K199" si="32">Q136+W136+AC136+AI136</f>
        <v>0</v>
      </c>
      <c r="L136" s="36">
        <f t="shared" ref="L136:L199" si="33">R136+X136+AD136+AJ136</f>
        <v>0</v>
      </c>
      <c r="M136" s="36">
        <f t="shared" ref="M136:M199" si="34">S136+Y136+AE136+AK136</f>
        <v>0</v>
      </c>
      <c r="N136" s="36">
        <f t="shared" ref="N136:N199" si="35">T136+Z136+AF136+AL136</f>
        <v>0</v>
      </c>
      <c r="O136" s="37">
        <f t="shared" si="28"/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7">
        <f t="shared" si="29"/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>
        <f t="shared" ref="AA136:AA199" si="36">SUM(AB136:AF136)</f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7">
        <f t="shared" ref="AG136:AG199" si="37">SUM(AH136:AL136)</f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</row>
    <row r="137" spans="1:38" ht="51" outlineLevel="2" x14ac:dyDescent="0.2">
      <c r="A137" s="17" t="s">
        <v>20</v>
      </c>
      <c r="B137" s="18">
        <v>503309</v>
      </c>
      <c r="C137" s="18">
        <v>330901</v>
      </c>
      <c r="D137" s="20" t="s">
        <v>129</v>
      </c>
      <c r="E137" s="20">
        <v>1</v>
      </c>
      <c r="F137" s="20" t="s">
        <v>83</v>
      </c>
      <c r="G137" s="21" t="s">
        <v>23</v>
      </c>
      <c r="H137" s="34" t="s">
        <v>24</v>
      </c>
      <c r="I137" s="35">
        <f t="shared" si="30"/>
        <v>271</v>
      </c>
      <c r="J137" s="36">
        <f t="shared" si="31"/>
        <v>0</v>
      </c>
      <c r="K137" s="36">
        <f t="shared" si="32"/>
        <v>216</v>
      </c>
      <c r="L137" s="36">
        <f t="shared" si="33"/>
        <v>0</v>
      </c>
      <c r="M137" s="36">
        <f t="shared" si="34"/>
        <v>55</v>
      </c>
      <c r="N137" s="36">
        <f t="shared" si="35"/>
        <v>0</v>
      </c>
      <c r="O137" s="37">
        <f t="shared" si="28"/>
        <v>62</v>
      </c>
      <c r="P137" s="36">
        <v>0</v>
      </c>
      <c r="Q137" s="36">
        <v>49</v>
      </c>
      <c r="R137" s="36">
        <v>0</v>
      </c>
      <c r="S137" s="36">
        <v>13</v>
      </c>
      <c r="T137" s="36">
        <v>0</v>
      </c>
      <c r="U137" s="37">
        <f t="shared" si="29"/>
        <v>72</v>
      </c>
      <c r="V137" s="36">
        <v>0</v>
      </c>
      <c r="W137" s="36">
        <v>58</v>
      </c>
      <c r="X137" s="36">
        <v>0</v>
      </c>
      <c r="Y137" s="36">
        <v>14</v>
      </c>
      <c r="Z137" s="36">
        <v>0</v>
      </c>
      <c r="AA137" s="37">
        <f t="shared" si="36"/>
        <v>62</v>
      </c>
      <c r="AB137" s="36">
        <v>0</v>
      </c>
      <c r="AC137" s="36">
        <v>49</v>
      </c>
      <c r="AD137" s="36">
        <v>0</v>
      </c>
      <c r="AE137" s="36">
        <v>13</v>
      </c>
      <c r="AF137" s="36">
        <v>0</v>
      </c>
      <c r="AG137" s="37">
        <f t="shared" si="37"/>
        <v>75</v>
      </c>
      <c r="AH137" s="36">
        <v>0</v>
      </c>
      <c r="AI137" s="36">
        <v>60</v>
      </c>
      <c r="AJ137" s="36">
        <v>0</v>
      </c>
      <c r="AK137" s="36">
        <v>15</v>
      </c>
      <c r="AL137" s="36">
        <v>0</v>
      </c>
    </row>
    <row r="138" spans="1:38" ht="51" outlineLevel="2" x14ac:dyDescent="0.2">
      <c r="A138" s="17" t="s">
        <v>20</v>
      </c>
      <c r="B138" s="18">
        <v>503309</v>
      </c>
      <c r="C138" s="18">
        <v>330901</v>
      </c>
      <c r="D138" s="20" t="s">
        <v>129</v>
      </c>
      <c r="E138" s="20">
        <v>1</v>
      </c>
      <c r="F138" s="20" t="s">
        <v>83</v>
      </c>
      <c r="G138" s="21">
        <v>22</v>
      </c>
      <c r="H138" s="34" t="s">
        <v>25</v>
      </c>
      <c r="I138" s="35">
        <f t="shared" si="30"/>
        <v>0</v>
      </c>
      <c r="J138" s="36">
        <f t="shared" si="31"/>
        <v>0</v>
      </c>
      <c r="K138" s="36">
        <f t="shared" si="32"/>
        <v>0</v>
      </c>
      <c r="L138" s="36">
        <f t="shared" si="33"/>
        <v>0</v>
      </c>
      <c r="M138" s="36">
        <f t="shared" si="34"/>
        <v>0</v>
      </c>
      <c r="N138" s="36">
        <f t="shared" si="35"/>
        <v>0</v>
      </c>
      <c r="O138" s="37">
        <f t="shared" si="28"/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7">
        <f t="shared" si="29"/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0</v>
      </c>
      <c r="AA138" s="37">
        <f t="shared" si="36"/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7">
        <f t="shared" si="37"/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</row>
    <row r="139" spans="1:38" ht="51" outlineLevel="2" x14ac:dyDescent="0.2">
      <c r="A139" s="17" t="s">
        <v>20</v>
      </c>
      <c r="B139" s="18">
        <v>503312</v>
      </c>
      <c r="C139" s="18">
        <v>331201</v>
      </c>
      <c r="D139" s="20" t="s">
        <v>130</v>
      </c>
      <c r="E139" s="20">
        <v>1</v>
      </c>
      <c r="F139" s="20" t="s">
        <v>83</v>
      </c>
      <c r="G139" s="21" t="s">
        <v>23</v>
      </c>
      <c r="H139" s="34" t="s">
        <v>24</v>
      </c>
      <c r="I139" s="35">
        <f t="shared" si="30"/>
        <v>8825</v>
      </c>
      <c r="J139" s="36">
        <f t="shared" si="31"/>
        <v>155</v>
      </c>
      <c r="K139" s="36">
        <f t="shared" si="32"/>
        <v>7543</v>
      </c>
      <c r="L139" s="36">
        <f t="shared" si="33"/>
        <v>2</v>
      </c>
      <c r="M139" s="36">
        <f t="shared" si="34"/>
        <v>1122</v>
      </c>
      <c r="N139" s="36">
        <f t="shared" si="35"/>
        <v>3</v>
      </c>
      <c r="O139" s="37">
        <f t="shared" si="28"/>
        <v>2117</v>
      </c>
      <c r="P139" s="36">
        <v>64</v>
      </c>
      <c r="Q139" s="36">
        <v>1724</v>
      </c>
      <c r="R139" s="36">
        <v>1</v>
      </c>
      <c r="S139" s="36">
        <v>327</v>
      </c>
      <c r="T139" s="36">
        <v>1</v>
      </c>
      <c r="U139" s="37">
        <f t="shared" si="29"/>
        <v>2209</v>
      </c>
      <c r="V139" s="36">
        <v>41</v>
      </c>
      <c r="W139" s="36">
        <v>1905</v>
      </c>
      <c r="X139" s="36">
        <v>1</v>
      </c>
      <c r="Y139" s="36">
        <v>260</v>
      </c>
      <c r="Z139" s="36">
        <v>2</v>
      </c>
      <c r="AA139" s="37">
        <f t="shared" si="36"/>
        <v>2029</v>
      </c>
      <c r="AB139" s="36">
        <v>24</v>
      </c>
      <c r="AC139" s="36">
        <v>1755</v>
      </c>
      <c r="AD139" s="36">
        <v>0</v>
      </c>
      <c r="AE139" s="36">
        <v>250</v>
      </c>
      <c r="AF139" s="36">
        <v>0</v>
      </c>
      <c r="AG139" s="37">
        <f t="shared" si="37"/>
        <v>2470</v>
      </c>
      <c r="AH139" s="36">
        <v>26</v>
      </c>
      <c r="AI139" s="36">
        <v>2159</v>
      </c>
      <c r="AJ139" s="36">
        <v>0</v>
      </c>
      <c r="AK139" s="36">
        <v>285</v>
      </c>
      <c r="AL139" s="36">
        <v>0</v>
      </c>
    </row>
    <row r="140" spans="1:38" ht="51" outlineLevel="2" x14ac:dyDescent="0.2">
      <c r="A140" s="17" t="s">
        <v>20</v>
      </c>
      <c r="B140" s="18">
        <v>503312</v>
      </c>
      <c r="C140" s="18">
        <v>331201</v>
      </c>
      <c r="D140" s="20" t="s">
        <v>130</v>
      </c>
      <c r="E140" s="20">
        <v>1</v>
      </c>
      <c r="F140" s="20" t="s">
        <v>83</v>
      </c>
      <c r="G140" s="21">
        <v>22</v>
      </c>
      <c r="H140" s="34" t="s">
        <v>25</v>
      </c>
      <c r="I140" s="35">
        <f t="shared" si="30"/>
        <v>0</v>
      </c>
      <c r="J140" s="36">
        <f t="shared" si="31"/>
        <v>0</v>
      </c>
      <c r="K140" s="36">
        <f t="shared" si="32"/>
        <v>0</v>
      </c>
      <c r="L140" s="36">
        <f t="shared" si="33"/>
        <v>0</v>
      </c>
      <c r="M140" s="36">
        <f t="shared" si="34"/>
        <v>0</v>
      </c>
      <c r="N140" s="36">
        <f t="shared" si="35"/>
        <v>0</v>
      </c>
      <c r="O140" s="37">
        <f t="shared" si="28"/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7">
        <f t="shared" si="29"/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7">
        <f t="shared" si="36"/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0</v>
      </c>
      <c r="AG140" s="37">
        <f t="shared" si="37"/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</row>
    <row r="141" spans="1:38" ht="63.75" outlineLevel="2" x14ac:dyDescent="0.2">
      <c r="A141" s="17" t="s">
        <v>20</v>
      </c>
      <c r="B141" s="18">
        <v>506508</v>
      </c>
      <c r="C141" s="18">
        <v>332601</v>
      </c>
      <c r="D141" s="20" t="s">
        <v>131</v>
      </c>
      <c r="E141" s="20">
        <v>1</v>
      </c>
      <c r="F141" s="20" t="s">
        <v>83</v>
      </c>
      <c r="G141" s="21" t="s">
        <v>23</v>
      </c>
      <c r="H141" s="34" t="s">
        <v>24</v>
      </c>
      <c r="I141" s="35">
        <f t="shared" si="30"/>
        <v>166</v>
      </c>
      <c r="J141" s="36">
        <f t="shared" si="31"/>
        <v>0</v>
      </c>
      <c r="K141" s="36">
        <f t="shared" si="32"/>
        <v>160</v>
      </c>
      <c r="L141" s="36">
        <f t="shared" si="33"/>
        <v>0</v>
      </c>
      <c r="M141" s="36">
        <f t="shared" si="34"/>
        <v>5</v>
      </c>
      <c r="N141" s="36">
        <f t="shared" si="35"/>
        <v>1</v>
      </c>
      <c r="O141" s="37">
        <f t="shared" si="28"/>
        <v>40</v>
      </c>
      <c r="P141" s="36">
        <v>0</v>
      </c>
      <c r="Q141" s="36">
        <v>39</v>
      </c>
      <c r="R141" s="36">
        <v>0</v>
      </c>
      <c r="S141" s="36">
        <v>1</v>
      </c>
      <c r="T141" s="36">
        <v>0</v>
      </c>
      <c r="U141" s="37">
        <f t="shared" si="29"/>
        <v>41</v>
      </c>
      <c r="V141" s="36">
        <v>0</v>
      </c>
      <c r="W141" s="36">
        <v>39</v>
      </c>
      <c r="X141" s="36">
        <v>0</v>
      </c>
      <c r="Y141" s="36">
        <v>1</v>
      </c>
      <c r="Z141" s="36">
        <v>1</v>
      </c>
      <c r="AA141" s="37">
        <f t="shared" si="36"/>
        <v>38</v>
      </c>
      <c r="AB141" s="36">
        <v>0</v>
      </c>
      <c r="AC141" s="36">
        <v>36</v>
      </c>
      <c r="AD141" s="36">
        <v>0</v>
      </c>
      <c r="AE141" s="36">
        <v>2</v>
      </c>
      <c r="AF141" s="36">
        <v>0</v>
      </c>
      <c r="AG141" s="37">
        <f t="shared" si="37"/>
        <v>47</v>
      </c>
      <c r="AH141" s="36">
        <v>0</v>
      </c>
      <c r="AI141" s="36">
        <v>46</v>
      </c>
      <c r="AJ141" s="36">
        <v>0</v>
      </c>
      <c r="AK141" s="36">
        <v>1</v>
      </c>
      <c r="AL141" s="36">
        <v>0</v>
      </c>
    </row>
    <row r="142" spans="1:38" ht="63.75" outlineLevel="2" x14ac:dyDescent="0.2">
      <c r="A142" s="17" t="s">
        <v>20</v>
      </c>
      <c r="B142" s="18">
        <v>506508</v>
      </c>
      <c r="C142" s="18">
        <v>332601</v>
      </c>
      <c r="D142" s="20" t="s">
        <v>131</v>
      </c>
      <c r="E142" s="20">
        <v>1</v>
      </c>
      <c r="F142" s="20" t="s">
        <v>83</v>
      </c>
      <c r="G142" s="21">
        <v>22</v>
      </c>
      <c r="H142" s="34" t="s">
        <v>25</v>
      </c>
      <c r="I142" s="35">
        <f t="shared" si="30"/>
        <v>0</v>
      </c>
      <c r="J142" s="36">
        <f t="shared" si="31"/>
        <v>0</v>
      </c>
      <c r="K142" s="36">
        <f t="shared" si="32"/>
        <v>0</v>
      </c>
      <c r="L142" s="36">
        <f t="shared" si="33"/>
        <v>0</v>
      </c>
      <c r="M142" s="36">
        <f t="shared" si="34"/>
        <v>0</v>
      </c>
      <c r="N142" s="36">
        <f t="shared" si="35"/>
        <v>0</v>
      </c>
      <c r="O142" s="37">
        <f t="shared" si="28"/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7">
        <f t="shared" si="29"/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7">
        <f t="shared" si="36"/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7">
        <f t="shared" si="37"/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</row>
    <row r="143" spans="1:38" ht="63.75" outlineLevel="2" x14ac:dyDescent="0.2">
      <c r="A143" s="17" t="s">
        <v>20</v>
      </c>
      <c r="B143" s="18">
        <v>506509</v>
      </c>
      <c r="C143" s="18">
        <v>332801</v>
      </c>
      <c r="D143" s="20" t="s">
        <v>132</v>
      </c>
      <c r="E143" s="20">
        <v>1</v>
      </c>
      <c r="F143" s="20" t="s">
        <v>83</v>
      </c>
      <c r="G143" s="21" t="s">
        <v>23</v>
      </c>
      <c r="H143" s="34" t="s">
        <v>24</v>
      </c>
      <c r="I143" s="35">
        <f t="shared" si="30"/>
        <v>25274</v>
      </c>
      <c r="J143" s="36">
        <f t="shared" si="31"/>
        <v>305</v>
      </c>
      <c r="K143" s="36">
        <f t="shared" si="32"/>
        <v>23503</v>
      </c>
      <c r="L143" s="36">
        <f t="shared" si="33"/>
        <v>25</v>
      </c>
      <c r="M143" s="36">
        <f t="shared" si="34"/>
        <v>1418</v>
      </c>
      <c r="N143" s="36">
        <f t="shared" si="35"/>
        <v>23</v>
      </c>
      <c r="O143" s="37">
        <f t="shared" si="28"/>
        <v>6034</v>
      </c>
      <c r="P143" s="36">
        <v>101</v>
      </c>
      <c r="Q143" s="36">
        <v>5418</v>
      </c>
      <c r="R143" s="36">
        <v>15</v>
      </c>
      <c r="S143" s="36">
        <v>485</v>
      </c>
      <c r="T143" s="36">
        <v>15</v>
      </c>
      <c r="U143" s="37">
        <f t="shared" si="29"/>
        <v>6417</v>
      </c>
      <c r="V143" s="36">
        <v>132</v>
      </c>
      <c r="W143" s="36">
        <v>5704</v>
      </c>
      <c r="X143" s="36">
        <v>8</v>
      </c>
      <c r="Y143" s="36">
        <v>570</v>
      </c>
      <c r="Z143" s="36">
        <v>3</v>
      </c>
      <c r="AA143" s="37">
        <f t="shared" si="36"/>
        <v>5783</v>
      </c>
      <c r="AB143" s="36">
        <v>32</v>
      </c>
      <c r="AC143" s="36">
        <v>5570</v>
      </c>
      <c r="AD143" s="36">
        <v>1</v>
      </c>
      <c r="AE143" s="36">
        <v>178</v>
      </c>
      <c r="AF143" s="36">
        <v>2</v>
      </c>
      <c r="AG143" s="37">
        <f t="shared" si="37"/>
        <v>7040</v>
      </c>
      <c r="AH143" s="36">
        <v>40</v>
      </c>
      <c r="AI143" s="36">
        <v>6811</v>
      </c>
      <c r="AJ143" s="36">
        <v>1</v>
      </c>
      <c r="AK143" s="36">
        <v>185</v>
      </c>
      <c r="AL143" s="36">
        <v>3</v>
      </c>
    </row>
    <row r="144" spans="1:38" ht="63.75" outlineLevel="2" x14ac:dyDescent="0.2">
      <c r="A144" s="17" t="s">
        <v>20</v>
      </c>
      <c r="B144" s="18">
        <v>506509</v>
      </c>
      <c r="C144" s="18">
        <v>332801</v>
      </c>
      <c r="D144" s="20" t="s">
        <v>132</v>
      </c>
      <c r="E144" s="20">
        <v>1</v>
      </c>
      <c r="F144" s="20" t="s">
        <v>83</v>
      </c>
      <c r="G144" s="21">
        <v>22</v>
      </c>
      <c r="H144" s="34" t="s">
        <v>25</v>
      </c>
      <c r="I144" s="35">
        <f t="shared" si="30"/>
        <v>1200</v>
      </c>
      <c r="J144" s="36">
        <f t="shared" si="31"/>
        <v>9</v>
      </c>
      <c r="K144" s="36">
        <f t="shared" si="32"/>
        <v>1119</v>
      </c>
      <c r="L144" s="36">
        <f t="shared" si="33"/>
        <v>0</v>
      </c>
      <c r="M144" s="36">
        <f t="shared" si="34"/>
        <v>72</v>
      </c>
      <c r="N144" s="36">
        <f t="shared" si="35"/>
        <v>0</v>
      </c>
      <c r="O144" s="37">
        <f t="shared" si="28"/>
        <v>350</v>
      </c>
      <c r="P144" s="36">
        <v>2</v>
      </c>
      <c r="Q144" s="36">
        <v>297</v>
      </c>
      <c r="R144" s="36">
        <v>0</v>
      </c>
      <c r="S144" s="36">
        <v>51</v>
      </c>
      <c r="T144" s="36">
        <v>0</v>
      </c>
      <c r="U144" s="37">
        <f t="shared" si="29"/>
        <v>279</v>
      </c>
      <c r="V144" s="36">
        <v>7</v>
      </c>
      <c r="W144" s="36">
        <v>265</v>
      </c>
      <c r="X144" s="36">
        <v>0</v>
      </c>
      <c r="Y144" s="36">
        <v>7</v>
      </c>
      <c r="Z144" s="36">
        <v>0</v>
      </c>
      <c r="AA144" s="37">
        <f t="shared" si="36"/>
        <v>255</v>
      </c>
      <c r="AB144" s="36">
        <v>0</v>
      </c>
      <c r="AC144" s="36">
        <v>248</v>
      </c>
      <c r="AD144" s="36">
        <v>0</v>
      </c>
      <c r="AE144" s="36">
        <v>7</v>
      </c>
      <c r="AF144" s="36">
        <v>0</v>
      </c>
      <c r="AG144" s="37">
        <f t="shared" si="37"/>
        <v>316</v>
      </c>
      <c r="AH144" s="36">
        <v>0</v>
      </c>
      <c r="AI144" s="36">
        <v>309</v>
      </c>
      <c r="AJ144" s="36">
        <v>0</v>
      </c>
      <c r="AK144" s="36">
        <v>7</v>
      </c>
      <c r="AL144" s="36">
        <v>0</v>
      </c>
    </row>
    <row r="145" spans="1:38" ht="25.5" outlineLevel="2" x14ac:dyDescent="0.2">
      <c r="A145" s="17" t="s">
        <v>33</v>
      </c>
      <c r="B145" s="18">
        <v>506510</v>
      </c>
      <c r="C145" s="18">
        <v>333201</v>
      </c>
      <c r="D145" s="20" t="s">
        <v>133</v>
      </c>
      <c r="E145" s="20">
        <v>1</v>
      </c>
      <c r="F145" s="20" t="s">
        <v>83</v>
      </c>
      <c r="G145" s="21" t="s">
        <v>23</v>
      </c>
      <c r="H145" s="34" t="s">
        <v>24</v>
      </c>
      <c r="I145" s="35">
        <f t="shared" si="30"/>
        <v>90</v>
      </c>
      <c r="J145" s="36">
        <f t="shared" si="31"/>
        <v>6</v>
      </c>
      <c r="K145" s="36">
        <f t="shared" si="32"/>
        <v>72</v>
      </c>
      <c r="L145" s="36">
        <f t="shared" si="33"/>
        <v>0</v>
      </c>
      <c r="M145" s="36">
        <f t="shared" si="34"/>
        <v>12</v>
      </c>
      <c r="N145" s="36">
        <f t="shared" si="35"/>
        <v>0</v>
      </c>
      <c r="O145" s="37">
        <f t="shared" si="28"/>
        <v>22</v>
      </c>
      <c r="P145" s="36">
        <v>2</v>
      </c>
      <c r="Q145" s="36">
        <v>16</v>
      </c>
      <c r="R145" s="36">
        <v>0</v>
      </c>
      <c r="S145" s="36">
        <v>4</v>
      </c>
      <c r="T145" s="36">
        <v>0</v>
      </c>
      <c r="U145" s="37">
        <f t="shared" si="29"/>
        <v>22</v>
      </c>
      <c r="V145" s="36">
        <v>2</v>
      </c>
      <c r="W145" s="36">
        <v>20</v>
      </c>
      <c r="X145" s="36">
        <v>0</v>
      </c>
      <c r="Y145" s="36">
        <v>0</v>
      </c>
      <c r="Z145" s="36">
        <v>0</v>
      </c>
      <c r="AA145" s="37">
        <f t="shared" si="36"/>
        <v>21</v>
      </c>
      <c r="AB145" s="36">
        <v>1</v>
      </c>
      <c r="AC145" s="36">
        <v>16</v>
      </c>
      <c r="AD145" s="36">
        <v>0</v>
      </c>
      <c r="AE145" s="36">
        <v>4</v>
      </c>
      <c r="AF145" s="36">
        <v>0</v>
      </c>
      <c r="AG145" s="37">
        <f t="shared" si="37"/>
        <v>25</v>
      </c>
      <c r="AH145" s="36">
        <v>1</v>
      </c>
      <c r="AI145" s="36">
        <v>20</v>
      </c>
      <c r="AJ145" s="36">
        <v>0</v>
      </c>
      <c r="AK145" s="36">
        <v>4</v>
      </c>
      <c r="AL145" s="36">
        <v>0</v>
      </c>
    </row>
    <row r="146" spans="1:38" ht="25.5" outlineLevel="2" x14ac:dyDescent="0.2">
      <c r="A146" s="17" t="s">
        <v>33</v>
      </c>
      <c r="B146" s="18">
        <v>506510</v>
      </c>
      <c r="C146" s="18">
        <v>333201</v>
      </c>
      <c r="D146" s="20" t="s">
        <v>133</v>
      </c>
      <c r="E146" s="20">
        <v>1</v>
      </c>
      <c r="F146" s="20" t="s">
        <v>83</v>
      </c>
      <c r="G146" s="21">
        <v>22</v>
      </c>
      <c r="H146" s="34" t="s">
        <v>25</v>
      </c>
      <c r="I146" s="35">
        <f t="shared" si="30"/>
        <v>0</v>
      </c>
      <c r="J146" s="36">
        <f t="shared" si="31"/>
        <v>0</v>
      </c>
      <c r="K146" s="36">
        <f t="shared" si="32"/>
        <v>0</v>
      </c>
      <c r="L146" s="36">
        <f t="shared" si="33"/>
        <v>0</v>
      </c>
      <c r="M146" s="36">
        <f t="shared" si="34"/>
        <v>0</v>
      </c>
      <c r="N146" s="36">
        <f t="shared" si="35"/>
        <v>0</v>
      </c>
      <c r="O146" s="37">
        <f t="shared" si="28"/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7">
        <f t="shared" si="29"/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0</v>
      </c>
      <c r="AA146" s="37">
        <f t="shared" si="36"/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7">
        <f t="shared" si="37"/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</row>
    <row r="147" spans="1:38" ht="38.25" outlineLevel="2" x14ac:dyDescent="0.2">
      <c r="A147" s="17" t="s">
        <v>33</v>
      </c>
      <c r="B147" s="18">
        <v>506514</v>
      </c>
      <c r="C147" s="18">
        <v>333801</v>
      </c>
      <c r="D147" s="20" t="s">
        <v>47</v>
      </c>
      <c r="E147" s="20">
        <v>1</v>
      </c>
      <c r="F147" s="20" t="s">
        <v>83</v>
      </c>
      <c r="G147" s="21" t="s">
        <v>23</v>
      </c>
      <c r="H147" s="34" t="s">
        <v>24</v>
      </c>
      <c r="I147" s="35">
        <f t="shared" si="30"/>
        <v>92</v>
      </c>
      <c r="J147" s="36">
        <f t="shared" si="31"/>
        <v>5</v>
      </c>
      <c r="K147" s="36">
        <f t="shared" si="32"/>
        <v>69</v>
      </c>
      <c r="L147" s="36">
        <f t="shared" si="33"/>
        <v>2</v>
      </c>
      <c r="M147" s="36">
        <f t="shared" si="34"/>
        <v>14</v>
      </c>
      <c r="N147" s="36">
        <f t="shared" si="35"/>
        <v>2</v>
      </c>
      <c r="O147" s="37">
        <f t="shared" si="28"/>
        <v>25</v>
      </c>
      <c r="P147" s="36">
        <v>2</v>
      </c>
      <c r="Q147" s="36">
        <v>20</v>
      </c>
      <c r="R147" s="36">
        <v>0</v>
      </c>
      <c r="S147" s="36">
        <v>1</v>
      </c>
      <c r="T147" s="36">
        <v>2</v>
      </c>
      <c r="U147" s="37">
        <f t="shared" si="29"/>
        <v>20</v>
      </c>
      <c r="V147" s="36">
        <v>1</v>
      </c>
      <c r="W147" s="36">
        <v>13</v>
      </c>
      <c r="X147" s="36">
        <v>0</v>
      </c>
      <c r="Y147" s="36">
        <v>6</v>
      </c>
      <c r="Z147" s="36">
        <v>0</v>
      </c>
      <c r="AA147" s="37">
        <f t="shared" si="36"/>
        <v>21</v>
      </c>
      <c r="AB147" s="36">
        <v>1</v>
      </c>
      <c r="AC147" s="36">
        <v>16</v>
      </c>
      <c r="AD147" s="36">
        <v>1</v>
      </c>
      <c r="AE147" s="36">
        <v>3</v>
      </c>
      <c r="AF147" s="36">
        <v>0</v>
      </c>
      <c r="AG147" s="37">
        <f t="shared" si="37"/>
        <v>26</v>
      </c>
      <c r="AH147" s="36">
        <v>1</v>
      </c>
      <c r="AI147" s="36">
        <v>20</v>
      </c>
      <c r="AJ147" s="36">
        <v>1</v>
      </c>
      <c r="AK147" s="36">
        <v>4</v>
      </c>
      <c r="AL147" s="36">
        <v>0</v>
      </c>
    </row>
    <row r="148" spans="1:38" ht="38.25" outlineLevel="2" x14ac:dyDescent="0.2">
      <c r="A148" s="17" t="s">
        <v>33</v>
      </c>
      <c r="B148" s="18">
        <v>506514</v>
      </c>
      <c r="C148" s="18">
        <v>333801</v>
      </c>
      <c r="D148" s="20" t="s">
        <v>47</v>
      </c>
      <c r="E148" s="20">
        <v>1</v>
      </c>
      <c r="F148" s="20" t="s">
        <v>83</v>
      </c>
      <c r="G148" s="21">
        <v>22</v>
      </c>
      <c r="H148" s="34" t="s">
        <v>25</v>
      </c>
      <c r="I148" s="35">
        <f t="shared" si="30"/>
        <v>0</v>
      </c>
      <c r="J148" s="36">
        <f t="shared" si="31"/>
        <v>0</v>
      </c>
      <c r="K148" s="36">
        <f t="shared" si="32"/>
        <v>0</v>
      </c>
      <c r="L148" s="36">
        <f t="shared" si="33"/>
        <v>0</v>
      </c>
      <c r="M148" s="36">
        <f t="shared" si="34"/>
        <v>0</v>
      </c>
      <c r="N148" s="36">
        <f t="shared" si="35"/>
        <v>0</v>
      </c>
      <c r="O148" s="37">
        <f t="shared" si="28"/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7">
        <f t="shared" si="29"/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7">
        <f t="shared" si="36"/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7">
        <f t="shared" si="37"/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</row>
    <row r="149" spans="1:38" ht="25.5" outlineLevel="2" x14ac:dyDescent="0.2">
      <c r="A149" s="17" t="s">
        <v>33</v>
      </c>
      <c r="B149" s="18">
        <v>503341</v>
      </c>
      <c r="C149" s="18">
        <v>334101</v>
      </c>
      <c r="D149" s="20" t="s">
        <v>48</v>
      </c>
      <c r="E149" s="20">
        <v>1</v>
      </c>
      <c r="F149" s="20" t="s">
        <v>83</v>
      </c>
      <c r="G149" s="21" t="s">
        <v>23</v>
      </c>
      <c r="H149" s="34" t="s">
        <v>24</v>
      </c>
      <c r="I149" s="35">
        <f t="shared" si="30"/>
        <v>17</v>
      </c>
      <c r="J149" s="36">
        <f t="shared" si="31"/>
        <v>0</v>
      </c>
      <c r="K149" s="36">
        <f t="shared" si="32"/>
        <v>14</v>
      </c>
      <c r="L149" s="36">
        <f t="shared" si="33"/>
        <v>0</v>
      </c>
      <c r="M149" s="36">
        <f t="shared" si="34"/>
        <v>3</v>
      </c>
      <c r="N149" s="36">
        <f t="shared" si="35"/>
        <v>0</v>
      </c>
      <c r="O149" s="37">
        <f t="shared" si="28"/>
        <v>3</v>
      </c>
      <c r="P149" s="36">
        <v>0</v>
      </c>
      <c r="Q149" s="36">
        <v>3</v>
      </c>
      <c r="R149" s="36">
        <v>0</v>
      </c>
      <c r="S149" s="36">
        <v>0</v>
      </c>
      <c r="T149" s="36">
        <v>0</v>
      </c>
      <c r="U149" s="37">
        <f t="shared" si="29"/>
        <v>8</v>
      </c>
      <c r="V149" s="36">
        <v>0</v>
      </c>
      <c r="W149" s="36">
        <v>5</v>
      </c>
      <c r="X149" s="36">
        <v>0</v>
      </c>
      <c r="Y149" s="36">
        <v>3</v>
      </c>
      <c r="Z149" s="36">
        <v>0</v>
      </c>
      <c r="AA149" s="37">
        <f t="shared" si="36"/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7">
        <f t="shared" si="37"/>
        <v>6</v>
      </c>
      <c r="AH149" s="36">
        <v>0</v>
      </c>
      <c r="AI149" s="36">
        <v>6</v>
      </c>
      <c r="AJ149" s="36">
        <v>0</v>
      </c>
      <c r="AK149" s="36">
        <v>0</v>
      </c>
      <c r="AL149" s="36">
        <v>0</v>
      </c>
    </row>
    <row r="150" spans="1:38" ht="25.5" outlineLevel="2" x14ac:dyDescent="0.2">
      <c r="A150" s="17" t="s">
        <v>33</v>
      </c>
      <c r="B150" s="18">
        <v>503341</v>
      </c>
      <c r="C150" s="18">
        <v>334101</v>
      </c>
      <c r="D150" s="20" t="s">
        <v>48</v>
      </c>
      <c r="E150" s="20">
        <v>1</v>
      </c>
      <c r="F150" s="20" t="s">
        <v>83</v>
      </c>
      <c r="G150" s="21">
        <v>22</v>
      </c>
      <c r="H150" s="34" t="s">
        <v>25</v>
      </c>
      <c r="I150" s="35">
        <f t="shared" si="30"/>
        <v>16</v>
      </c>
      <c r="J150" s="36">
        <f t="shared" si="31"/>
        <v>0</v>
      </c>
      <c r="K150" s="36">
        <f t="shared" si="32"/>
        <v>13</v>
      </c>
      <c r="L150" s="36">
        <f t="shared" si="33"/>
        <v>0</v>
      </c>
      <c r="M150" s="36">
        <f t="shared" si="34"/>
        <v>3</v>
      </c>
      <c r="N150" s="36">
        <f t="shared" si="35"/>
        <v>0</v>
      </c>
      <c r="O150" s="37">
        <f t="shared" si="28"/>
        <v>2</v>
      </c>
      <c r="P150" s="36">
        <v>0</v>
      </c>
      <c r="Q150" s="36">
        <v>2</v>
      </c>
      <c r="R150" s="36">
        <v>0</v>
      </c>
      <c r="S150" s="36">
        <v>0</v>
      </c>
      <c r="T150" s="36">
        <v>0</v>
      </c>
      <c r="U150" s="37">
        <f t="shared" si="29"/>
        <v>8</v>
      </c>
      <c r="V150" s="36">
        <v>0</v>
      </c>
      <c r="W150" s="36">
        <v>5</v>
      </c>
      <c r="X150" s="36">
        <v>0</v>
      </c>
      <c r="Y150" s="36">
        <v>3</v>
      </c>
      <c r="Z150" s="36">
        <v>0</v>
      </c>
      <c r="AA150" s="37">
        <f t="shared" si="36"/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7">
        <f t="shared" si="37"/>
        <v>6</v>
      </c>
      <c r="AH150" s="36">
        <v>0</v>
      </c>
      <c r="AI150" s="36">
        <v>6</v>
      </c>
      <c r="AJ150" s="36">
        <v>0</v>
      </c>
      <c r="AK150" s="36">
        <v>0</v>
      </c>
      <c r="AL150" s="36">
        <v>0</v>
      </c>
    </row>
    <row r="151" spans="1:38" ht="63.75" outlineLevel="2" x14ac:dyDescent="0.2">
      <c r="A151" s="17" t="s">
        <v>20</v>
      </c>
      <c r="B151" s="18">
        <v>503401</v>
      </c>
      <c r="C151" s="18">
        <v>340101</v>
      </c>
      <c r="D151" s="20" t="s">
        <v>134</v>
      </c>
      <c r="E151" s="20">
        <v>1</v>
      </c>
      <c r="F151" s="20" t="s">
        <v>83</v>
      </c>
      <c r="G151" s="21" t="s">
        <v>23</v>
      </c>
      <c r="H151" s="34" t="s">
        <v>24</v>
      </c>
      <c r="I151" s="35">
        <f t="shared" si="30"/>
        <v>11865</v>
      </c>
      <c r="J151" s="36">
        <f t="shared" si="31"/>
        <v>163</v>
      </c>
      <c r="K151" s="36">
        <f t="shared" si="32"/>
        <v>430</v>
      </c>
      <c r="L151" s="36">
        <f t="shared" si="33"/>
        <v>653</v>
      </c>
      <c r="M151" s="36">
        <f t="shared" si="34"/>
        <v>10612</v>
      </c>
      <c r="N151" s="36">
        <f t="shared" si="35"/>
        <v>7</v>
      </c>
      <c r="O151" s="37">
        <f t="shared" si="28"/>
        <v>2759</v>
      </c>
      <c r="P151" s="36">
        <v>39</v>
      </c>
      <c r="Q151" s="36">
        <v>109</v>
      </c>
      <c r="R151" s="36">
        <v>177</v>
      </c>
      <c r="S151" s="36">
        <v>2432</v>
      </c>
      <c r="T151" s="36">
        <v>2</v>
      </c>
      <c r="U151" s="37">
        <f t="shared" si="29"/>
        <v>3251</v>
      </c>
      <c r="V151" s="36">
        <v>46</v>
      </c>
      <c r="W151" s="36">
        <v>115</v>
      </c>
      <c r="X151" s="36">
        <v>163</v>
      </c>
      <c r="Y151" s="36">
        <v>2925</v>
      </c>
      <c r="Z151" s="36">
        <v>2</v>
      </c>
      <c r="AA151" s="37">
        <f t="shared" si="36"/>
        <v>2640</v>
      </c>
      <c r="AB151" s="36">
        <v>35</v>
      </c>
      <c r="AC151" s="36">
        <v>94</v>
      </c>
      <c r="AD151" s="36">
        <v>141</v>
      </c>
      <c r="AE151" s="36">
        <v>2369</v>
      </c>
      <c r="AF151" s="36">
        <v>1</v>
      </c>
      <c r="AG151" s="37">
        <f t="shared" si="37"/>
        <v>3215</v>
      </c>
      <c r="AH151" s="36">
        <v>43</v>
      </c>
      <c r="AI151" s="36">
        <v>112</v>
      </c>
      <c r="AJ151" s="36">
        <v>172</v>
      </c>
      <c r="AK151" s="36">
        <v>2886</v>
      </c>
      <c r="AL151" s="36">
        <v>2</v>
      </c>
    </row>
    <row r="152" spans="1:38" ht="63.75" outlineLevel="2" x14ac:dyDescent="0.2">
      <c r="A152" s="17" t="s">
        <v>20</v>
      </c>
      <c r="B152" s="18">
        <v>503401</v>
      </c>
      <c r="C152" s="18">
        <v>340101</v>
      </c>
      <c r="D152" s="20" t="s">
        <v>134</v>
      </c>
      <c r="E152" s="20">
        <v>1</v>
      </c>
      <c r="F152" s="20" t="s">
        <v>83</v>
      </c>
      <c r="G152" s="21">
        <v>22</v>
      </c>
      <c r="H152" s="34" t="s">
        <v>25</v>
      </c>
      <c r="I152" s="35">
        <f t="shared" si="30"/>
        <v>4</v>
      </c>
      <c r="J152" s="36">
        <f t="shared" si="31"/>
        <v>0</v>
      </c>
      <c r="K152" s="36">
        <f t="shared" si="32"/>
        <v>0</v>
      </c>
      <c r="L152" s="36">
        <f t="shared" si="33"/>
        <v>0</v>
      </c>
      <c r="M152" s="36">
        <f t="shared" si="34"/>
        <v>4</v>
      </c>
      <c r="N152" s="36">
        <f t="shared" si="35"/>
        <v>0</v>
      </c>
      <c r="O152" s="37">
        <f t="shared" si="28"/>
        <v>4</v>
      </c>
      <c r="P152" s="36">
        <v>0</v>
      </c>
      <c r="Q152" s="36">
        <v>0</v>
      </c>
      <c r="R152" s="36">
        <v>0</v>
      </c>
      <c r="S152" s="36">
        <v>4</v>
      </c>
      <c r="T152" s="36">
        <v>0</v>
      </c>
      <c r="U152" s="37">
        <f t="shared" si="29"/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7">
        <f t="shared" si="36"/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7">
        <f t="shared" si="37"/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</row>
    <row r="153" spans="1:38" ht="63.75" outlineLevel="2" x14ac:dyDescent="0.2">
      <c r="A153" s="17" t="s">
        <v>20</v>
      </c>
      <c r="B153" s="18">
        <v>503402</v>
      </c>
      <c r="C153" s="18">
        <v>340107</v>
      </c>
      <c r="D153" s="20" t="s">
        <v>135</v>
      </c>
      <c r="E153" s="20">
        <v>1</v>
      </c>
      <c r="F153" s="20" t="s">
        <v>83</v>
      </c>
      <c r="G153" s="21" t="s">
        <v>23</v>
      </c>
      <c r="H153" s="34" t="s">
        <v>24</v>
      </c>
      <c r="I153" s="35">
        <f t="shared" si="30"/>
        <v>286</v>
      </c>
      <c r="J153" s="36">
        <f t="shared" si="31"/>
        <v>3</v>
      </c>
      <c r="K153" s="36">
        <f t="shared" si="32"/>
        <v>6</v>
      </c>
      <c r="L153" s="36">
        <f t="shared" si="33"/>
        <v>7</v>
      </c>
      <c r="M153" s="36">
        <f t="shared" si="34"/>
        <v>270</v>
      </c>
      <c r="N153" s="36">
        <f t="shared" si="35"/>
        <v>0</v>
      </c>
      <c r="O153" s="37">
        <f t="shared" si="28"/>
        <v>67</v>
      </c>
      <c r="P153" s="36">
        <v>0</v>
      </c>
      <c r="Q153" s="36">
        <v>1</v>
      </c>
      <c r="R153" s="36">
        <v>1</v>
      </c>
      <c r="S153" s="36">
        <v>65</v>
      </c>
      <c r="T153" s="36">
        <v>0</v>
      </c>
      <c r="U153" s="37">
        <f t="shared" si="29"/>
        <v>74</v>
      </c>
      <c r="V153" s="36">
        <v>3</v>
      </c>
      <c r="W153" s="36">
        <v>3</v>
      </c>
      <c r="X153" s="36">
        <v>2</v>
      </c>
      <c r="Y153" s="36">
        <v>66</v>
      </c>
      <c r="Z153" s="36">
        <v>0</v>
      </c>
      <c r="AA153" s="37">
        <f t="shared" si="36"/>
        <v>65</v>
      </c>
      <c r="AB153" s="36">
        <v>0</v>
      </c>
      <c r="AC153" s="36">
        <v>1</v>
      </c>
      <c r="AD153" s="36">
        <v>2</v>
      </c>
      <c r="AE153" s="36">
        <v>62</v>
      </c>
      <c r="AF153" s="36">
        <v>0</v>
      </c>
      <c r="AG153" s="37">
        <f t="shared" si="37"/>
        <v>80</v>
      </c>
      <c r="AH153" s="36">
        <v>0</v>
      </c>
      <c r="AI153" s="36">
        <v>1</v>
      </c>
      <c r="AJ153" s="36">
        <v>2</v>
      </c>
      <c r="AK153" s="36">
        <v>77</v>
      </c>
      <c r="AL153" s="36">
        <v>0</v>
      </c>
    </row>
    <row r="154" spans="1:38" ht="63.75" outlineLevel="2" x14ac:dyDescent="0.2">
      <c r="A154" s="17" t="s">
        <v>20</v>
      </c>
      <c r="B154" s="18">
        <v>503402</v>
      </c>
      <c r="C154" s="18">
        <v>340107</v>
      </c>
      <c r="D154" s="20" t="s">
        <v>135</v>
      </c>
      <c r="E154" s="20">
        <v>1</v>
      </c>
      <c r="F154" s="20" t="s">
        <v>83</v>
      </c>
      <c r="G154" s="21">
        <v>22</v>
      </c>
      <c r="H154" s="34" t="s">
        <v>25</v>
      </c>
      <c r="I154" s="35">
        <f t="shared" si="30"/>
        <v>0</v>
      </c>
      <c r="J154" s="36">
        <f t="shared" si="31"/>
        <v>0</v>
      </c>
      <c r="K154" s="36">
        <f t="shared" si="32"/>
        <v>0</v>
      </c>
      <c r="L154" s="36">
        <f t="shared" si="33"/>
        <v>0</v>
      </c>
      <c r="M154" s="36">
        <f t="shared" si="34"/>
        <v>0</v>
      </c>
      <c r="N154" s="36">
        <f t="shared" si="35"/>
        <v>0</v>
      </c>
      <c r="O154" s="37">
        <f t="shared" si="28"/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7">
        <f t="shared" si="29"/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7">
        <f t="shared" si="36"/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7">
        <f t="shared" si="37"/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</row>
    <row r="155" spans="1:38" ht="51" outlineLevel="2" x14ac:dyDescent="0.2">
      <c r="A155" s="17" t="s">
        <v>20</v>
      </c>
      <c r="B155" s="18">
        <v>506801</v>
      </c>
      <c r="C155" s="18">
        <v>340201</v>
      </c>
      <c r="D155" s="20" t="s">
        <v>136</v>
      </c>
      <c r="E155" s="20">
        <v>1</v>
      </c>
      <c r="F155" s="20" t="s">
        <v>83</v>
      </c>
      <c r="G155" s="21" t="s">
        <v>23</v>
      </c>
      <c r="H155" s="34" t="s">
        <v>24</v>
      </c>
      <c r="I155" s="35">
        <f t="shared" si="30"/>
        <v>2090</v>
      </c>
      <c r="J155" s="36">
        <f t="shared" si="31"/>
        <v>23</v>
      </c>
      <c r="K155" s="36">
        <f t="shared" si="32"/>
        <v>74</v>
      </c>
      <c r="L155" s="36">
        <f t="shared" si="33"/>
        <v>105</v>
      </c>
      <c r="M155" s="36">
        <f t="shared" si="34"/>
        <v>1887</v>
      </c>
      <c r="N155" s="36">
        <f t="shared" si="35"/>
        <v>1</v>
      </c>
      <c r="O155" s="37">
        <f t="shared" si="28"/>
        <v>490</v>
      </c>
      <c r="P155" s="36">
        <v>5</v>
      </c>
      <c r="Q155" s="36">
        <v>19</v>
      </c>
      <c r="R155" s="36">
        <v>22</v>
      </c>
      <c r="S155" s="36">
        <v>443</v>
      </c>
      <c r="T155" s="36">
        <v>1</v>
      </c>
      <c r="U155" s="37">
        <f t="shared" si="29"/>
        <v>560</v>
      </c>
      <c r="V155" s="36">
        <v>5</v>
      </c>
      <c r="W155" s="36">
        <v>20</v>
      </c>
      <c r="X155" s="36">
        <v>27</v>
      </c>
      <c r="Y155" s="36">
        <v>508</v>
      </c>
      <c r="Z155" s="36">
        <v>0</v>
      </c>
      <c r="AA155" s="37">
        <f t="shared" si="36"/>
        <v>469</v>
      </c>
      <c r="AB155" s="36">
        <v>5</v>
      </c>
      <c r="AC155" s="36">
        <v>18</v>
      </c>
      <c r="AD155" s="36">
        <v>28</v>
      </c>
      <c r="AE155" s="36">
        <v>418</v>
      </c>
      <c r="AF155" s="36">
        <v>0</v>
      </c>
      <c r="AG155" s="37">
        <f t="shared" si="37"/>
        <v>571</v>
      </c>
      <c r="AH155" s="36">
        <v>8</v>
      </c>
      <c r="AI155" s="36">
        <v>17</v>
      </c>
      <c r="AJ155" s="36">
        <v>28</v>
      </c>
      <c r="AK155" s="36">
        <v>518</v>
      </c>
      <c r="AL155" s="36">
        <v>0</v>
      </c>
    </row>
    <row r="156" spans="1:38" ht="51" outlineLevel="2" x14ac:dyDescent="0.2">
      <c r="A156" s="17" t="s">
        <v>20</v>
      </c>
      <c r="B156" s="18">
        <v>506801</v>
      </c>
      <c r="C156" s="18">
        <v>340201</v>
      </c>
      <c r="D156" s="20" t="s">
        <v>136</v>
      </c>
      <c r="E156" s="20">
        <v>1</v>
      </c>
      <c r="F156" s="20" t="s">
        <v>83</v>
      </c>
      <c r="G156" s="21">
        <v>22</v>
      </c>
      <c r="H156" s="34" t="s">
        <v>25</v>
      </c>
      <c r="I156" s="35">
        <f t="shared" si="30"/>
        <v>0</v>
      </c>
      <c r="J156" s="36">
        <f t="shared" si="31"/>
        <v>0</v>
      </c>
      <c r="K156" s="36">
        <f t="shared" si="32"/>
        <v>0</v>
      </c>
      <c r="L156" s="36">
        <f t="shared" si="33"/>
        <v>0</v>
      </c>
      <c r="M156" s="36">
        <f t="shared" si="34"/>
        <v>0</v>
      </c>
      <c r="N156" s="36">
        <f t="shared" si="35"/>
        <v>0</v>
      </c>
      <c r="O156" s="37">
        <f t="shared" si="28"/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7">
        <f t="shared" si="29"/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7">
        <f t="shared" si="36"/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7">
        <f t="shared" si="37"/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</row>
    <row r="157" spans="1:38" ht="51" outlineLevel="2" x14ac:dyDescent="0.2">
      <c r="A157" s="17" t="s">
        <v>20</v>
      </c>
      <c r="B157" s="18">
        <v>503502</v>
      </c>
      <c r="C157" s="18">
        <v>350301</v>
      </c>
      <c r="D157" s="20" t="s">
        <v>137</v>
      </c>
      <c r="E157" s="20">
        <v>1</v>
      </c>
      <c r="F157" s="20" t="s">
        <v>83</v>
      </c>
      <c r="G157" s="21" t="s">
        <v>23</v>
      </c>
      <c r="H157" s="34" t="s">
        <v>24</v>
      </c>
      <c r="I157" s="35">
        <f t="shared" si="30"/>
        <v>2335</v>
      </c>
      <c r="J157" s="36">
        <f t="shared" si="31"/>
        <v>89</v>
      </c>
      <c r="K157" s="36">
        <f t="shared" si="32"/>
        <v>638</v>
      </c>
      <c r="L157" s="36">
        <f t="shared" si="33"/>
        <v>19</v>
      </c>
      <c r="M157" s="36">
        <f t="shared" si="34"/>
        <v>1575</v>
      </c>
      <c r="N157" s="36">
        <f t="shared" si="35"/>
        <v>14</v>
      </c>
      <c r="O157" s="37">
        <f t="shared" si="28"/>
        <v>510</v>
      </c>
      <c r="P157" s="36">
        <v>18</v>
      </c>
      <c r="Q157" s="36">
        <v>185</v>
      </c>
      <c r="R157" s="36">
        <v>5</v>
      </c>
      <c r="S157" s="36">
        <v>302</v>
      </c>
      <c r="T157" s="36">
        <v>0</v>
      </c>
      <c r="U157" s="37">
        <f t="shared" si="29"/>
        <v>741</v>
      </c>
      <c r="V157" s="36">
        <v>30</v>
      </c>
      <c r="W157" s="36">
        <v>184</v>
      </c>
      <c r="X157" s="36">
        <v>5</v>
      </c>
      <c r="Y157" s="36">
        <v>517</v>
      </c>
      <c r="Z157" s="36">
        <v>5</v>
      </c>
      <c r="AA157" s="37">
        <f t="shared" si="36"/>
        <v>489</v>
      </c>
      <c r="AB157" s="36">
        <v>18</v>
      </c>
      <c r="AC157" s="36">
        <v>121</v>
      </c>
      <c r="AD157" s="36">
        <v>4</v>
      </c>
      <c r="AE157" s="36">
        <v>342</v>
      </c>
      <c r="AF157" s="36">
        <v>4</v>
      </c>
      <c r="AG157" s="37">
        <f t="shared" si="37"/>
        <v>595</v>
      </c>
      <c r="AH157" s="36">
        <v>23</v>
      </c>
      <c r="AI157" s="36">
        <v>148</v>
      </c>
      <c r="AJ157" s="36">
        <v>5</v>
      </c>
      <c r="AK157" s="36">
        <v>414</v>
      </c>
      <c r="AL157" s="36">
        <v>5</v>
      </c>
    </row>
    <row r="158" spans="1:38" ht="51" outlineLevel="2" x14ac:dyDescent="0.2">
      <c r="A158" s="17" t="s">
        <v>20</v>
      </c>
      <c r="B158" s="18">
        <v>503502</v>
      </c>
      <c r="C158" s="18">
        <v>350301</v>
      </c>
      <c r="D158" s="20" t="s">
        <v>137</v>
      </c>
      <c r="E158" s="20">
        <v>1</v>
      </c>
      <c r="F158" s="20" t="s">
        <v>83</v>
      </c>
      <c r="G158" s="21">
        <v>22</v>
      </c>
      <c r="H158" s="34" t="s">
        <v>25</v>
      </c>
      <c r="I158" s="35">
        <f t="shared" si="30"/>
        <v>0</v>
      </c>
      <c r="J158" s="36">
        <f t="shared" si="31"/>
        <v>0</v>
      </c>
      <c r="K158" s="36">
        <f t="shared" si="32"/>
        <v>0</v>
      </c>
      <c r="L158" s="36">
        <f t="shared" si="33"/>
        <v>0</v>
      </c>
      <c r="M158" s="36">
        <f t="shared" si="34"/>
        <v>0</v>
      </c>
      <c r="N158" s="36">
        <f t="shared" si="35"/>
        <v>0</v>
      </c>
      <c r="O158" s="37">
        <f t="shared" si="28"/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7">
        <f t="shared" si="29"/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7">
        <f t="shared" si="36"/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7">
        <f t="shared" si="37"/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</row>
    <row r="159" spans="1:38" ht="51" outlineLevel="2" x14ac:dyDescent="0.2">
      <c r="A159" s="17" t="s">
        <v>20</v>
      </c>
      <c r="B159" s="18">
        <v>503601</v>
      </c>
      <c r="C159" s="18">
        <v>360101</v>
      </c>
      <c r="D159" s="20" t="s">
        <v>49</v>
      </c>
      <c r="E159" s="20">
        <v>1</v>
      </c>
      <c r="F159" s="20" t="s">
        <v>83</v>
      </c>
      <c r="G159" s="21" t="s">
        <v>23</v>
      </c>
      <c r="H159" s="34" t="s">
        <v>24</v>
      </c>
      <c r="I159" s="35">
        <f t="shared" si="30"/>
        <v>24800</v>
      </c>
      <c r="J159" s="36">
        <f t="shared" si="31"/>
        <v>569</v>
      </c>
      <c r="K159" s="36">
        <f t="shared" si="32"/>
        <v>5920</v>
      </c>
      <c r="L159" s="36">
        <f t="shared" si="33"/>
        <v>104</v>
      </c>
      <c r="M159" s="36">
        <f t="shared" si="34"/>
        <v>18181</v>
      </c>
      <c r="N159" s="36">
        <f t="shared" si="35"/>
        <v>26</v>
      </c>
      <c r="O159" s="37">
        <f t="shared" si="28"/>
        <v>5800</v>
      </c>
      <c r="P159" s="36">
        <v>102</v>
      </c>
      <c r="Q159" s="36">
        <v>1393</v>
      </c>
      <c r="R159" s="36">
        <v>15</v>
      </c>
      <c r="S159" s="36">
        <v>4285</v>
      </c>
      <c r="T159" s="36">
        <v>5</v>
      </c>
      <c r="U159" s="37">
        <f t="shared" si="29"/>
        <v>6835</v>
      </c>
      <c r="V159" s="36">
        <v>282</v>
      </c>
      <c r="W159" s="36">
        <v>1629</v>
      </c>
      <c r="X159" s="36">
        <v>32</v>
      </c>
      <c r="Y159" s="36">
        <v>4879</v>
      </c>
      <c r="Z159" s="36">
        <v>13</v>
      </c>
      <c r="AA159" s="37">
        <f t="shared" si="36"/>
        <v>5486</v>
      </c>
      <c r="AB159" s="36">
        <v>83</v>
      </c>
      <c r="AC159" s="36">
        <v>1324</v>
      </c>
      <c r="AD159" s="36">
        <v>25</v>
      </c>
      <c r="AE159" s="36">
        <v>4050</v>
      </c>
      <c r="AF159" s="36">
        <v>4</v>
      </c>
      <c r="AG159" s="37">
        <f t="shared" si="37"/>
        <v>6679</v>
      </c>
      <c r="AH159" s="36">
        <v>102</v>
      </c>
      <c r="AI159" s="36">
        <v>1574</v>
      </c>
      <c r="AJ159" s="36">
        <v>32</v>
      </c>
      <c r="AK159" s="36">
        <v>4967</v>
      </c>
      <c r="AL159" s="36">
        <v>4</v>
      </c>
    </row>
    <row r="160" spans="1:38" ht="51" outlineLevel="2" x14ac:dyDescent="0.2">
      <c r="A160" s="17" t="s">
        <v>20</v>
      </c>
      <c r="B160" s="18">
        <v>503601</v>
      </c>
      <c r="C160" s="18">
        <v>360101</v>
      </c>
      <c r="D160" s="20" t="s">
        <v>49</v>
      </c>
      <c r="E160" s="20">
        <v>1</v>
      </c>
      <c r="F160" s="20" t="s">
        <v>83</v>
      </c>
      <c r="G160" s="21">
        <v>22</v>
      </c>
      <c r="H160" s="34" t="s">
        <v>25</v>
      </c>
      <c r="I160" s="35">
        <f t="shared" si="30"/>
        <v>2600</v>
      </c>
      <c r="J160" s="36">
        <f t="shared" si="31"/>
        <v>31</v>
      </c>
      <c r="K160" s="36">
        <f t="shared" si="32"/>
        <v>593</v>
      </c>
      <c r="L160" s="36">
        <f t="shared" si="33"/>
        <v>0</v>
      </c>
      <c r="M160" s="36">
        <f t="shared" si="34"/>
        <v>1976</v>
      </c>
      <c r="N160" s="36">
        <f t="shared" si="35"/>
        <v>0</v>
      </c>
      <c r="O160" s="37">
        <f t="shared" si="28"/>
        <v>737</v>
      </c>
      <c r="P160" s="36">
        <v>6</v>
      </c>
      <c r="Q160" s="36">
        <v>168</v>
      </c>
      <c r="R160" s="36">
        <v>0</v>
      </c>
      <c r="S160" s="36">
        <v>563</v>
      </c>
      <c r="T160" s="36">
        <v>0</v>
      </c>
      <c r="U160" s="37">
        <f t="shared" si="29"/>
        <v>537</v>
      </c>
      <c r="V160" s="36">
        <v>6</v>
      </c>
      <c r="W160" s="36">
        <v>127</v>
      </c>
      <c r="X160" s="36">
        <v>0</v>
      </c>
      <c r="Y160" s="36">
        <v>404</v>
      </c>
      <c r="Z160" s="36">
        <v>0</v>
      </c>
      <c r="AA160" s="37">
        <f t="shared" si="36"/>
        <v>598</v>
      </c>
      <c r="AB160" s="36">
        <v>8</v>
      </c>
      <c r="AC160" s="36">
        <v>137</v>
      </c>
      <c r="AD160" s="36">
        <v>0</v>
      </c>
      <c r="AE160" s="36">
        <v>453</v>
      </c>
      <c r="AF160" s="36">
        <v>0</v>
      </c>
      <c r="AG160" s="37">
        <f t="shared" si="37"/>
        <v>728</v>
      </c>
      <c r="AH160" s="36">
        <v>11</v>
      </c>
      <c r="AI160" s="36">
        <v>161</v>
      </c>
      <c r="AJ160" s="36">
        <v>0</v>
      </c>
      <c r="AK160" s="36">
        <v>556</v>
      </c>
      <c r="AL160" s="36">
        <v>0</v>
      </c>
    </row>
    <row r="161" spans="1:38" ht="51" outlineLevel="2" x14ac:dyDescent="0.2">
      <c r="A161" s="17" t="s">
        <v>20</v>
      </c>
      <c r="B161" s="18">
        <v>503602</v>
      </c>
      <c r="C161" s="18">
        <v>360201</v>
      </c>
      <c r="D161" s="20" t="s">
        <v>138</v>
      </c>
      <c r="E161" s="20">
        <v>1</v>
      </c>
      <c r="F161" s="20" t="s">
        <v>83</v>
      </c>
      <c r="G161" s="21" t="s">
        <v>23</v>
      </c>
      <c r="H161" s="34" t="s">
        <v>24</v>
      </c>
      <c r="I161" s="35">
        <f t="shared" si="30"/>
        <v>5410</v>
      </c>
      <c r="J161" s="36">
        <f t="shared" si="31"/>
        <v>36</v>
      </c>
      <c r="K161" s="36">
        <f t="shared" si="32"/>
        <v>1715</v>
      </c>
      <c r="L161" s="36">
        <f t="shared" si="33"/>
        <v>24</v>
      </c>
      <c r="M161" s="36">
        <f t="shared" si="34"/>
        <v>3634</v>
      </c>
      <c r="N161" s="36">
        <f t="shared" si="35"/>
        <v>1</v>
      </c>
      <c r="O161" s="37">
        <f t="shared" si="28"/>
        <v>1387</v>
      </c>
      <c r="P161" s="36">
        <v>12</v>
      </c>
      <c r="Q161" s="36">
        <v>458</v>
      </c>
      <c r="R161" s="36">
        <v>7</v>
      </c>
      <c r="S161" s="36">
        <v>909</v>
      </c>
      <c r="T161" s="36">
        <v>1</v>
      </c>
      <c r="U161" s="37">
        <f t="shared" si="29"/>
        <v>1411</v>
      </c>
      <c r="V161" s="36">
        <v>9</v>
      </c>
      <c r="W161" s="36">
        <v>464</v>
      </c>
      <c r="X161" s="36">
        <v>7</v>
      </c>
      <c r="Y161" s="36">
        <v>931</v>
      </c>
      <c r="Z161" s="36">
        <v>0</v>
      </c>
      <c r="AA161" s="37">
        <f t="shared" si="36"/>
        <v>1178</v>
      </c>
      <c r="AB161" s="36">
        <v>7</v>
      </c>
      <c r="AC161" s="36">
        <v>357</v>
      </c>
      <c r="AD161" s="36">
        <v>3</v>
      </c>
      <c r="AE161" s="36">
        <v>811</v>
      </c>
      <c r="AF161" s="36">
        <v>0</v>
      </c>
      <c r="AG161" s="37">
        <f t="shared" si="37"/>
        <v>1434</v>
      </c>
      <c r="AH161" s="36">
        <v>8</v>
      </c>
      <c r="AI161" s="36">
        <v>436</v>
      </c>
      <c r="AJ161" s="36">
        <v>7</v>
      </c>
      <c r="AK161" s="36">
        <v>983</v>
      </c>
      <c r="AL161" s="36">
        <v>0</v>
      </c>
    </row>
    <row r="162" spans="1:38" ht="51" outlineLevel="2" x14ac:dyDescent="0.2">
      <c r="A162" s="17" t="s">
        <v>20</v>
      </c>
      <c r="B162" s="18">
        <v>503602</v>
      </c>
      <c r="C162" s="18">
        <v>360201</v>
      </c>
      <c r="D162" s="20" t="s">
        <v>138</v>
      </c>
      <c r="E162" s="20">
        <v>1</v>
      </c>
      <c r="F162" s="20" t="s">
        <v>83</v>
      </c>
      <c r="G162" s="21">
        <v>22</v>
      </c>
      <c r="H162" s="34" t="s">
        <v>25</v>
      </c>
      <c r="I162" s="35">
        <f t="shared" si="30"/>
        <v>0</v>
      </c>
      <c r="J162" s="36">
        <f t="shared" si="31"/>
        <v>0</v>
      </c>
      <c r="K162" s="36">
        <f t="shared" si="32"/>
        <v>0</v>
      </c>
      <c r="L162" s="36">
        <f t="shared" si="33"/>
        <v>0</v>
      </c>
      <c r="M162" s="36">
        <f t="shared" si="34"/>
        <v>0</v>
      </c>
      <c r="N162" s="36">
        <f t="shared" si="35"/>
        <v>0</v>
      </c>
      <c r="O162" s="37">
        <f t="shared" si="28"/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7">
        <f t="shared" si="29"/>
        <v>0</v>
      </c>
      <c r="V162" s="36">
        <v>0</v>
      </c>
      <c r="W162" s="36">
        <v>0</v>
      </c>
      <c r="X162" s="36">
        <v>0</v>
      </c>
      <c r="Y162" s="36">
        <v>0</v>
      </c>
      <c r="Z162" s="36">
        <v>0</v>
      </c>
      <c r="AA162" s="37">
        <f t="shared" si="36"/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7">
        <f t="shared" si="37"/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</row>
    <row r="163" spans="1:38" ht="51" outlineLevel="2" x14ac:dyDescent="0.2">
      <c r="A163" s="17" t="s">
        <v>20</v>
      </c>
      <c r="B163" s="18">
        <v>503603</v>
      </c>
      <c r="C163" s="18">
        <v>360301</v>
      </c>
      <c r="D163" s="20" t="s">
        <v>139</v>
      </c>
      <c r="E163" s="20">
        <v>1</v>
      </c>
      <c r="F163" s="20" t="s">
        <v>83</v>
      </c>
      <c r="G163" s="21" t="s">
        <v>23</v>
      </c>
      <c r="H163" s="34" t="s">
        <v>24</v>
      </c>
      <c r="I163" s="35">
        <f t="shared" si="30"/>
        <v>2646</v>
      </c>
      <c r="J163" s="36">
        <f t="shared" si="31"/>
        <v>76</v>
      </c>
      <c r="K163" s="36">
        <f t="shared" si="32"/>
        <v>590</v>
      </c>
      <c r="L163" s="36">
        <f t="shared" si="33"/>
        <v>1</v>
      </c>
      <c r="M163" s="36">
        <f t="shared" si="34"/>
        <v>1978</v>
      </c>
      <c r="N163" s="36">
        <f t="shared" si="35"/>
        <v>1</v>
      </c>
      <c r="O163" s="37">
        <f t="shared" si="28"/>
        <v>639</v>
      </c>
      <c r="P163" s="36">
        <v>7</v>
      </c>
      <c r="Q163" s="36">
        <v>160</v>
      </c>
      <c r="R163" s="36">
        <v>0</v>
      </c>
      <c r="S163" s="36">
        <v>472</v>
      </c>
      <c r="T163" s="36">
        <v>0</v>
      </c>
      <c r="U163" s="37">
        <f t="shared" si="29"/>
        <v>700</v>
      </c>
      <c r="V163" s="36">
        <v>18</v>
      </c>
      <c r="W163" s="36">
        <v>174</v>
      </c>
      <c r="X163" s="36">
        <v>1</v>
      </c>
      <c r="Y163" s="36">
        <v>506</v>
      </c>
      <c r="Z163" s="36">
        <v>1</v>
      </c>
      <c r="AA163" s="37">
        <f t="shared" si="36"/>
        <v>589</v>
      </c>
      <c r="AB163" s="36">
        <v>26</v>
      </c>
      <c r="AC163" s="36">
        <v>114</v>
      </c>
      <c r="AD163" s="36">
        <v>0</v>
      </c>
      <c r="AE163" s="36">
        <v>449</v>
      </c>
      <c r="AF163" s="36">
        <v>0</v>
      </c>
      <c r="AG163" s="37">
        <f t="shared" si="37"/>
        <v>718</v>
      </c>
      <c r="AH163" s="36">
        <v>25</v>
      </c>
      <c r="AI163" s="36">
        <v>142</v>
      </c>
      <c r="AJ163" s="36">
        <v>0</v>
      </c>
      <c r="AK163" s="36">
        <v>551</v>
      </c>
      <c r="AL163" s="36">
        <v>0</v>
      </c>
    </row>
    <row r="164" spans="1:38" ht="51" outlineLevel="2" x14ac:dyDescent="0.2">
      <c r="A164" s="17" t="s">
        <v>20</v>
      </c>
      <c r="B164" s="18">
        <v>503603</v>
      </c>
      <c r="C164" s="18">
        <v>360301</v>
      </c>
      <c r="D164" s="20" t="s">
        <v>139</v>
      </c>
      <c r="E164" s="20">
        <v>1</v>
      </c>
      <c r="F164" s="20" t="s">
        <v>83</v>
      </c>
      <c r="G164" s="21">
        <v>22</v>
      </c>
      <c r="H164" s="34" t="s">
        <v>25</v>
      </c>
      <c r="I164" s="35">
        <f t="shared" si="30"/>
        <v>0</v>
      </c>
      <c r="J164" s="36">
        <f t="shared" si="31"/>
        <v>0</v>
      </c>
      <c r="K164" s="36">
        <f t="shared" si="32"/>
        <v>0</v>
      </c>
      <c r="L164" s="36">
        <f t="shared" si="33"/>
        <v>0</v>
      </c>
      <c r="M164" s="36">
        <f t="shared" si="34"/>
        <v>0</v>
      </c>
      <c r="N164" s="36">
        <f t="shared" si="35"/>
        <v>0</v>
      </c>
      <c r="O164" s="37">
        <f t="shared" si="28"/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7">
        <f t="shared" si="29"/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7">
        <f t="shared" si="36"/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7">
        <f t="shared" si="37"/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</row>
    <row r="165" spans="1:38" ht="51" outlineLevel="2" x14ac:dyDescent="0.2">
      <c r="A165" s="17" t="s">
        <v>20</v>
      </c>
      <c r="B165" s="18">
        <v>503604</v>
      </c>
      <c r="C165" s="18">
        <v>360401</v>
      </c>
      <c r="D165" s="20" t="s">
        <v>50</v>
      </c>
      <c r="E165" s="20">
        <v>1</v>
      </c>
      <c r="F165" s="20" t="s">
        <v>83</v>
      </c>
      <c r="G165" s="21" t="s">
        <v>23</v>
      </c>
      <c r="H165" s="34" t="s">
        <v>24</v>
      </c>
      <c r="I165" s="35">
        <f t="shared" si="30"/>
        <v>2568</v>
      </c>
      <c r="J165" s="36">
        <f t="shared" si="31"/>
        <v>24</v>
      </c>
      <c r="K165" s="36">
        <f t="shared" si="32"/>
        <v>597</v>
      </c>
      <c r="L165" s="36">
        <f t="shared" si="33"/>
        <v>7</v>
      </c>
      <c r="M165" s="36">
        <f t="shared" si="34"/>
        <v>1940</v>
      </c>
      <c r="N165" s="36">
        <f t="shared" si="35"/>
        <v>0</v>
      </c>
      <c r="O165" s="37">
        <f t="shared" si="28"/>
        <v>616</v>
      </c>
      <c r="P165" s="36">
        <v>2</v>
      </c>
      <c r="Q165" s="36">
        <v>156</v>
      </c>
      <c r="R165" s="36">
        <v>1</v>
      </c>
      <c r="S165" s="36">
        <v>457</v>
      </c>
      <c r="T165" s="36">
        <v>0</v>
      </c>
      <c r="U165" s="37">
        <f t="shared" si="29"/>
        <v>645</v>
      </c>
      <c r="V165" s="36">
        <v>8</v>
      </c>
      <c r="W165" s="36">
        <v>145</v>
      </c>
      <c r="X165" s="36">
        <v>6</v>
      </c>
      <c r="Y165" s="36">
        <v>486</v>
      </c>
      <c r="Z165" s="36">
        <v>0</v>
      </c>
      <c r="AA165" s="37">
        <f t="shared" si="36"/>
        <v>589</v>
      </c>
      <c r="AB165" s="36">
        <v>6</v>
      </c>
      <c r="AC165" s="36">
        <v>135</v>
      </c>
      <c r="AD165" s="36">
        <v>0</v>
      </c>
      <c r="AE165" s="36">
        <v>448</v>
      </c>
      <c r="AF165" s="36">
        <v>0</v>
      </c>
      <c r="AG165" s="37">
        <f t="shared" si="37"/>
        <v>718</v>
      </c>
      <c r="AH165" s="36">
        <v>8</v>
      </c>
      <c r="AI165" s="36">
        <v>161</v>
      </c>
      <c r="AJ165" s="36">
        <v>0</v>
      </c>
      <c r="AK165" s="36">
        <v>549</v>
      </c>
      <c r="AL165" s="36">
        <v>0</v>
      </c>
    </row>
    <row r="166" spans="1:38" ht="51" outlineLevel="2" x14ac:dyDescent="0.2">
      <c r="A166" s="17" t="s">
        <v>20</v>
      </c>
      <c r="B166" s="18">
        <v>503604</v>
      </c>
      <c r="C166" s="18">
        <v>360401</v>
      </c>
      <c r="D166" s="20" t="s">
        <v>50</v>
      </c>
      <c r="E166" s="20">
        <v>1</v>
      </c>
      <c r="F166" s="20" t="s">
        <v>83</v>
      </c>
      <c r="G166" s="21">
        <v>22</v>
      </c>
      <c r="H166" s="34" t="s">
        <v>25</v>
      </c>
      <c r="I166" s="35">
        <f t="shared" si="30"/>
        <v>0</v>
      </c>
      <c r="J166" s="36">
        <f t="shared" si="31"/>
        <v>0</v>
      </c>
      <c r="K166" s="36">
        <f t="shared" si="32"/>
        <v>0</v>
      </c>
      <c r="L166" s="36">
        <f t="shared" si="33"/>
        <v>0</v>
      </c>
      <c r="M166" s="36">
        <f t="shared" si="34"/>
        <v>0</v>
      </c>
      <c r="N166" s="36">
        <f t="shared" si="35"/>
        <v>0</v>
      </c>
      <c r="O166" s="37">
        <f t="shared" si="28"/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7">
        <f t="shared" si="29"/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7">
        <f t="shared" si="36"/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7">
        <f t="shared" si="37"/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</row>
    <row r="167" spans="1:38" ht="51" outlineLevel="2" x14ac:dyDescent="0.2">
      <c r="A167" s="17" t="s">
        <v>20</v>
      </c>
      <c r="B167" s="18">
        <v>503614</v>
      </c>
      <c r="C167" s="18">
        <v>361701</v>
      </c>
      <c r="D167" s="20" t="s">
        <v>140</v>
      </c>
      <c r="E167" s="20">
        <v>1</v>
      </c>
      <c r="F167" s="20" t="s">
        <v>83</v>
      </c>
      <c r="G167" s="21" t="s">
        <v>23</v>
      </c>
      <c r="H167" s="34" t="s">
        <v>24</v>
      </c>
      <c r="I167" s="35">
        <f t="shared" si="30"/>
        <v>12746</v>
      </c>
      <c r="J167" s="36">
        <f t="shared" si="31"/>
        <v>167</v>
      </c>
      <c r="K167" s="36">
        <f t="shared" si="32"/>
        <v>3224</v>
      </c>
      <c r="L167" s="36">
        <f t="shared" si="33"/>
        <v>46</v>
      </c>
      <c r="M167" s="36">
        <f t="shared" si="34"/>
        <v>9295</v>
      </c>
      <c r="N167" s="36">
        <f t="shared" si="35"/>
        <v>14</v>
      </c>
      <c r="O167" s="37">
        <f t="shared" si="28"/>
        <v>3044</v>
      </c>
      <c r="P167" s="36">
        <v>32</v>
      </c>
      <c r="Q167" s="36">
        <v>789</v>
      </c>
      <c r="R167" s="36">
        <v>8</v>
      </c>
      <c r="S167" s="36">
        <v>2213</v>
      </c>
      <c r="T167" s="36">
        <v>2</v>
      </c>
      <c r="U167" s="37">
        <f t="shared" si="29"/>
        <v>3305</v>
      </c>
      <c r="V167" s="36">
        <v>46</v>
      </c>
      <c r="W167" s="36">
        <v>830</v>
      </c>
      <c r="X167" s="36">
        <v>26</v>
      </c>
      <c r="Y167" s="36">
        <v>2396</v>
      </c>
      <c r="Z167" s="36">
        <v>7</v>
      </c>
      <c r="AA167" s="37">
        <f t="shared" si="36"/>
        <v>2880</v>
      </c>
      <c r="AB167" s="36">
        <v>41</v>
      </c>
      <c r="AC167" s="36">
        <v>722</v>
      </c>
      <c r="AD167" s="36">
        <v>6</v>
      </c>
      <c r="AE167" s="36">
        <v>2109</v>
      </c>
      <c r="AF167" s="36">
        <v>2</v>
      </c>
      <c r="AG167" s="37">
        <f t="shared" si="37"/>
        <v>3517</v>
      </c>
      <c r="AH167" s="36">
        <v>48</v>
      </c>
      <c r="AI167" s="36">
        <v>883</v>
      </c>
      <c r="AJ167" s="36">
        <v>6</v>
      </c>
      <c r="AK167" s="36">
        <v>2577</v>
      </c>
      <c r="AL167" s="36">
        <v>3</v>
      </c>
    </row>
    <row r="168" spans="1:38" ht="51" outlineLevel="2" x14ac:dyDescent="0.2">
      <c r="A168" s="17" t="s">
        <v>20</v>
      </c>
      <c r="B168" s="18">
        <v>503614</v>
      </c>
      <c r="C168" s="18">
        <v>361701</v>
      </c>
      <c r="D168" s="20" t="s">
        <v>140</v>
      </c>
      <c r="E168" s="20">
        <v>1</v>
      </c>
      <c r="F168" s="20" t="s">
        <v>83</v>
      </c>
      <c r="G168" s="21">
        <v>22</v>
      </c>
      <c r="H168" s="34" t="s">
        <v>25</v>
      </c>
      <c r="I168" s="35">
        <f t="shared" si="30"/>
        <v>482</v>
      </c>
      <c r="J168" s="36">
        <f t="shared" si="31"/>
        <v>4</v>
      </c>
      <c r="K168" s="36">
        <f t="shared" si="32"/>
        <v>112</v>
      </c>
      <c r="L168" s="36">
        <f t="shared" si="33"/>
        <v>0</v>
      </c>
      <c r="M168" s="36">
        <f t="shared" si="34"/>
        <v>366</v>
      </c>
      <c r="N168" s="36">
        <f t="shared" si="35"/>
        <v>0</v>
      </c>
      <c r="O168" s="37">
        <f t="shared" si="28"/>
        <v>102</v>
      </c>
      <c r="P168" s="36">
        <v>1</v>
      </c>
      <c r="Q168" s="36">
        <v>23</v>
      </c>
      <c r="R168" s="36">
        <v>0</v>
      </c>
      <c r="S168" s="36">
        <v>78</v>
      </c>
      <c r="T168" s="36">
        <v>0</v>
      </c>
      <c r="U168" s="37">
        <f t="shared" si="29"/>
        <v>125</v>
      </c>
      <c r="V168" s="36">
        <v>1</v>
      </c>
      <c r="W168" s="36">
        <v>29</v>
      </c>
      <c r="X168" s="36">
        <v>0</v>
      </c>
      <c r="Y168" s="36">
        <v>95</v>
      </c>
      <c r="Z168" s="36">
        <v>0</v>
      </c>
      <c r="AA168" s="37">
        <f t="shared" si="36"/>
        <v>115</v>
      </c>
      <c r="AB168" s="36">
        <v>1</v>
      </c>
      <c r="AC168" s="36">
        <v>28</v>
      </c>
      <c r="AD168" s="36">
        <v>0</v>
      </c>
      <c r="AE168" s="36">
        <v>86</v>
      </c>
      <c r="AF168" s="36">
        <v>0</v>
      </c>
      <c r="AG168" s="37">
        <f t="shared" si="37"/>
        <v>140</v>
      </c>
      <c r="AH168" s="36">
        <v>1</v>
      </c>
      <c r="AI168" s="36">
        <v>32</v>
      </c>
      <c r="AJ168" s="36">
        <v>0</v>
      </c>
      <c r="AK168" s="36">
        <v>107</v>
      </c>
      <c r="AL168" s="36">
        <v>0</v>
      </c>
    </row>
    <row r="169" spans="1:38" ht="38.25" outlineLevel="2" x14ac:dyDescent="0.2">
      <c r="A169" s="17" t="s">
        <v>33</v>
      </c>
      <c r="B169" s="18">
        <v>503622</v>
      </c>
      <c r="C169" s="18">
        <v>362501</v>
      </c>
      <c r="D169" s="20" t="s">
        <v>141</v>
      </c>
      <c r="E169" s="20">
        <v>1</v>
      </c>
      <c r="F169" s="20" t="s">
        <v>83</v>
      </c>
      <c r="G169" s="21" t="s">
        <v>23</v>
      </c>
      <c r="H169" s="34" t="s">
        <v>24</v>
      </c>
      <c r="I169" s="35">
        <f t="shared" si="30"/>
        <v>190</v>
      </c>
      <c r="J169" s="36">
        <f t="shared" si="31"/>
        <v>9</v>
      </c>
      <c r="K169" s="36">
        <f t="shared" si="32"/>
        <v>49</v>
      </c>
      <c r="L169" s="36">
        <f t="shared" si="33"/>
        <v>2</v>
      </c>
      <c r="M169" s="36">
        <f t="shared" si="34"/>
        <v>130</v>
      </c>
      <c r="N169" s="36">
        <f t="shared" si="35"/>
        <v>0</v>
      </c>
      <c r="O169" s="37">
        <f t="shared" si="28"/>
        <v>24</v>
      </c>
      <c r="P169" s="36">
        <v>4</v>
      </c>
      <c r="Q169" s="36">
        <v>10</v>
      </c>
      <c r="R169" s="36">
        <v>0</v>
      </c>
      <c r="S169" s="36">
        <v>10</v>
      </c>
      <c r="T169" s="36">
        <v>0</v>
      </c>
      <c r="U169" s="37">
        <f t="shared" si="29"/>
        <v>131</v>
      </c>
      <c r="V169" s="36">
        <v>5</v>
      </c>
      <c r="W169" s="36">
        <v>31</v>
      </c>
      <c r="X169" s="36">
        <v>2</v>
      </c>
      <c r="Y169" s="36">
        <v>93</v>
      </c>
      <c r="Z169" s="36">
        <v>0</v>
      </c>
      <c r="AA169" s="37">
        <f t="shared" si="36"/>
        <v>7</v>
      </c>
      <c r="AB169" s="36">
        <v>0</v>
      </c>
      <c r="AC169" s="36">
        <v>2</v>
      </c>
      <c r="AD169" s="36">
        <v>0</v>
      </c>
      <c r="AE169" s="36">
        <v>5</v>
      </c>
      <c r="AF169" s="36">
        <v>0</v>
      </c>
      <c r="AG169" s="37">
        <f t="shared" si="37"/>
        <v>28</v>
      </c>
      <c r="AH169" s="36">
        <v>0</v>
      </c>
      <c r="AI169" s="36">
        <v>6</v>
      </c>
      <c r="AJ169" s="36">
        <v>0</v>
      </c>
      <c r="AK169" s="36">
        <v>22</v>
      </c>
      <c r="AL169" s="36">
        <v>0</v>
      </c>
    </row>
    <row r="170" spans="1:38" ht="38.25" outlineLevel="2" x14ac:dyDescent="0.2">
      <c r="A170" s="17" t="s">
        <v>33</v>
      </c>
      <c r="B170" s="18">
        <v>503622</v>
      </c>
      <c r="C170" s="18">
        <v>362501</v>
      </c>
      <c r="D170" s="20" t="s">
        <v>141</v>
      </c>
      <c r="E170" s="20">
        <v>1</v>
      </c>
      <c r="F170" s="20" t="s">
        <v>83</v>
      </c>
      <c r="G170" s="21">
        <v>22</v>
      </c>
      <c r="H170" s="34" t="s">
        <v>25</v>
      </c>
      <c r="I170" s="35">
        <f t="shared" si="30"/>
        <v>190</v>
      </c>
      <c r="J170" s="36">
        <f t="shared" si="31"/>
        <v>9</v>
      </c>
      <c r="K170" s="36">
        <f t="shared" si="32"/>
        <v>49</v>
      </c>
      <c r="L170" s="36">
        <f t="shared" si="33"/>
        <v>2</v>
      </c>
      <c r="M170" s="36">
        <f t="shared" si="34"/>
        <v>130</v>
      </c>
      <c r="N170" s="36">
        <f t="shared" si="35"/>
        <v>0</v>
      </c>
      <c r="O170" s="37">
        <f t="shared" si="28"/>
        <v>24</v>
      </c>
      <c r="P170" s="36">
        <v>4</v>
      </c>
      <c r="Q170" s="36">
        <v>10</v>
      </c>
      <c r="R170" s="36">
        <v>0</v>
      </c>
      <c r="S170" s="36">
        <v>10</v>
      </c>
      <c r="T170" s="36">
        <v>0</v>
      </c>
      <c r="U170" s="37">
        <f t="shared" si="29"/>
        <v>131</v>
      </c>
      <c r="V170" s="36">
        <v>5</v>
      </c>
      <c r="W170" s="36">
        <v>31</v>
      </c>
      <c r="X170" s="36">
        <v>2</v>
      </c>
      <c r="Y170" s="36">
        <v>93</v>
      </c>
      <c r="Z170" s="36">
        <v>0</v>
      </c>
      <c r="AA170" s="37">
        <f t="shared" si="36"/>
        <v>7</v>
      </c>
      <c r="AB170" s="36">
        <v>0</v>
      </c>
      <c r="AC170" s="36">
        <v>2</v>
      </c>
      <c r="AD170" s="36">
        <v>0</v>
      </c>
      <c r="AE170" s="36">
        <v>5</v>
      </c>
      <c r="AF170" s="36">
        <v>0</v>
      </c>
      <c r="AG170" s="37">
        <f t="shared" si="37"/>
        <v>28</v>
      </c>
      <c r="AH170" s="36">
        <v>0</v>
      </c>
      <c r="AI170" s="36">
        <v>6</v>
      </c>
      <c r="AJ170" s="36">
        <v>0</v>
      </c>
      <c r="AK170" s="36">
        <v>22</v>
      </c>
      <c r="AL170" s="36">
        <v>0</v>
      </c>
    </row>
    <row r="171" spans="1:38" ht="51" outlineLevel="2" x14ac:dyDescent="0.2">
      <c r="A171" s="17" t="s">
        <v>20</v>
      </c>
      <c r="B171" s="18">
        <v>503624</v>
      </c>
      <c r="C171" s="18">
        <v>362701</v>
      </c>
      <c r="D171" s="20" t="s">
        <v>142</v>
      </c>
      <c r="E171" s="20">
        <v>1</v>
      </c>
      <c r="F171" s="20" t="s">
        <v>83</v>
      </c>
      <c r="G171" s="21" t="s">
        <v>23</v>
      </c>
      <c r="H171" s="34" t="s">
        <v>24</v>
      </c>
      <c r="I171" s="35">
        <f t="shared" si="30"/>
        <v>404</v>
      </c>
      <c r="J171" s="36">
        <f t="shared" si="31"/>
        <v>6</v>
      </c>
      <c r="K171" s="36">
        <f t="shared" si="32"/>
        <v>142</v>
      </c>
      <c r="L171" s="36">
        <f t="shared" si="33"/>
        <v>0</v>
      </c>
      <c r="M171" s="36">
        <f t="shared" si="34"/>
        <v>255</v>
      </c>
      <c r="N171" s="36">
        <f t="shared" si="35"/>
        <v>1</v>
      </c>
      <c r="O171" s="37">
        <f t="shared" si="28"/>
        <v>58</v>
      </c>
      <c r="P171" s="36">
        <v>0</v>
      </c>
      <c r="Q171" s="36">
        <v>12</v>
      </c>
      <c r="R171" s="36">
        <v>0</v>
      </c>
      <c r="S171" s="36">
        <v>46</v>
      </c>
      <c r="T171" s="36">
        <v>0</v>
      </c>
      <c r="U171" s="37">
        <f t="shared" si="29"/>
        <v>114</v>
      </c>
      <c r="V171" s="36">
        <v>2</v>
      </c>
      <c r="W171" s="36">
        <v>43</v>
      </c>
      <c r="X171" s="36">
        <v>0</v>
      </c>
      <c r="Y171" s="36">
        <v>69</v>
      </c>
      <c r="Z171" s="36">
        <v>0</v>
      </c>
      <c r="AA171" s="37">
        <f t="shared" si="36"/>
        <v>105</v>
      </c>
      <c r="AB171" s="36">
        <v>2</v>
      </c>
      <c r="AC171" s="36">
        <v>40</v>
      </c>
      <c r="AD171" s="36">
        <v>0</v>
      </c>
      <c r="AE171" s="36">
        <v>63</v>
      </c>
      <c r="AF171" s="36">
        <v>0</v>
      </c>
      <c r="AG171" s="37">
        <f t="shared" si="37"/>
        <v>127</v>
      </c>
      <c r="AH171" s="36">
        <v>2</v>
      </c>
      <c r="AI171" s="36">
        <v>47</v>
      </c>
      <c r="AJ171" s="36">
        <v>0</v>
      </c>
      <c r="AK171" s="36">
        <v>77</v>
      </c>
      <c r="AL171" s="36">
        <v>1</v>
      </c>
    </row>
    <row r="172" spans="1:38" ht="51" outlineLevel="2" x14ac:dyDescent="0.2">
      <c r="A172" s="17" t="s">
        <v>20</v>
      </c>
      <c r="B172" s="18">
        <v>503624</v>
      </c>
      <c r="C172" s="18">
        <v>362701</v>
      </c>
      <c r="D172" s="20" t="s">
        <v>142</v>
      </c>
      <c r="E172" s="20">
        <v>1</v>
      </c>
      <c r="F172" s="20" t="s">
        <v>83</v>
      </c>
      <c r="G172" s="21">
        <v>22</v>
      </c>
      <c r="H172" s="34" t="s">
        <v>25</v>
      </c>
      <c r="I172" s="35">
        <f t="shared" si="30"/>
        <v>0</v>
      </c>
      <c r="J172" s="36">
        <f t="shared" si="31"/>
        <v>0</v>
      </c>
      <c r="K172" s="36">
        <f t="shared" si="32"/>
        <v>0</v>
      </c>
      <c r="L172" s="36">
        <f t="shared" si="33"/>
        <v>0</v>
      </c>
      <c r="M172" s="36">
        <f t="shared" si="34"/>
        <v>0</v>
      </c>
      <c r="N172" s="36">
        <f t="shared" si="35"/>
        <v>0</v>
      </c>
      <c r="O172" s="37">
        <f t="shared" si="28"/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7">
        <f t="shared" si="29"/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7">
        <f t="shared" si="36"/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7">
        <f t="shared" si="37"/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</row>
    <row r="173" spans="1:38" ht="63.75" outlineLevel="2" x14ac:dyDescent="0.2">
      <c r="A173" s="17" t="s">
        <v>20</v>
      </c>
      <c r="B173" s="18">
        <v>503701</v>
      </c>
      <c r="C173" s="18">
        <v>370101</v>
      </c>
      <c r="D173" s="20" t="s">
        <v>143</v>
      </c>
      <c r="E173" s="20">
        <v>1</v>
      </c>
      <c r="F173" s="20" t="s">
        <v>83</v>
      </c>
      <c r="G173" s="21" t="s">
        <v>23</v>
      </c>
      <c r="H173" s="34" t="s">
        <v>24</v>
      </c>
      <c r="I173" s="35">
        <f t="shared" si="30"/>
        <v>23463</v>
      </c>
      <c r="J173" s="36">
        <f t="shared" si="31"/>
        <v>744</v>
      </c>
      <c r="K173" s="36">
        <f t="shared" si="32"/>
        <v>3699</v>
      </c>
      <c r="L173" s="36">
        <f t="shared" si="33"/>
        <v>6</v>
      </c>
      <c r="M173" s="36">
        <f t="shared" si="34"/>
        <v>18996</v>
      </c>
      <c r="N173" s="36">
        <f t="shared" si="35"/>
        <v>18</v>
      </c>
      <c r="O173" s="37">
        <f t="shared" si="28"/>
        <v>5497</v>
      </c>
      <c r="P173" s="36">
        <v>228</v>
      </c>
      <c r="Q173" s="36">
        <v>580</v>
      </c>
      <c r="R173" s="36">
        <v>1</v>
      </c>
      <c r="S173" s="36">
        <v>4679</v>
      </c>
      <c r="T173" s="36">
        <v>9</v>
      </c>
      <c r="U173" s="37">
        <f t="shared" si="29"/>
        <v>6111</v>
      </c>
      <c r="V173" s="36">
        <v>312</v>
      </c>
      <c r="W173" s="36">
        <v>1042</v>
      </c>
      <c r="X173" s="36">
        <v>5</v>
      </c>
      <c r="Y173" s="36">
        <v>4746</v>
      </c>
      <c r="Z173" s="36">
        <v>6</v>
      </c>
      <c r="AA173" s="37">
        <f t="shared" si="36"/>
        <v>5346</v>
      </c>
      <c r="AB173" s="36">
        <v>89</v>
      </c>
      <c r="AC173" s="36">
        <v>946</v>
      </c>
      <c r="AD173" s="36">
        <v>0</v>
      </c>
      <c r="AE173" s="36">
        <v>4310</v>
      </c>
      <c r="AF173" s="36">
        <v>1</v>
      </c>
      <c r="AG173" s="37">
        <f t="shared" si="37"/>
        <v>6509</v>
      </c>
      <c r="AH173" s="36">
        <v>115</v>
      </c>
      <c r="AI173" s="36">
        <v>1131</v>
      </c>
      <c r="AJ173" s="36">
        <v>0</v>
      </c>
      <c r="AK173" s="36">
        <v>5261</v>
      </c>
      <c r="AL173" s="36">
        <v>2</v>
      </c>
    </row>
    <row r="174" spans="1:38" ht="63.75" outlineLevel="2" x14ac:dyDescent="0.2">
      <c r="A174" s="17" t="s">
        <v>20</v>
      </c>
      <c r="B174" s="18">
        <v>503701</v>
      </c>
      <c r="C174" s="18">
        <v>370101</v>
      </c>
      <c r="D174" s="20" t="s">
        <v>143</v>
      </c>
      <c r="E174" s="20">
        <v>1</v>
      </c>
      <c r="F174" s="20" t="s">
        <v>83</v>
      </c>
      <c r="G174" s="21">
        <v>22</v>
      </c>
      <c r="H174" s="34" t="s">
        <v>25</v>
      </c>
      <c r="I174" s="35">
        <f t="shared" si="30"/>
        <v>9</v>
      </c>
      <c r="J174" s="36">
        <f t="shared" si="31"/>
        <v>0</v>
      </c>
      <c r="K174" s="36">
        <f t="shared" si="32"/>
        <v>1</v>
      </c>
      <c r="L174" s="36">
        <f t="shared" si="33"/>
        <v>0</v>
      </c>
      <c r="M174" s="36">
        <f t="shared" si="34"/>
        <v>8</v>
      </c>
      <c r="N174" s="36">
        <f t="shared" si="35"/>
        <v>0</v>
      </c>
      <c r="O174" s="37">
        <f t="shared" si="28"/>
        <v>9</v>
      </c>
      <c r="P174" s="36">
        <v>0</v>
      </c>
      <c r="Q174" s="36">
        <v>1</v>
      </c>
      <c r="R174" s="36">
        <v>0</v>
      </c>
      <c r="S174" s="36">
        <v>8</v>
      </c>
      <c r="T174" s="36">
        <v>0</v>
      </c>
      <c r="U174" s="37">
        <f t="shared" si="29"/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7">
        <f t="shared" si="36"/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7">
        <f t="shared" si="37"/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</row>
    <row r="175" spans="1:38" ht="51" outlineLevel="2" x14ac:dyDescent="0.2">
      <c r="A175" s="17" t="s">
        <v>20</v>
      </c>
      <c r="B175" s="18">
        <v>503801</v>
      </c>
      <c r="C175" s="18">
        <v>380101</v>
      </c>
      <c r="D175" s="20" t="s">
        <v>51</v>
      </c>
      <c r="E175" s="20">
        <v>1</v>
      </c>
      <c r="F175" s="20" t="s">
        <v>83</v>
      </c>
      <c r="G175" s="21" t="s">
        <v>23</v>
      </c>
      <c r="H175" s="34" t="s">
        <v>24</v>
      </c>
      <c r="I175" s="35">
        <f t="shared" si="30"/>
        <v>33603</v>
      </c>
      <c r="J175" s="36">
        <f t="shared" si="31"/>
        <v>22943</v>
      </c>
      <c r="K175" s="36">
        <f t="shared" si="32"/>
        <v>4207</v>
      </c>
      <c r="L175" s="36">
        <f t="shared" si="33"/>
        <v>51</v>
      </c>
      <c r="M175" s="36">
        <f t="shared" si="34"/>
        <v>6342</v>
      </c>
      <c r="N175" s="36">
        <f t="shared" si="35"/>
        <v>60</v>
      </c>
      <c r="O175" s="37">
        <f t="shared" si="28"/>
        <v>8202</v>
      </c>
      <c r="P175" s="36">
        <v>5751</v>
      </c>
      <c r="Q175" s="36">
        <v>933</v>
      </c>
      <c r="R175" s="36">
        <v>13</v>
      </c>
      <c r="S175" s="36">
        <v>1494</v>
      </c>
      <c r="T175" s="36">
        <v>11</v>
      </c>
      <c r="U175" s="37">
        <f t="shared" si="29"/>
        <v>8949</v>
      </c>
      <c r="V175" s="36">
        <v>6038</v>
      </c>
      <c r="W175" s="36">
        <v>1172</v>
      </c>
      <c r="X175" s="36">
        <v>13</v>
      </c>
      <c r="Y175" s="36">
        <v>1709</v>
      </c>
      <c r="Z175" s="36">
        <v>17</v>
      </c>
      <c r="AA175" s="37">
        <f t="shared" si="36"/>
        <v>7419</v>
      </c>
      <c r="AB175" s="36">
        <v>4944</v>
      </c>
      <c r="AC175" s="36">
        <v>991</v>
      </c>
      <c r="AD175" s="36">
        <v>12</v>
      </c>
      <c r="AE175" s="36">
        <v>1458</v>
      </c>
      <c r="AF175" s="36">
        <v>14</v>
      </c>
      <c r="AG175" s="37">
        <f t="shared" si="37"/>
        <v>9033</v>
      </c>
      <c r="AH175" s="36">
        <v>6210</v>
      </c>
      <c r="AI175" s="36">
        <v>1111</v>
      </c>
      <c r="AJ175" s="36">
        <v>13</v>
      </c>
      <c r="AK175" s="36">
        <v>1681</v>
      </c>
      <c r="AL175" s="36">
        <v>18</v>
      </c>
    </row>
    <row r="176" spans="1:38" ht="51" outlineLevel="2" x14ac:dyDescent="0.2">
      <c r="A176" s="17" t="s">
        <v>20</v>
      </c>
      <c r="B176" s="18">
        <v>503801</v>
      </c>
      <c r="C176" s="18">
        <v>380101</v>
      </c>
      <c r="D176" s="20" t="s">
        <v>51</v>
      </c>
      <c r="E176" s="20">
        <v>1</v>
      </c>
      <c r="F176" s="20" t="s">
        <v>83</v>
      </c>
      <c r="G176" s="21">
        <v>22</v>
      </c>
      <c r="H176" s="34" t="s">
        <v>25</v>
      </c>
      <c r="I176" s="35">
        <f t="shared" si="30"/>
        <v>1705</v>
      </c>
      <c r="J176" s="36">
        <f t="shared" si="31"/>
        <v>1248</v>
      </c>
      <c r="K176" s="36">
        <f t="shared" si="32"/>
        <v>173</v>
      </c>
      <c r="L176" s="36">
        <f t="shared" si="33"/>
        <v>1</v>
      </c>
      <c r="M176" s="36">
        <f t="shared" si="34"/>
        <v>279</v>
      </c>
      <c r="N176" s="36">
        <f t="shared" si="35"/>
        <v>4</v>
      </c>
      <c r="O176" s="37">
        <f t="shared" si="28"/>
        <v>337</v>
      </c>
      <c r="P176" s="36">
        <v>243</v>
      </c>
      <c r="Q176" s="36">
        <v>35</v>
      </c>
      <c r="R176" s="36">
        <v>0</v>
      </c>
      <c r="S176" s="36">
        <v>59</v>
      </c>
      <c r="T176" s="36">
        <v>0</v>
      </c>
      <c r="U176" s="37">
        <f t="shared" si="29"/>
        <v>450</v>
      </c>
      <c r="V176" s="36">
        <v>332</v>
      </c>
      <c r="W176" s="36">
        <v>45</v>
      </c>
      <c r="X176" s="36">
        <v>0</v>
      </c>
      <c r="Y176" s="36">
        <v>73</v>
      </c>
      <c r="Z176" s="36">
        <v>0</v>
      </c>
      <c r="AA176" s="37">
        <f t="shared" si="36"/>
        <v>414</v>
      </c>
      <c r="AB176" s="36">
        <v>299</v>
      </c>
      <c r="AC176" s="36">
        <v>43</v>
      </c>
      <c r="AD176" s="36">
        <v>0</v>
      </c>
      <c r="AE176" s="36">
        <v>72</v>
      </c>
      <c r="AF176" s="36">
        <v>0</v>
      </c>
      <c r="AG176" s="37">
        <f t="shared" si="37"/>
        <v>504</v>
      </c>
      <c r="AH176" s="36">
        <v>374</v>
      </c>
      <c r="AI176" s="36">
        <v>50</v>
      </c>
      <c r="AJ176" s="36">
        <v>1</v>
      </c>
      <c r="AK176" s="36">
        <v>75</v>
      </c>
      <c r="AL176" s="36">
        <v>4</v>
      </c>
    </row>
    <row r="177" spans="1:38" ht="63.75" outlineLevel="2" x14ac:dyDescent="0.2">
      <c r="A177" s="17" t="s">
        <v>20</v>
      </c>
      <c r="B177" s="18">
        <v>503901</v>
      </c>
      <c r="C177" s="18">
        <v>390101</v>
      </c>
      <c r="D177" s="20" t="s">
        <v>52</v>
      </c>
      <c r="E177" s="20">
        <v>1</v>
      </c>
      <c r="F177" s="20" t="s">
        <v>83</v>
      </c>
      <c r="G177" s="21" t="s">
        <v>23</v>
      </c>
      <c r="H177" s="34" t="s">
        <v>24</v>
      </c>
      <c r="I177" s="35">
        <f t="shared" si="30"/>
        <v>8401</v>
      </c>
      <c r="J177" s="36">
        <f t="shared" si="31"/>
        <v>2130</v>
      </c>
      <c r="K177" s="36">
        <f t="shared" si="32"/>
        <v>5127</v>
      </c>
      <c r="L177" s="36">
        <f t="shared" si="33"/>
        <v>13</v>
      </c>
      <c r="M177" s="36">
        <f t="shared" si="34"/>
        <v>1051</v>
      </c>
      <c r="N177" s="36">
        <f t="shared" si="35"/>
        <v>80</v>
      </c>
      <c r="O177" s="37">
        <f t="shared" si="28"/>
        <v>2084</v>
      </c>
      <c r="P177" s="36">
        <v>508</v>
      </c>
      <c r="Q177" s="36">
        <v>1266</v>
      </c>
      <c r="R177" s="36">
        <v>1</v>
      </c>
      <c r="S177" s="36">
        <v>286</v>
      </c>
      <c r="T177" s="36">
        <v>23</v>
      </c>
      <c r="U177" s="37">
        <f t="shared" si="29"/>
        <v>2325</v>
      </c>
      <c r="V177" s="36">
        <v>586</v>
      </c>
      <c r="W177" s="36">
        <v>1439</v>
      </c>
      <c r="X177" s="36">
        <v>4</v>
      </c>
      <c r="Y177" s="36">
        <v>275</v>
      </c>
      <c r="Z177" s="36">
        <v>21</v>
      </c>
      <c r="AA177" s="37">
        <f t="shared" si="36"/>
        <v>1800</v>
      </c>
      <c r="AB177" s="36">
        <v>454</v>
      </c>
      <c r="AC177" s="36">
        <v>1085</v>
      </c>
      <c r="AD177" s="36">
        <v>3</v>
      </c>
      <c r="AE177" s="36">
        <v>240</v>
      </c>
      <c r="AF177" s="36">
        <v>18</v>
      </c>
      <c r="AG177" s="37">
        <f t="shared" si="37"/>
        <v>2192</v>
      </c>
      <c r="AH177" s="36">
        <v>582</v>
      </c>
      <c r="AI177" s="36">
        <v>1337</v>
      </c>
      <c r="AJ177" s="36">
        <v>5</v>
      </c>
      <c r="AK177" s="36">
        <v>250</v>
      </c>
      <c r="AL177" s="36">
        <v>18</v>
      </c>
    </row>
    <row r="178" spans="1:38" ht="63.75" outlineLevel="2" x14ac:dyDescent="0.2">
      <c r="A178" s="17" t="s">
        <v>20</v>
      </c>
      <c r="B178" s="18">
        <v>503901</v>
      </c>
      <c r="C178" s="18">
        <v>390101</v>
      </c>
      <c r="D178" s="20" t="s">
        <v>52</v>
      </c>
      <c r="E178" s="20">
        <v>1</v>
      </c>
      <c r="F178" s="20" t="s">
        <v>83</v>
      </c>
      <c r="G178" s="21">
        <v>22</v>
      </c>
      <c r="H178" s="34" t="s">
        <v>25</v>
      </c>
      <c r="I178" s="35">
        <f t="shared" si="30"/>
        <v>163</v>
      </c>
      <c r="J178" s="36">
        <f t="shared" si="31"/>
        <v>48</v>
      </c>
      <c r="K178" s="36">
        <f t="shared" si="32"/>
        <v>94</v>
      </c>
      <c r="L178" s="36">
        <f t="shared" si="33"/>
        <v>0</v>
      </c>
      <c r="M178" s="36">
        <f t="shared" si="34"/>
        <v>21</v>
      </c>
      <c r="N178" s="36">
        <f t="shared" si="35"/>
        <v>0</v>
      </c>
      <c r="O178" s="37">
        <f t="shared" si="28"/>
        <v>11</v>
      </c>
      <c r="P178" s="36">
        <v>5</v>
      </c>
      <c r="Q178" s="36">
        <v>6</v>
      </c>
      <c r="R178" s="36">
        <v>0</v>
      </c>
      <c r="S178" s="36">
        <v>0</v>
      </c>
      <c r="T178" s="36">
        <v>0</v>
      </c>
      <c r="U178" s="37">
        <f t="shared" si="29"/>
        <v>50</v>
      </c>
      <c r="V178" s="36">
        <v>14</v>
      </c>
      <c r="W178" s="36">
        <v>29</v>
      </c>
      <c r="X178" s="36">
        <v>0</v>
      </c>
      <c r="Y178" s="36">
        <v>7</v>
      </c>
      <c r="Z178" s="36">
        <v>0</v>
      </c>
      <c r="AA178" s="37">
        <f t="shared" si="36"/>
        <v>46</v>
      </c>
      <c r="AB178" s="36">
        <v>13</v>
      </c>
      <c r="AC178" s="36">
        <v>26</v>
      </c>
      <c r="AD178" s="36">
        <v>0</v>
      </c>
      <c r="AE178" s="36">
        <v>7</v>
      </c>
      <c r="AF178" s="36">
        <v>0</v>
      </c>
      <c r="AG178" s="37">
        <f t="shared" si="37"/>
        <v>56</v>
      </c>
      <c r="AH178" s="36">
        <v>16</v>
      </c>
      <c r="AI178" s="36">
        <v>33</v>
      </c>
      <c r="AJ178" s="36">
        <v>0</v>
      </c>
      <c r="AK178" s="36">
        <v>7</v>
      </c>
      <c r="AL178" s="36">
        <v>0</v>
      </c>
    </row>
    <row r="179" spans="1:38" ht="51" outlineLevel="2" x14ac:dyDescent="0.2">
      <c r="A179" s="17" t="s">
        <v>20</v>
      </c>
      <c r="B179" s="18">
        <v>502916</v>
      </c>
      <c r="C179" s="18">
        <v>291601</v>
      </c>
      <c r="D179" s="20" t="s">
        <v>296</v>
      </c>
      <c r="E179" s="20">
        <v>1</v>
      </c>
      <c r="F179" s="20" t="s">
        <v>83</v>
      </c>
      <c r="G179" s="21" t="s">
        <v>23</v>
      </c>
      <c r="H179" s="34" t="s">
        <v>24</v>
      </c>
      <c r="I179" s="35">
        <f t="shared" si="30"/>
        <v>17279</v>
      </c>
      <c r="J179" s="36">
        <f t="shared" si="31"/>
        <v>158</v>
      </c>
      <c r="K179" s="36">
        <f t="shared" si="32"/>
        <v>8633</v>
      </c>
      <c r="L179" s="36">
        <f t="shared" si="33"/>
        <v>65</v>
      </c>
      <c r="M179" s="36">
        <f t="shared" si="34"/>
        <v>7953</v>
      </c>
      <c r="N179" s="36">
        <f t="shared" si="35"/>
        <v>470</v>
      </c>
      <c r="O179" s="37">
        <f t="shared" si="28"/>
        <v>4571</v>
      </c>
      <c r="P179" s="36">
        <v>27</v>
      </c>
      <c r="Q179" s="36">
        <v>2010</v>
      </c>
      <c r="R179" s="36">
        <v>11</v>
      </c>
      <c r="S179" s="36">
        <v>2455</v>
      </c>
      <c r="T179" s="36">
        <v>68</v>
      </c>
      <c r="U179" s="37">
        <f t="shared" si="29"/>
        <v>4052</v>
      </c>
      <c r="V179" s="36">
        <v>112</v>
      </c>
      <c r="W179" s="36">
        <v>1937</v>
      </c>
      <c r="X179" s="36">
        <v>54</v>
      </c>
      <c r="Y179" s="36">
        <v>1750</v>
      </c>
      <c r="Z179" s="36">
        <v>199</v>
      </c>
      <c r="AA179" s="37">
        <f t="shared" si="36"/>
        <v>3904</v>
      </c>
      <c r="AB179" s="36">
        <v>8</v>
      </c>
      <c r="AC179" s="36">
        <v>2115</v>
      </c>
      <c r="AD179" s="36">
        <v>0</v>
      </c>
      <c r="AE179" s="36">
        <v>1692</v>
      </c>
      <c r="AF179" s="36">
        <v>89</v>
      </c>
      <c r="AG179" s="37">
        <f t="shared" si="37"/>
        <v>4752</v>
      </c>
      <c r="AH179" s="36">
        <v>11</v>
      </c>
      <c r="AI179" s="36">
        <v>2571</v>
      </c>
      <c r="AJ179" s="36">
        <v>0</v>
      </c>
      <c r="AK179" s="36">
        <v>2056</v>
      </c>
      <c r="AL179" s="36">
        <v>114</v>
      </c>
    </row>
    <row r="180" spans="1:38" ht="51" outlineLevel="2" x14ac:dyDescent="0.2">
      <c r="A180" s="17" t="s">
        <v>20</v>
      </c>
      <c r="B180" s="18">
        <v>502916</v>
      </c>
      <c r="C180" s="18">
        <v>291601</v>
      </c>
      <c r="D180" s="20" t="s">
        <v>296</v>
      </c>
      <c r="E180" s="20">
        <v>1</v>
      </c>
      <c r="F180" s="20" t="s">
        <v>83</v>
      </c>
      <c r="G180" s="21">
        <v>22</v>
      </c>
      <c r="H180" s="34" t="s">
        <v>25</v>
      </c>
      <c r="I180" s="35">
        <f t="shared" si="30"/>
        <v>7</v>
      </c>
      <c r="J180" s="36">
        <f t="shared" si="31"/>
        <v>0</v>
      </c>
      <c r="K180" s="36">
        <f t="shared" si="32"/>
        <v>4</v>
      </c>
      <c r="L180" s="36">
        <f t="shared" si="33"/>
        <v>0</v>
      </c>
      <c r="M180" s="36">
        <f t="shared" si="34"/>
        <v>3</v>
      </c>
      <c r="N180" s="36">
        <f t="shared" si="35"/>
        <v>0</v>
      </c>
      <c r="O180" s="37">
        <f t="shared" si="28"/>
        <v>7</v>
      </c>
      <c r="P180" s="36">
        <v>0</v>
      </c>
      <c r="Q180" s="36">
        <v>4</v>
      </c>
      <c r="R180" s="36">
        <v>0</v>
      </c>
      <c r="S180" s="36">
        <v>3</v>
      </c>
      <c r="T180" s="36">
        <v>0</v>
      </c>
      <c r="U180" s="37">
        <f t="shared" si="29"/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7">
        <f t="shared" si="36"/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7">
        <f t="shared" si="37"/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</row>
    <row r="181" spans="1:38" ht="51" outlineLevel="2" x14ac:dyDescent="0.2">
      <c r="A181" s="17" t="s">
        <v>20</v>
      </c>
      <c r="B181" s="18">
        <v>504002</v>
      </c>
      <c r="C181" s="18">
        <v>400201</v>
      </c>
      <c r="D181" s="20" t="s">
        <v>144</v>
      </c>
      <c r="E181" s="20">
        <v>1</v>
      </c>
      <c r="F181" s="20" t="s">
        <v>83</v>
      </c>
      <c r="G181" s="21" t="s">
        <v>23</v>
      </c>
      <c r="H181" s="34" t="s">
        <v>24</v>
      </c>
      <c r="I181" s="35">
        <f t="shared" si="30"/>
        <v>0</v>
      </c>
      <c r="J181" s="36">
        <f t="shared" si="31"/>
        <v>0</v>
      </c>
      <c r="K181" s="36">
        <f t="shared" si="32"/>
        <v>0</v>
      </c>
      <c r="L181" s="36">
        <f t="shared" si="33"/>
        <v>0</v>
      </c>
      <c r="M181" s="36">
        <f t="shared" si="34"/>
        <v>0</v>
      </c>
      <c r="N181" s="36">
        <f t="shared" si="35"/>
        <v>0</v>
      </c>
      <c r="O181" s="37">
        <f t="shared" si="28"/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7">
        <f t="shared" si="29"/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7">
        <f t="shared" si="36"/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7">
        <f t="shared" si="37"/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</row>
    <row r="182" spans="1:38" ht="51" outlineLevel="2" x14ac:dyDescent="0.2">
      <c r="A182" s="17" t="s">
        <v>20</v>
      </c>
      <c r="B182" s="18">
        <v>504002</v>
      </c>
      <c r="C182" s="18">
        <v>400201</v>
      </c>
      <c r="D182" s="20" t="s">
        <v>144</v>
      </c>
      <c r="E182" s="20">
        <v>1</v>
      </c>
      <c r="F182" s="20" t="s">
        <v>83</v>
      </c>
      <c r="G182" s="21">
        <v>22</v>
      </c>
      <c r="H182" s="34" t="s">
        <v>25</v>
      </c>
      <c r="I182" s="35">
        <f t="shared" si="30"/>
        <v>0</v>
      </c>
      <c r="J182" s="36">
        <f t="shared" si="31"/>
        <v>0</v>
      </c>
      <c r="K182" s="36">
        <f t="shared" si="32"/>
        <v>0</v>
      </c>
      <c r="L182" s="36">
        <f t="shared" si="33"/>
        <v>0</v>
      </c>
      <c r="M182" s="36">
        <f t="shared" si="34"/>
        <v>0</v>
      </c>
      <c r="N182" s="36">
        <f t="shared" si="35"/>
        <v>0</v>
      </c>
      <c r="O182" s="37">
        <f t="shared" si="28"/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7">
        <f t="shared" si="29"/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7">
        <f t="shared" si="36"/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7">
        <f t="shared" si="37"/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</row>
    <row r="183" spans="1:38" ht="51" outlineLevel="2" x14ac:dyDescent="0.2">
      <c r="A183" s="17" t="s">
        <v>20</v>
      </c>
      <c r="B183" s="18">
        <v>504006</v>
      </c>
      <c r="C183" s="18">
        <v>400601</v>
      </c>
      <c r="D183" s="20" t="s">
        <v>304</v>
      </c>
      <c r="E183" s="20">
        <v>1</v>
      </c>
      <c r="F183" s="20" t="s">
        <v>83</v>
      </c>
      <c r="G183" s="21" t="s">
        <v>23</v>
      </c>
      <c r="H183" s="34" t="s">
        <v>24</v>
      </c>
      <c r="I183" s="35">
        <f t="shared" si="30"/>
        <v>8752</v>
      </c>
      <c r="J183" s="36">
        <f t="shared" si="31"/>
        <v>102</v>
      </c>
      <c r="K183" s="36">
        <f t="shared" si="32"/>
        <v>8420</v>
      </c>
      <c r="L183" s="36">
        <f t="shared" si="33"/>
        <v>32</v>
      </c>
      <c r="M183" s="36">
        <f t="shared" si="34"/>
        <v>186</v>
      </c>
      <c r="N183" s="36">
        <f t="shared" si="35"/>
        <v>12</v>
      </c>
      <c r="O183" s="37">
        <f t="shared" si="28"/>
        <v>2400</v>
      </c>
      <c r="P183" s="36">
        <v>28</v>
      </c>
      <c r="Q183" s="36">
        <v>2300</v>
      </c>
      <c r="R183" s="36">
        <v>7</v>
      </c>
      <c r="S183" s="36">
        <v>63</v>
      </c>
      <c r="T183" s="36">
        <v>2</v>
      </c>
      <c r="U183" s="37">
        <f t="shared" si="29"/>
        <v>1997</v>
      </c>
      <c r="V183" s="36">
        <v>48</v>
      </c>
      <c r="W183" s="36">
        <v>1849</v>
      </c>
      <c r="X183" s="36">
        <v>23</v>
      </c>
      <c r="Y183" s="36">
        <v>68</v>
      </c>
      <c r="Z183" s="36">
        <v>9</v>
      </c>
      <c r="AA183" s="37">
        <f t="shared" si="36"/>
        <v>1964</v>
      </c>
      <c r="AB183" s="36">
        <v>12</v>
      </c>
      <c r="AC183" s="36">
        <v>1927</v>
      </c>
      <c r="AD183" s="36">
        <v>1</v>
      </c>
      <c r="AE183" s="36">
        <v>24</v>
      </c>
      <c r="AF183" s="36">
        <v>0</v>
      </c>
      <c r="AG183" s="37">
        <f t="shared" si="37"/>
        <v>2391</v>
      </c>
      <c r="AH183" s="36">
        <v>14</v>
      </c>
      <c r="AI183" s="36">
        <v>2344</v>
      </c>
      <c r="AJ183" s="36">
        <v>1</v>
      </c>
      <c r="AK183" s="36">
        <v>31</v>
      </c>
      <c r="AL183" s="36">
        <v>1</v>
      </c>
    </row>
    <row r="184" spans="1:38" ht="51" outlineLevel="2" x14ac:dyDescent="0.2">
      <c r="A184" s="17" t="s">
        <v>20</v>
      </c>
      <c r="B184" s="18">
        <v>504006</v>
      </c>
      <c r="C184" s="18">
        <v>400601</v>
      </c>
      <c r="D184" s="20" t="s">
        <v>304</v>
      </c>
      <c r="E184" s="20">
        <v>1</v>
      </c>
      <c r="F184" s="20" t="s">
        <v>83</v>
      </c>
      <c r="G184" s="21">
        <v>22</v>
      </c>
      <c r="H184" s="34" t="s">
        <v>25</v>
      </c>
      <c r="I184" s="35">
        <f t="shared" si="30"/>
        <v>7</v>
      </c>
      <c r="J184" s="36">
        <f t="shared" si="31"/>
        <v>0</v>
      </c>
      <c r="K184" s="36">
        <f t="shared" si="32"/>
        <v>7</v>
      </c>
      <c r="L184" s="36">
        <f t="shared" si="33"/>
        <v>0</v>
      </c>
      <c r="M184" s="36">
        <f t="shared" si="34"/>
        <v>0</v>
      </c>
      <c r="N184" s="36">
        <f t="shared" si="35"/>
        <v>0</v>
      </c>
      <c r="O184" s="37">
        <f t="shared" si="28"/>
        <v>5</v>
      </c>
      <c r="P184" s="36">
        <v>0</v>
      </c>
      <c r="Q184" s="36">
        <v>5</v>
      </c>
      <c r="R184" s="36">
        <v>0</v>
      </c>
      <c r="S184" s="36">
        <v>0</v>
      </c>
      <c r="T184" s="36">
        <v>0</v>
      </c>
      <c r="U184" s="37">
        <f t="shared" si="29"/>
        <v>2</v>
      </c>
      <c r="V184" s="36">
        <v>0</v>
      </c>
      <c r="W184" s="36">
        <v>2</v>
      </c>
      <c r="X184" s="36">
        <v>0</v>
      </c>
      <c r="Y184" s="36">
        <v>0</v>
      </c>
      <c r="Z184" s="36">
        <v>0</v>
      </c>
      <c r="AA184" s="37">
        <f t="shared" si="36"/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7">
        <f t="shared" si="37"/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</row>
    <row r="185" spans="1:38" ht="51" outlineLevel="2" x14ac:dyDescent="0.2">
      <c r="A185" s="17" t="s">
        <v>20</v>
      </c>
      <c r="B185" s="18">
        <v>504101</v>
      </c>
      <c r="C185" s="18">
        <v>410101</v>
      </c>
      <c r="D185" s="20" t="s">
        <v>53</v>
      </c>
      <c r="E185" s="20">
        <v>1</v>
      </c>
      <c r="F185" s="20" t="s">
        <v>83</v>
      </c>
      <c r="G185" s="21" t="s">
        <v>23</v>
      </c>
      <c r="H185" s="34" t="s">
        <v>24</v>
      </c>
      <c r="I185" s="35">
        <f t="shared" si="30"/>
        <v>33110</v>
      </c>
      <c r="J185" s="36">
        <f t="shared" si="31"/>
        <v>626</v>
      </c>
      <c r="K185" s="36">
        <f t="shared" si="32"/>
        <v>8866</v>
      </c>
      <c r="L185" s="36">
        <f t="shared" si="33"/>
        <v>34</v>
      </c>
      <c r="M185" s="36">
        <f t="shared" si="34"/>
        <v>23573</v>
      </c>
      <c r="N185" s="36">
        <f t="shared" si="35"/>
        <v>11</v>
      </c>
      <c r="O185" s="37">
        <f t="shared" si="28"/>
        <v>7955</v>
      </c>
      <c r="P185" s="36">
        <v>87</v>
      </c>
      <c r="Q185" s="36">
        <v>2127</v>
      </c>
      <c r="R185" s="36">
        <v>11</v>
      </c>
      <c r="S185" s="36">
        <v>5727</v>
      </c>
      <c r="T185" s="36">
        <v>3</v>
      </c>
      <c r="U185" s="37">
        <f t="shared" si="29"/>
        <v>8287</v>
      </c>
      <c r="V185" s="36">
        <v>319</v>
      </c>
      <c r="W185" s="36">
        <v>2217</v>
      </c>
      <c r="X185" s="36">
        <v>23</v>
      </c>
      <c r="Y185" s="36">
        <v>5720</v>
      </c>
      <c r="Z185" s="36">
        <v>8</v>
      </c>
      <c r="AA185" s="37">
        <f t="shared" si="36"/>
        <v>7651</v>
      </c>
      <c r="AB185" s="36">
        <v>100</v>
      </c>
      <c r="AC185" s="36">
        <v>2048</v>
      </c>
      <c r="AD185" s="36">
        <v>0</v>
      </c>
      <c r="AE185" s="36">
        <v>5503</v>
      </c>
      <c r="AF185" s="36">
        <v>0</v>
      </c>
      <c r="AG185" s="37">
        <f t="shared" si="37"/>
        <v>9217</v>
      </c>
      <c r="AH185" s="36">
        <v>120</v>
      </c>
      <c r="AI185" s="36">
        <v>2474</v>
      </c>
      <c r="AJ185" s="36">
        <v>0</v>
      </c>
      <c r="AK185" s="36">
        <v>6623</v>
      </c>
      <c r="AL185" s="36">
        <v>0</v>
      </c>
    </row>
    <row r="186" spans="1:38" ht="51" outlineLevel="2" x14ac:dyDescent="0.2">
      <c r="A186" s="17" t="s">
        <v>20</v>
      </c>
      <c r="B186" s="18">
        <v>504101</v>
      </c>
      <c r="C186" s="18">
        <v>410101</v>
      </c>
      <c r="D186" s="20" t="s">
        <v>53</v>
      </c>
      <c r="E186" s="20">
        <v>1</v>
      </c>
      <c r="F186" s="20" t="s">
        <v>83</v>
      </c>
      <c r="G186" s="21">
        <v>22</v>
      </c>
      <c r="H186" s="34" t="s">
        <v>25</v>
      </c>
      <c r="I186" s="35">
        <f t="shared" si="30"/>
        <v>1948</v>
      </c>
      <c r="J186" s="36">
        <f t="shared" si="31"/>
        <v>26</v>
      </c>
      <c r="K186" s="36">
        <f t="shared" si="32"/>
        <v>521</v>
      </c>
      <c r="L186" s="36">
        <f t="shared" si="33"/>
        <v>0</v>
      </c>
      <c r="M186" s="36">
        <f t="shared" si="34"/>
        <v>1401</v>
      </c>
      <c r="N186" s="36">
        <f t="shared" si="35"/>
        <v>0</v>
      </c>
      <c r="O186" s="37">
        <f t="shared" si="28"/>
        <v>375</v>
      </c>
      <c r="P186" s="36">
        <v>6</v>
      </c>
      <c r="Q186" s="36">
        <v>101</v>
      </c>
      <c r="R186" s="36">
        <v>0</v>
      </c>
      <c r="S186" s="36">
        <v>268</v>
      </c>
      <c r="T186" s="36">
        <v>0</v>
      </c>
      <c r="U186" s="37">
        <f t="shared" si="29"/>
        <v>517</v>
      </c>
      <c r="V186" s="36">
        <v>6</v>
      </c>
      <c r="W186" s="36">
        <v>139</v>
      </c>
      <c r="X186" s="36">
        <v>0</v>
      </c>
      <c r="Y186" s="36">
        <v>372</v>
      </c>
      <c r="Z186" s="36">
        <v>0</v>
      </c>
      <c r="AA186" s="37">
        <f t="shared" si="36"/>
        <v>476</v>
      </c>
      <c r="AB186" s="36">
        <v>6</v>
      </c>
      <c r="AC186" s="36">
        <v>126</v>
      </c>
      <c r="AD186" s="36">
        <v>0</v>
      </c>
      <c r="AE186" s="36">
        <v>344</v>
      </c>
      <c r="AF186" s="36">
        <v>0</v>
      </c>
      <c r="AG186" s="37">
        <f t="shared" si="37"/>
        <v>580</v>
      </c>
      <c r="AH186" s="36">
        <v>8</v>
      </c>
      <c r="AI186" s="36">
        <v>155</v>
      </c>
      <c r="AJ186" s="36">
        <v>0</v>
      </c>
      <c r="AK186" s="36">
        <v>417</v>
      </c>
      <c r="AL186" s="36">
        <v>0</v>
      </c>
    </row>
    <row r="187" spans="1:38" ht="76.5" outlineLevel="2" x14ac:dyDescent="0.2">
      <c r="A187" s="17" t="s">
        <v>44</v>
      </c>
      <c r="B187" s="18">
        <v>504106</v>
      </c>
      <c r="C187" s="18">
        <v>410601</v>
      </c>
      <c r="D187" s="20" t="s">
        <v>145</v>
      </c>
      <c r="E187" s="20">
        <v>1</v>
      </c>
      <c r="F187" s="20" t="s">
        <v>83</v>
      </c>
      <c r="G187" s="21" t="s">
        <v>23</v>
      </c>
      <c r="H187" s="34" t="s">
        <v>24</v>
      </c>
      <c r="I187" s="35">
        <f t="shared" si="30"/>
        <v>2006</v>
      </c>
      <c r="J187" s="36">
        <f t="shared" si="31"/>
        <v>16</v>
      </c>
      <c r="K187" s="36">
        <f t="shared" si="32"/>
        <v>437</v>
      </c>
      <c r="L187" s="36">
        <f t="shared" si="33"/>
        <v>9</v>
      </c>
      <c r="M187" s="36">
        <f t="shared" si="34"/>
        <v>1539</v>
      </c>
      <c r="N187" s="36">
        <f t="shared" si="35"/>
        <v>5</v>
      </c>
      <c r="O187" s="37">
        <f t="shared" si="28"/>
        <v>464</v>
      </c>
      <c r="P187" s="36">
        <v>0</v>
      </c>
      <c r="Q187" s="36">
        <v>92</v>
      </c>
      <c r="R187" s="36">
        <v>0</v>
      </c>
      <c r="S187" s="36">
        <v>372</v>
      </c>
      <c r="T187" s="36">
        <v>0</v>
      </c>
      <c r="U187" s="37">
        <f t="shared" si="29"/>
        <v>522</v>
      </c>
      <c r="V187" s="36">
        <v>13</v>
      </c>
      <c r="W187" s="36">
        <v>119</v>
      </c>
      <c r="X187" s="36">
        <v>6</v>
      </c>
      <c r="Y187" s="36">
        <v>382</v>
      </c>
      <c r="Z187" s="36">
        <v>2</v>
      </c>
      <c r="AA187" s="37">
        <f t="shared" si="36"/>
        <v>460</v>
      </c>
      <c r="AB187" s="36">
        <v>1</v>
      </c>
      <c r="AC187" s="36">
        <v>101</v>
      </c>
      <c r="AD187" s="36">
        <v>2</v>
      </c>
      <c r="AE187" s="36">
        <v>355</v>
      </c>
      <c r="AF187" s="36">
        <v>1</v>
      </c>
      <c r="AG187" s="37">
        <f t="shared" si="37"/>
        <v>560</v>
      </c>
      <c r="AH187" s="36">
        <v>2</v>
      </c>
      <c r="AI187" s="36">
        <v>125</v>
      </c>
      <c r="AJ187" s="36">
        <v>1</v>
      </c>
      <c r="AK187" s="36">
        <v>430</v>
      </c>
      <c r="AL187" s="36">
        <v>2</v>
      </c>
    </row>
    <row r="188" spans="1:38" ht="76.5" outlineLevel="2" x14ac:dyDescent="0.2">
      <c r="A188" s="17" t="s">
        <v>44</v>
      </c>
      <c r="B188" s="18">
        <v>504106</v>
      </c>
      <c r="C188" s="18">
        <v>410601</v>
      </c>
      <c r="D188" s="20" t="s">
        <v>145</v>
      </c>
      <c r="E188" s="20">
        <v>1</v>
      </c>
      <c r="F188" s="20" t="s">
        <v>83</v>
      </c>
      <c r="G188" s="21">
        <v>22</v>
      </c>
      <c r="H188" s="34" t="s">
        <v>25</v>
      </c>
      <c r="I188" s="35">
        <f t="shared" si="30"/>
        <v>0</v>
      </c>
      <c r="J188" s="36">
        <f t="shared" si="31"/>
        <v>0</v>
      </c>
      <c r="K188" s="36">
        <f t="shared" si="32"/>
        <v>0</v>
      </c>
      <c r="L188" s="36">
        <f t="shared" si="33"/>
        <v>0</v>
      </c>
      <c r="M188" s="36">
        <f t="shared" si="34"/>
        <v>0</v>
      </c>
      <c r="N188" s="36">
        <f t="shared" si="35"/>
        <v>0</v>
      </c>
      <c r="O188" s="37">
        <f t="shared" si="28"/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7">
        <f t="shared" si="29"/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7">
        <f t="shared" si="36"/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7">
        <f t="shared" si="37"/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</row>
    <row r="189" spans="1:38" ht="63.75" outlineLevel="2" x14ac:dyDescent="0.2">
      <c r="A189" s="17" t="s">
        <v>20</v>
      </c>
      <c r="B189" s="18">
        <v>504114</v>
      </c>
      <c r="C189" s="18">
        <v>411401</v>
      </c>
      <c r="D189" s="20" t="s">
        <v>146</v>
      </c>
      <c r="E189" s="20">
        <v>1</v>
      </c>
      <c r="F189" s="20" t="s">
        <v>83</v>
      </c>
      <c r="G189" s="21" t="s">
        <v>23</v>
      </c>
      <c r="H189" s="34" t="s">
        <v>24</v>
      </c>
      <c r="I189" s="35">
        <f t="shared" si="30"/>
        <v>321</v>
      </c>
      <c r="J189" s="36">
        <f t="shared" si="31"/>
        <v>10</v>
      </c>
      <c r="K189" s="36">
        <f t="shared" si="32"/>
        <v>105</v>
      </c>
      <c r="L189" s="36">
        <f t="shared" si="33"/>
        <v>0</v>
      </c>
      <c r="M189" s="36">
        <f t="shared" si="34"/>
        <v>204</v>
      </c>
      <c r="N189" s="36">
        <f t="shared" si="35"/>
        <v>2</v>
      </c>
      <c r="O189" s="37">
        <f t="shared" si="28"/>
        <v>76</v>
      </c>
      <c r="P189" s="36">
        <v>0</v>
      </c>
      <c r="Q189" s="36">
        <v>20</v>
      </c>
      <c r="R189" s="36">
        <v>0</v>
      </c>
      <c r="S189" s="36">
        <v>56</v>
      </c>
      <c r="T189" s="36">
        <v>0</v>
      </c>
      <c r="U189" s="37">
        <f t="shared" si="29"/>
        <v>80</v>
      </c>
      <c r="V189" s="36">
        <v>4</v>
      </c>
      <c r="W189" s="36">
        <v>23</v>
      </c>
      <c r="X189" s="36">
        <v>0</v>
      </c>
      <c r="Y189" s="36">
        <v>52</v>
      </c>
      <c r="Z189" s="36">
        <v>1</v>
      </c>
      <c r="AA189" s="37">
        <f t="shared" si="36"/>
        <v>74</v>
      </c>
      <c r="AB189" s="36">
        <v>3</v>
      </c>
      <c r="AC189" s="36">
        <v>33</v>
      </c>
      <c r="AD189" s="36">
        <v>0</v>
      </c>
      <c r="AE189" s="36">
        <v>37</v>
      </c>
      <c r="AF189" s="36">
        <v>1</v>
      </c>
      <c r="AG189" s="37">
        <f t="shared" si="37"/>
        <v>91</v>
      </c>
      <c r="AH189" s="36">
        <v>3</v>
      </c>
      <c r="AI189" s="36">
        <v>29</v>
      </c>
      <c r="AJ189" s="36">
        <v>0</v>
      </c>
      <c r="AK189" s="36">
        <v>59</v>
      </c>
      <c r="AL189" s="36">
        <v>0</v>
      </c>
    </row>
    <row r="190" spans="1:38" ht="63.75" outlineLevel="2" x14ac:dyDescent="0.2">
      <c r="A190" s="17" t="s">
        <v>20</v>
      </c>
      <c r="B190" s="18">
        <v>504114</v>
      </c>
      <c r="C190" s="18">
        <v>411401</v>
      </c>
      <c r="D190" s="20" t="s">
        <v>146</v>
      </c>
      <c r="E190" s="20">
        <v>1</v>
      </c>
      <c r="F190" s="20" t="s">
        <v>83</v>
      </c>
      <c r="G190" s="21">
        <v>22</v>
      </c>
      <c r="H190" s="34" t="s">
        <v>25</v>
      </c>
      <c r="I190" s="35">
        <f t="shared" si="30"/>
        <v>0</v>
      </c>
      <c r="J190" s="36">
        <f t="shared" si="31"/>
        <v>0</v>
      </c>
      <c r="K190" s="36">
        <f t="shared" si="32"/>
        <v>0</v>
      </c>
      <c r="L190" s="36">
        <f t="shared" si="33"/>
        <v>0</v>
      </c>
      <c r="M190" s="36">
        <f t="shared" si="34"/>
        <v>0</v>
      </c>
      <c r="N190" s="36">
        <f t="shared" si="35"/>
        <v>0</v>
      </c>
      <c r="O190" s="37">
        <f t="shared" si="28"/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7">
        <f t="shared" si="29"/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7">
        <f t="shared" si="36"/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7">
        <f t="shared" si="37"/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</row>
    <row r="191" spans="1:38" ht="38.25" outlineLevel="2" x14ac:dyDescent="0.2">
      <c r="A191" s="17" t="s">
        <v>33</v>
      </c>
      <c r="B191" s="18">
        <v>504124</v>
      </c>
      <c r="C191" s="18">
        <v>412401</v>
      </c>
      <c r="D191" s="20" t="s">
        <v>54</v>
      </c>
      <c r="E191" s="20">
        <v>1</v>
      </c>
      <c r="F191" s="20" t="s">
        <v>83</v>
      </c>
      <c r="G191" s="21" t="s">
        <v>23</v>
      </c>
      <c r="H191" s="34" t="s">
        <v>24</v>
      </c>
      <c r="I191" s="35">
        <f t="shared" si="30"/>
        <v>277</v>
      </c>
      <c r="J191" s="36">
        <f t="shared" si="31"/>
        <v>44</v>
      </c>
      <c r="K191" s="36">
        <f t="shared" si="32"/>
        <v>124</v>
      </c>
      <c r="L191" s="36">
        <f t="shared" si="33"/>
        <v>8</v>
      </c>
      <c r="M191" s="36">
        <f t="shared" si="34"/>
        <v>101</v>
      </c>
      <c r="N191" s="36">
        <f t="shared" si="35"/>
        <v>0</v>
      </c>
      <c r="O191" s="37">
        <f t="shared" si="28"/>
        <v>74</v>
      </c>
      <c r="P191" s="36">
        <v>13</v>
      </c>
      <c r="Q191" s="36">
        <v>32</v>
      </c>
      <c r="R191" s="36">
        <v>2</v>
      </c>
      <c r="S191" s="36">
        <v>27</v>
      </c>
      <c r="T191" s="36">
        <v>0</v>
      </c>
      <c r="U191" s="37">
        <f t="shared" si="29"/>
        <v>62</v>
      </c>
      <c r="V191" s="36">
        <v>7</v>
      </c>
      <c r="W191" s="36">
        <v>31</v>
      </c>
      <c r="X191" s="36">
        <v>0</v>
      </c>
      <c r="Y191" s="36">
        <v>24</v>
      </c>
      <c r="Z191" s="36">
        <v>0</v>
      </c>
      <c r="AA191" s="37">
        <f t="shared" si="36"/>
        <v>63</v>
      </c>
      <c r="AB191" s="36">
        <v>11</v>
      </c>
      <c r="AC191" s="36">
        <v>27</v>
      </c>
      <c r="AD191" s="36">
        <v>3</v>
      </c>
      <c r="AE191" s="36">
        <v>22</v>
      </c>
      <c r="AF191" s="36">
        <v>0</v>
      </c>
      <c r="AG191" s="37">
        <f t="shared" si="37"/>
        <v>78</v>
      </c>
      <c r="AH191" s="36">
        <v>13</v>
      </c>
      <c r="AI191" s="36">
        <v>34</v>
      </c>
      <c r="AJ191" s="36">
        <v>3</v>
      </c>
      <c r="AK191" s="36">
        <v>28</v>
      </c>
      <c r="AL191" s="36">
        <v>0</v>
      </c>
    </row>
    <row r="192" spans="1:38" ht="38.25" outlineLevel="2" x14ac:dyDescent="0.2">
      <c r="A192" s="17" t="s">
        <v>33</v>
      </c>
      <c r="B192" s="18">
        <v>504124</v>
      </c>
      <c r="C192" s="18">
        <v>412401</v>
      </c>
      <c r="D192" s="20" t="s">
        <v>54</v>
      </c>
      <c r="E192" s="20">
        <v>1</v>
      </c>
      <c r="F192" s="20" t="s">
        <v>83</v>
      </c>
      <c r="G192" s="21">
        <v>22</v>
      </c>
      <c r="H192" s="34" t="s">
        <v>25</v>
      </c>
      <c r="I192" s="35">
        <f t="shared" si="30"/>
        <v>0</v>
      </c>
      <c r="J192" s="36">
        <f t="shared" si="31"/>
        <v>0</v>
      </c>
      <c r="K192" s="36">
        <f t="shared" si="32"/>
        <v>0</v>
      </c>
      <c r="L192" s="36">
        <f t="shared" si="33"/>
        <v>0</v>
      </c>
      <c r="M192" s="36">
        <f t="shared" si="34"/>
        <v>0</v>
      </c>
      <c r="N192" s="36">
        <f t="shared" si="35"/>
        <v>0</v>
      </c>
      <c r="O192" s="37">
        <f t="shared" si="28"/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7">
        <f t="shared" si="29"/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7">
        <f t="shared" si="36"/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7">
        <f t="shared" si="37"/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</row>
    <row r="193" spans="1:38" ht="63.75" outlineLevel="2" x14ac:dyDescent="0.2">
      <c r="A193" s="17" t="s">
        <v>20</v>
      </c>
      <c r="B193" s="18">
        <v>504201</v>
      </c>
      <c r="C193" s="18">
        <v>420101</v>
      </c>
      <c r="D193" s="20" t="s">
        <v>147</v>
      </c>
      <c r="E193" s="20">
        <v>1</v>
      </c>
      <c r="F193" s="20" t="s">
        <v>83</v>
      </c>
      <c r="G193" s="21" t="s">
        <v>23</v>
      </c>
      <c r="H193" s="34" t="s">
        <v>24</v>
      </c>
      <c r="I193" s="35">
        <f t="shared" si="30"/>
        <v>4295</v>
      </c>
      <c r="J193" s="36">
        <f t="shared" si="31"/>
        <v>33</v>
      </c>
      <c r="K193" s="36">
        <f t="shared" si="32"/>
        <v>2242</v>
      </c>
      <c r="L193" s="36">
        <f t="shared" si="33"/>
        <v>7</v>
      </c>
      <c r="M193" s="36">
        <f t="shared" si="34"/>
        <v>2013</v>
      </c>
      <c r="N193" s="36">
        <f t="shared" si="35"/>
        <v>0</v>
      </c>
      <c r="O193" s="37">
        <f t="shared" si="28"/>
        <v>1049</v>
      </c>
      <c r="P193" s="36">
        <v>9</v>
      </c>
      <c r="Q193" s="36">
        <v>550</v>
      </c>
      <c r="R193" s="36">
        <v>0</v>
      </c>
      <c r="S193" s="36">
        <v>490</v>
      </c>
      <c r="T193" s="36">
        <v>0</v>
      </c>
      <c r="U193" s="37">
        <f t="shared" si="29"/>
        <v>1069</v>
      </c>
      <c r="V193" s="36">
        <v>9</v>
      </c>
      <c r="W193" s="36">
        <v>553</v>
      </c>
      <c r="X193" s="36">
        <v>4</v>
      </c>
      <c r="Y193" s="36">
        <v>503</v>
      </c>
      <c r="Z193" s="36">
        <v>0</v>
      </c>
      <c r="AA193" s="37">
        <f t="shared" si="36"/>
        <v>982</v>
      </c>
      <c r="AB193" s="36">
        <v>8</v>
      </c>
      <c r="AC193" s="36">
        <v>515</v>
      </c>
      <c r="AD193" s="36">
        <v>1</v>
      </c>
      <c r="AE193" s="36">
        <v>458</v>
      </c>
      <c r="AF193" s="36">
        <v>0</v>
      </c>
      <c r="AG193" s="37">
        <f t="shared" si="37"/>
        <v>1195</v>
      </c>
      <c r="AH193" s="36">
        <v>7</v>
      </c>
      <c r="AI193" s="36">
        <v>624</v>
      </c>
      <c r="AJ193" s="36">
        <v>2</v>
      </c>
      <c r="AK193" s="36">
        <v>562</v>
      </c>
      <c r="AL193" s="36">
        <v>0</v>
      </c>
    </row>
    <row r="194" spans="1:38" ht="63.75" outlineLevel="2" x14ac:dyDescent="0.2">
      <c r="A194" s="17" t="s">
        <v>20</v>
      </c>
      <c r="B194" s="18">
        <v>504201</v>
      </c>
      <c r="C194" s="18">
        <v>420101</v>
      </c>
      <c r="D194" s="20" t="s">
        <v>147</v>
      </c>
      <c r="E194" s="20">
        <v>1</v>
      </c>
      <c r="F194" s="20" t="s">
        <v>83</v>
      </c>
      <c r="G194" s="21">
        <v>22</v>
      </c>
      <c r="H194" s="34" t="s">
        <v>25</v>
      </c>
      <c r="I194" s="35">
        <f t="shared" si="30"/>
        <v>4</v>
      </c>
      <c r="J194" s="36">
        <f t="shared" si="31"/>
        <v>0</v>
      </c>
      <c r="K194" s="36">
        <f t="shared" si="32"/>
        <v>2</v>
      </c>
      <c r="L194" s="36">
        <f t="shared" si="33"/>
        <v>0</v>
      </c>
      <c r="M194" s="36">
        <f t="shared" si="34"/>
        <v>2</v>
      </c>
      <c r="N194" s="36">
        <f t="shared" si="35"/>
        <v>0</v>
      </c>
      <c r="O194" s="37">
        <f t="shared" si="28"/>
        <v>4</v>
      </c>
      <c r="P194" s="36">
        <v>0</v>
      </c>
      <c r="Q194" s="36">
        <v>2</v>
      </c>
      <c r="R194" s="36">
        <v>0</v>
      </c>
      <c r="S194" s="36">
        <v>2</v>
      </c>
      <c r="T194" s="36">
        <v>0</v>
      </c>
      <c r="U194" s="37">
        <f t="shared" si="29"/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7">
        <f t="shared" si="36"/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7">
        <f t="shared" si="37"/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</row>
    <row r="195" spans="1:38" ht="51" outlineLevel="2" x14ac:dyDescent="0.2">
      <c r="A195" s="17" t="s">
        <v>20</v>
      </c>
      <c r="B195" s="18">
        <v>504403</v>
      </c>
      <c r="C195" s="18">
        <v>440101</v>
      </c>
      <c r="D195" s="20" t="s">
        <v>148</v>
      </c>
      <c r="E195" s="20">
        <v>1</v>
      </c>
      <c r="F195" s="20" t="s">
        <v>83</v>
      </c>
      <c r="G195" s="21" t="s">
        <v>23</v>
      </c>
      <c r="H195" s="34" t="s">
        <v>24</v>
      </c>
      <c r="I195" s="35">
        <f t="shared" si="30"/>
        <v>14154</v>
      </c>
      <c r="J195" s="36">
        <f t="shared" si="31"/>
        <v>664</v>
      </c>
      <c r="K195" s="36">
        <f t="shared" si="32"/>
        <v>5748</v>
      </c>
      <c r="L195" s="36">
        <f t="shared" si="33"/>
        <v>1445</v>
      </c>
      <c r="M195" s="36">
        <f t="shared" si="34"/>
        <v>6290</v>
      </c>
      <c r="N195" s="36">
        <f t="shared" si="35"/>
        <v>7</v>
      </c>
      <c r="O195" s="37">
        <f t="shared" si="28"/>
        <v>3496</v>
      </c>
      <c r="P195" s="36">
        <v>160</v>
      </c>
      <c r="Q195" s="36">
        <v>1444</v>
      </c>
      <c r="R195" s="36">
        <v>360</v>
      </c>
      <c r="S195" s="36">
        <v>1531</v>
      </c>
      <c r="T195" s="36">
        <v>1</v>
      </c>
      <c r="U195" s="37">
        <f t="shared" si="29"/>
        <v>3642</v>
      </c>
      <c r="V195" s="36">
        <v>170</v>
      </c>
      <c r="W195" s="36">
        <v>1477</v>
      </c>
      <c r="X195" s="36">
        <v>373</v>
      </c>
      <c r="Y195" s="36">
        <v>1620</v>
      </c>
      <c r="Z195" s="36">
        <v>2</v>
      </c>
      <c r="AA195" s="37">
        <f t="shared" si="36"/>
        <v>3164</v>
      </c>
      <c r="AB195" s="36">
        <v>142</v>
      </c>
      <c r="AC195" s="36">
        <v>1273</v>
      </c>
      <c r="AD195" s="36">
        <v>322</v>
      </c>
      <c r="AE195" s="36">
        <v>1425</v>
      </c>
      <c r="AF195" s="36">
        <v>2</v>
      </c>
      <c r="AG195" s="37">
        <f t="shared" si="37"/>
        <v>3852</v>
      </c>
      <c r="AH195" s="36">
        <v>192</v>
      </c>
      <c r="AI195" s="36">
        <v>1554</v>
      </c>
      <c r="AJ195" s="36">
        <v>390</v>
      </c>
      <c r="AK195" s="36">
        <v>1714</v>
      </c>
      <c r="AL195" s="36">
        <v>2</v>
      </c>
    </row>
    <row r="196" spans="1:38" ht="51" outlineLevel="2" x14ac:dyDescent="0.2">
      <c r="A196" s="17" t="s">
        <v>20</v>
      </c>
      <c r="B196" s="18">
        <v>504403</v>
      </c>
      <c r="C196" s="18">
        <v>440101</v>
      </c>
      <c r="D196" s="20" t="s">
        <v>148</v>
      </c>
      <c r="E196" s="20">
        <v>1</v>
      </c>
      <c r="F196" s="20" t="s">
        <v>83</v>
      </c>
      <c r="G196" s="21">
        <v>22</v>
      </c>
      <c r="H196" s="34" t="s">
        <v>25</v>
      </c>
      <c r="I196" s="35">
        <f t="shared" si="30"/>
        <v>0</v>
      </c>
      <c r="J196" s="36">
        <f t="shared" si="31"/>
        <v>0</v>
      </c>
      <c r="K196" s="36">
        <f t="shared" si="32"/>
        <v>0</v>
      </c>
      <c r="L196" s="36">
        <f t="shared" si="33"/>
        <v>0</v>
      </c>
      <c r="M196" s="36">
        <f t="shared" si="34"/>
        <v>0</v>
      </c>
      <c r="N196" s="36">
        <f t="shared" si="35"/>
        <v>0</v>
      </c>
      <c r="O196" s="37">
        <f t="shared" si="28"/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7">
        <f t="shared" si="29"/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7">
        <f t="shared" si="36"/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7">
        <f t="shared" si="37"/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</row>
    <row r="197" spans="1:38" ht="51" outlineLevel="2" x14ac:dyDescent="0.2">
      <c r="A197" s="17" t="s">
        <v>20</v>
      </c>
      <c r="B197" s="18">
        <v>504404</v>
      </c>
      <c r="C197" s="18">
        <v>440103</v>
      </c>
      <c r="D197" s="20" t="s">
        <v>149</v>
      </c>
      <c r="E197" s="20">
        <v>1</v>
      </c>
      <c r="F197" s="20" t="s">
        <v>83</v>
      </c>
      <c r="G197" s="21" t="s">
        <v>23</v>
      </c>
      <c r="H197" s="34" t="s">
        <v>24</v>
      </c>
      <c r="I197" s="35">
        <f t="shared" si="30"/>
        <v>4653</v>
      </c>
      <c r="J197" s="36">
        <f t="shared" si="31"/>
        <v>284</v>
      </c>
      <c r="K197" s="36">
        <f t="shared" si="32"/>
        <v>1873</v>
      </c>
      <c r="L197" s="36">
        <f t="shared" si="33"/>
        <v>515</v>
      </c>
      <c r="M197" s="36">
        <f t="shared" si="34"/>
        <v>1974</v>
      </c>
      <c r="N197" s="36">
        <f t="shared" si="35"/>
        <v>7</v>
      </c>
      <c r="O197" s="37">
        <f t="shared" si="28"/>
        <v>1100</v>
      </c>
      <c r="P197" s="36">
        <v>65</v>
      </c>
      <c r="Q197" s="36">
        <v>444</v>
      </c>
      <c r="R197" s="36">
        <v>124</v>
      </c>
      <c r="S197" s="36">
        <v>467</v>
      </c>
      <c r="T197" s="36">
        <v>0</v>
      </c>
      <c r="U197" s="37">
        <f t="shared" si="29"/>
        <v>1230</v>
      </c>
      <c r="V197" s="36">
        <v>88</v>
      </c>
      <c r="W197" s="36">
        <v>494</v>
      </c>
      <c r="X197" s="36">
        <v>124</v>
      </c>
      <c r="Y197" s="36">
        <v>522</v>
      </c>
      <c r="Z197" s="36">
        <v>2</v>
      </c>
      <c r="AA197" s="37">
        <f t="shared" si="36"/>
        <v>1047</v>
      </c>
      <c r="AB197" s="36">
        <v>60</v>
      </c>
      <c r="AC197" s="36">
        <v>422</v>
      </c>
      <c r="AD197" s="36">
        <v>118</v>
      </c>
      <c r="AE197" s="36">
        <v>444</v>
      </c>
      <c r="AF197" s="36">
        <v>3</v>
      </c>
      <c r="AG197" s="37">
        <f t="shared" si="37"/>
        <v>1276</v>
      </c>
      <c r="AH197" s="36">
        <v>71</v>
      </c>
      <c r="AI197" s="36">
        <v>513</v>
      </c>
      <c r="AJ197" s="36">
        <v>149</v>
      </c>
      <c r="AK197" s="36">
        <v>541</v>
      </c>
      <c r="AL197" s="36">
        <v>2</v>
      </c>
    </row>
    <row r="198" spans="1:38" ht="51" outlineLevel="2" x14ac:dyDescent="0.2">
      <c r="A198" s="17" t="s">
        <v>20</v>
      </c>
      <c r="B198" s="18">
        <v>504404</v>
      </c>
      <c r="C198" s="18">
        <v>440103</v>
      </c>
      <c r="D198" s="20" t="s">
        <v>149</v>
      </c>
      <c r="E198" s="20">
        <v>1</v>
      </c>
      <c r="F198" s="20" t="s">
        <v>83</v>
      </c>
      <c r="G198" s="21">
        <v>22</v>
      </c>
      <c r="H198" s="34" t="s">
        <v>25</v>
      </c>
      <c r="I198" s="35">
        <f t="shared" si="30"/>
        <v>0</v>
      </c>
      <c r="J198" s="36">
        <f t="shared" si="31"/>
        <v>0</v>
      </c>
      <c r="K198" s="36">
        <f t="shared" si="32"/>
        <v>0</v>
      </c>
      <c r="L198" s="36">
        <f t="shared" si="33"/>
        <v>0</v>
      </c>
      <c r="M198" s="36">
        <f t="shared" si="34"/>
        <v>0</v>
      </c>
      <c r="N198" s="36">
        <f t="shared" si="35"/>
        <v>0</v>
      </c>
      <c r="O198" s="37">
        <f t="shared" si="28"/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7">
        <f t="shared" si="29"/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7">
        <f t="shared" si="36"/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7">
        <f t="shared" si="37"/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</row>
    <row r="199" spans="1:38" ht="63.75" outlineLevel="2" x14ac:dyDescent="0.2">
      <c r="A199" s="17" t="s">
        <v>20</v>
      </c>
      <c r="B199" s="18">
        <v>504408</v>
      </c>
      <c r="C199" s="18">
        <v>440501</v>
      </c>
      <c r="D199" s="20" t="s">
        <v>150</v>
      </c>
      <c r="E199" s="20">
        <v>1</v>
      </c>
      <c r="F199" s="20" t="s">
        <v>83</v>
      </c>
      <c r="G199" s="21" t="s">
        <v>23</v>
      </c>
      <c r="H199" s="34" t="s">
        <v>24</v>
      </c>
      <c r="I199" s="35">
        <f t="shared" si="30"/>
        <v>6413</v>
      </c>
      <c r="J199" s="36">
        <f t="shared" si="31"/>
        <v>301</v>
      </c>
      <c r="K199" s="36">
        <f t="shared" si="32"/>
        <v>2256</v>
      </c>
      <c r="L199" s="36">
        <f t="shared" si="33"/>
        <v>610</v>
      </c>
      <c r="M199" s="36">
        <f t="shared" si="34"/>
        <v>3228</v>
      </c>
      <c r="N199" s="36">
        <f t="shared" si="35"/>
        <v>18</v>
      </c>
      <c r="O199" s="37">
        <f t="shared" ref="O199:O262" si="38">SUM(P199:T199)</f>
        <v>1727</v>
      </c>
      <c r="P199" s="36">
        <v>119</v>
      </c>
      <c r="Q199" s="36">
        <v>574</v>
      </c>
      <c r="R199" s="36">
        <v>154</v>
      </c>
      <c r="S199" s="36">
        <v>874</v>
      </c>
      <c r="T199" s="36">
        <v>6</v>
      </c>
      <c r="U199" s="37">
        <f t="shared" ref="U199:U262" si="39">SUM(V199:Z199)</f>
        <v>1637</v>
      </c>
      <c r="V199" s="36">
        <v>112</v>
      </c>
      <c r="W199" s="36">
        <v>703</v>
      </c>
      <c r="X199" s="36">
        <v>182</v>
      </c>
      <c r="Y199" s="36">
        <v>638</v>
      </c>
      <c r="Z199" s="36">
        <v>2</v>
      </c>
      <c r="AA199" s="37">
        <f t="shared" si="36"/>
        <v>1375</v>
      </c>
      <c r="AB199" s="36">
        <v>33</v>
      </c>
      <c r="AC199" s="36">
        <v>446</v>
      </c>
      <c r="AD199" s="36">
        <v>129</v>
      </c>
      <c r="AE199" s="36">
        <v>762</v>
      </c>
      <c r="AF199" s="36">
        <v>5</v>
      </c>
      <c r="AG199" s="37">
        <f t="shared" si="37"/>
        <v>1674</v>
      </c>
      <c r="AH199" s="36">
        <v>37</v>
      </c>
      <c r="AI199" s="36">
        <v>533</v>
      </c>
      <c r="AJ199" s="36">
        <v>145</v>
      </c>
      <c r="AK199" s="36">
        <v>954</v>
      </c>
      <c r="AL199" s="36">
        <v>5</v>
      </c>
    </row>
    <row r="200" spans="1:38" ht="63.75" outlineLevel="2" x14ac:dyDescent="0.2">
      <c r="A200" s="17" t="s">
        <v>20</v>
      </c>
      <c r="B200" s="18">
        <v>504408</v>
      </c>
      <c r="C200" s="18">
        <v>440501</v>
      </c>
      <c r="D200" s="20" t="s">
        <v>150</v>
      </c>
      <c r="E200" s="20">
        <v>1</v>
      </c>
      <c r="F200" s="20" t="s">
        <v>83</v>
      </c>
      <c r="G200" s="21">
        <v>22</v>
      </c>
      <c r="H200" s="34" t="s">
        <v>25</v>
      </c>
      <c r="I200" s="35">
        <f t="shared" ref="I200:I263" si="40">SUM(J200:N200)</f>
        <v>1800</v>
      </c>
      <c r="J200" s="36">
        <f t="shared" ref="J200:J263" si="41">P200+V200+AB200+AH200</f>
        <v>53</v>
      </c>
      <c r="K200" s="36">
        <f t="shared" ref="K200:K263" si="42">Q200+W200+AC200+AI200</f>
        <v>583</v>
      </c>
      <c r="L200" s="36">
        <f t="shared" ref="L200:L263" si="43">R200+X200+AD200+AJ200</f>
        <v>147</v>
      </c>
      <c r="M200" s="36">
        <f t="shared" ref="M200:M263" si="44">S200+Y200+AE200+AK200</f>
        <v>1009</v>
      </c>
      <c r="N200" s="36">
        <f t="shared" ref="N200:N263" si="45">T200+Z200+AF200+AL200</f>
        <v>8</v>
      </c>
      <c r="O200" s="37">
        <f t="shared" si="38"/>
        <v>460</v>
      </c>
      <c r="P200" s="36">
        <v>7</v>
      </c>
      <c r="Q200" s="36">
        <v>148</v>
      </c>
      <c r="R200" s="36">
        <v>39</v>
      </c>
      <c r="S200" s="36">
        <v>264</v>
      </c>
      <c r="T200" s="36">
        <v>2</v>
      </c>
      <c r="U200" s="37">
        <f t="shared" si="39"/>
        <v>422</v>
      </c>
      <c r="V200" s="36">
        <v>24</v>
      </c>
      <c r="W200" s="36">
        <v>139</v>
      </c>
      <c r="X200" s="36">
        <v>24</v>
      </c>
      <c r="Y200" s="36">
        <v>233</v>
      </c>
      <c r="Z200" s="36">
        <v>2</v>
      </c>
      <c r="AA200" s="37">
        <f t="shared" ref="AA200:AA263" si="46">SUM(AB200:AF200)</f>
        <v>414</v>
      </c>
      <c r="AB200" s="36">
        <v>10</v>
      </c>
      <c r="AC200" s="36">
        <v>133</v>
      </c>
      <c r="AD200" s="36">
        <v>39</v>
      </c>
      <c r="AE200" s="36">
        <v>230</v>
      </c>
      <c r="AF200" s="36">
        <v>2</v>
      </c>
      <c r="AG200" s="37">
        <f t="shared" ref="AG200:AG263" si="47">SUM(AH200:AL200)</f>
        <v>504</v>
      </c>
      <c r="AH200" s="36">
        <v>12</v>
      </c>
      <c r="AI200" s="36">
        <v>163</v>
      </c>
      <c r="AJ200" s="36">
        <v>45</v>
      </c>
      <c r="AK200" s="36">
        <v>282</v>
      </c>
      <c r="AL200" s="36">
        <v>2</v>
      </c>
    </row>
    <row r="201" spans="1:38" ht="63.75" outlineLevel="2" x14ac:dyDescent="0.2">
      <c r="A201" s="17" t="s">
        <v>20</v>
      </c>
      <c r="B201" s="18">
        <v>504501</v>
      </c>
      <c r="C201" s="18">
        <v>450101</v>
      </c>
      <c r="D201" s="20" t="s">
        <v>55</v>
      </c>
      <c r="E201" s="20">
        <v>1</v>
      </c>
      <c r="F201" s="20" t="s">
        <v>83</v>
      </c>
      <c r="G201" s="21" t="s">
        <v>23</v>
      </c>
      <c r="H201" s="34" t="s">
        <v>24</v>
      </c>
      <c r="I201" s="35">
        <f t="shared" si="40"/>
        <v>15623</v>
      </c>
      <c r="J201" s="36">
        <f t="shared" si="41"/>
        <v>603</v>
      </c>
      <c r="K201" s="36">
        <f t="shared" si="42"/>
        <v>13288</v>
      </c>
      <c r="L201" s="36">
        <f t="shared" si="43"/>
        <v>34</v>
      </c>
      <c r="M201" s="36">
        <f t="shared" si="44"/>
        <v>1676</v>
      </c>
      <c r="N201" s="36">
        <f t="shared" si="45"/>
        <v>22</v>
      </c>
      <c r="O201" s="37">
        <f t="shared" si="38"/>
        <v>3643</v>
      </c>
      <c r="P201" s="36">
        <v>60</v>
      </c>
      <c r="Q201" s="36">
        <v>3265</v>
      </c>
      <c r="R201" s="36">
        <v>8</v>
      </c>
      <c r="S201" s="36">
        <v>308</v>
      </c>
      <c r="T201" s="36">
        <v>2</v>
      </c>
      <c r="U201" s="37">
        <f t="shared" si="39"/>
        <v>4431</v>
      </c>
      <c r="V201" s="36">
        <v>245</v>
      </c>
      <c r="W201" s="36">
        <v>3623</v>
      </c>
      <c r="X201" s="36">
        <v>6</v>
      </c>
      <c r="Y201" s="36">
        <v>550</v>
      </c>
      <c r="Z201" s="36">
        <v>7</v>
      </c>
      <c r="AA201" s="37">
        <f t="shared" si="46"/>
        <v>3404</v>
      </c>
      <c r="AB201" s="36">
        <v>134</v>
      </c>
      <c r="AC201" s="36">
        <v>2894</v>
      </c>
      <c r="AD201" s="36">
        <v>7</v>
      </c>
      <c r="AE201" s="36">
        <v>364</v>
      </c>
      <c r="AF201" s="36">
        <v>5</v>
      </c>
      <c r="AG201" s="37">
        <f t="shared" si="47"/>
        <v>4145</v>
      </c>
      <c r="AH201" s="36">
        <v>164</v>
      </c>
      <c r="AI201" s="36">
        <v>3506</v>
      </c>
      <c r="AJ201" s="36">
        <v>13</v>
      </c>
      <c r="AK201" s="36">
        <v>454</v>
      </c>
      <c r="AL201" s="36">
        <v>8</v>
      </c>
    </row>
    <row r="202" spans="1:38" ht="63.75" outlineLevel="2" x14ac:dyDescent="0.2">
      <c r="A202" s="17" t="s">
        <v>20</v>
      </c>
      <c r="B202" s="18">
        <v>504501</v>
      </c>
      <c r="C202" s="18">
        <v>450101</v>
      </c>
      <c r="D202" s="20" t="s">
        <v>55</v>
      </c>
      <c r="E202" s="20">
        <v>1</v>
      </c>
      <c r="F202" s="20" t="s">
        <v>83</v>
      </c>
      <c r="G202" s="21">
        <v>22</v>
      </c>
      <c r="H202" s="34" t="s">
        <v>25</v>
      </c>
      <c r="I202" s="35">
        <f t="shared" si="40"/>
        <v>1400</v>
      </c>
      <c r="J202" s="36">
        <f t="shared" si="41"/>
        <v>39</v>
      </c>
      <c r="K202" s="36">
        <f t="shared" si="42"/>
        <v>1196</v>
      </c>
      <c r="L202" s="36">
        <f t="shared" si="43"/>
        <v>7</v>
      </c>
      <c r="M202" s="36">
        <f t="shared" si="44"/>
        <v>156</v>
      </c>
      <c r="N202" s="36">
        <f t="shared" si="45"/>
        <v>2</v>
      </c>
      <c r="O202" s="37">
        <f t="shared" si="38"/>
        <v>504</v>
      </c>
      <c r="P202" s="36">
        <v>8</v>
      </c>
      <c r="Q202" s="36">
        <v>441</v>
      </c>
      <c r="R202" s="36">
        <v>3</v>
      </c>
      <c r="S202" s="36">
        <v>52</v>
      </c>
      <c r="T202" s="36">
        <v>0</v>
      </c>
      <c r="U202" s="37">
        <f t="shared" si="39"/>
        <v>294</v>
      </c>
      <c r="V202" s="36">
        <v>10</v>
      </c>
      <c r="W202" s="36">
        <v>248</v>
      </c>
      <c r="X202" s="36">
        <v>1</v>
      </c>
      <c r="Y202" s="36">
        <v>34</v>
      </c>
      <c r="Z202" s="36">
        <v>1</v>
      </c>
      <c r="AA202" s="37">
        <f t="shared" si="46"/>
        <v>266</v>
      </c>
      <c r="AB202" s="36">
        <v>10</v>
      </c>
      <c r="AC202" s="36">
        <v>224</v>
      </c>
      <c r="AD202" s="36">
        <v>1</v>
      </c>
      <c r="AE202" s="36">
        <v>31</v>
      </c>
      <c r="AF202" s="36">
        <v>0</v>
      </c>
      <c r="AG202" s="37">
        <f t="shared" si="47"/>
        <v>336</v>
      </c>
      <c r="AH202" s="36">
        <v>11</v>
      </c>
      <c r="AI202" s="36">
        <v>283</v>
      </c>
      <c r="AJ202" s="36">
        <v>2</v>
      </c>
      <c r="AK202" s="36">
        <v>39</v>
      </c>
      <c r="AL202" s="36">
        <v>1</v>
      </c>
    </row>
    <row r="203" spans="1:38" ht="51" outlineLevel="2" x14ac:dyDescent="0.2">
      <c r="A203" s="17" t="s">
        <v>20</v>
      </c>
      <c r="B203" s="38">
        <v>504502</v>
      </c>
      <c r="C203" s="18">
        <v>450102</v>
      </c>
      <c r="D203" s="20" t="s">
        <v>151</v>
      </c>
      <c r="E203" s="20">
        <v>1</v>
      </c>
      <c r="F203" s="20" t="s">
        <v>83</v>
      </c>
      <c r="G203" s="21" t="s">
        <v>23</v>
      </c>
      <c r="H203" s="34" t="s">
        <v>24</v>
      </c>
      <c r="I203" s="35">
        <f t="shared" si="40"/>
        <v>1019</v>
      </c>
      <c r="J203" s="36">
        <f t="shared" si="41"/>
        <v>49</v>
      </c>
      <c r="K203" s="36">
        <f t="shared" si="42"/>
        <v>885</v>
      </c>
      <c r="L203" s="36">
        <f t="shared" si="43"/>
        <v>2</v>
      </c>
      <c r="M203" s="36">
        <f t="shared" si="44"/>
        <v>83</v>
      </c>
      <c r="N203" s="36">
        <f t="shared" si="45"/>
        <v>0</v>
      </c>
      <c r="O203" s="37">
        <f t="shared" si="38"/>
        <v>245</v>
      </c>
      <c r="P203" s="36">
        <v>4</v>
      </c>
      <c r="Q203" s="36">
        <v>226</v>
      </c>
      <c r="R203" s="36">
        <v>0</v>
      </c>
      <c r="S203" s="36">
        <v>15</v>
      </c>
      <c r="T203" s="36">
        <v>0</v>
      </c>
      <c r="U203" s="37">
        <f t="shared" si="39"/>
        <v>255</v>
      </c>
      <c r="V203" s="36">
        <v>39</v>
      </c>
      <c r="W203" s="36">
        <v>175</v>
      </c>
      <c r="X203" s="36">
        <v>2</v>
      </c>
      <c r="Y203" s="36">
        <v>39</v>
      </c>
      <c r="Z203" s="36">
        <v>0</v>
      </c>
      <c r="AA203" s="37">
        <f t="shared" si="46"/>
        <v>234</v>
      </c>
      <c r="AB203" s="36">
        <v>3</v>
      </c>
      <c r="AC203" s="36">
        <v>216</v>
      </c>
      <c r="AD203" s="36">
        <v>0</v>
      </c>
      <c r="AE203" s="36">
        <v>15</v>
      </c>
      <c r="AF203" s="36">
        <v>0</v>
      </c>
      <c r="AG203" s="37">
        <f t="shared" si="47"/>
        <v>285</v>
      </c>
      <c r="AH203" s="36">
        <v>3</v>
      </c>
      <c r="AI203" s="36">
        <v>268</v>
      </c>
      <c r="AJ203" s="36">
        <v>0</v>
      </c>
      <c r="AK203" s="36">
        <v>14</v>
      </c>
      <c r="AL203" s="36">
        <v>0</v>
      </c>
    </row>
    <row r="204" spans="1:38" ht="51" outlineLevel="2" x14ac:dyDescent="0.2">
      <c r="A204" s="17" t="s">
        <v>20</v>
      </c>
      <c r="B204" s="38">
        <v>504502</v>
      </c>
      <c r="C204" s="18">
        <v>450102</v>
      </c>
      <c r="D204" s="20" t="s">
        <v>151</v>
      </c>
      <c r="E204" s="20">
        <v>1</v>
      </c>
      <c r="F204" s="20" t="s">
        <v>83</v>
      </c>
      <c r="G204" s="21">
        <v>22</v>
      </c>
      <c r="H204" s="34" t="s">
        <v>25</v>
      </c>
      <c r="I204" s="35">
        <f t="shared" si="40"/>
        <v>0</v>
      </c>
      <c r="J204" s="36">
        <f t="shared" si="41"/>
        <v>0</v>
      </c>
      <c r="K204" s="36">
        <f t="shared" si="42"/>
        <v>0</v>
      </c>
      <c r="L204" s="36">
        <f t="shared" si="43"/>
        <v>0</v>
      </c>
      <c r="M204" s="36">
        <f t="shared" si="44"/>
        <v>0</v>
      </c>
      <c r="N204" s="36">
        <f t="shared" si="45"/>
        <v>0</v>
      </c>
      <c r="O204" s="37">
        <f t="shared" si="38"/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7">
        <f t="shared" si="39"/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>
        <f t="shared" si="46"/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7">
        <f t="shared" si="47"/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</row>
    <row r="205" spans="1:38" ht="63.75" outlineLevel="2" x14ac:dyDescent="0.2">
      <c r="A205" s="17" t="s">
        <v>20</v>
      </c>
      <c r="B205" s="18">
        <v>504601</v>
      </c>
      <c r="C205" s="18">
        <v>460101</v>
      </c>
      <c r="D205" s="20" t="s">
        <v>152</v>
      </c>
      <c r="E205" s="20">
        <v>1</v>
      </c>
      <c r="F205" s="20" t="s">
        <v>83</v>
      </c>
      <c r="G205" s="21" t="s">
        <v>23</v>
      </c>
      <c r="H205" s="34" t="s">
        <v>24</v>
      </c>
      <c r="I205" s="35">
        <f t="shared" si="40"/>
        <v>0</v>
      </c>
      <c r="J205" s="36">
        <f t="shared" si="41"/>
        <v>0</v>
      </c>
      <c r="K205" s="36">
        <f t="shared" si="42"/>
        <v>0</v>
      </c>
      <c r="L205" s="36">
        <f t="shared" si="43"/>
        <v>0</v>
      </c>
      <c r="M205" s="36">
        <f t="shared" si="44"/>
        <v>0</v>
      </c>
      <c r="N205" s="36">
        <f t="shared" si="45"/>
        <v>0</v>
      </c>
      <c r="O205" s="37">
        <f t="shared" si="38"/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7">
        <f t="shared" si="39"/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7">
        <f t="shared" si="46"/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7">
        <f t="shared" si="47"/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</row>
    <row r="206" spans="1:38" ht="63.75" outlineLevel="2" x14ac:dyDescent="0.2">
      <c r="A206" s="17" t="s">
        <v>20</v>
      </c>
      <c r="B206" s="18">
        <v>504601</v>
      </c>
      <c r="C206" s="18">
        <v>460101</v>
      </c>
      <c r="D206" s="20" t="s">
        <v>152</v>
      </c>
      <c r="E206" s="20">
        <v>1</v>
      </c>
      <c r="F206" s="20" t="s">
        <v>83</v>
      </c>
      <c r="G206" s="21">
        <v>22</v>
      </c>
      <c r="H206" s="34" t="s">
        <v>25</v>
      </c>
      <c r="I206" s="35">
        <f t="shared" si="40"/>
        <v>0</v>
      </c>
      <c r="J206" s="36">
        <f t="shared" si="41"/>
        <v>0</v>
      </c>
      <c r="K206" s="36">
        <f t="shared" si="42"/>
        <v>0</v>
      </c>
      <c r="L206" s="36">
        <f t="shared" si="43"/>
        <v>0</v>
      </c>
      <c r="M206" s="36">
        <f t="shared" si="44"/>
        <v>0</v>
      </c>
      <c r="N206" s="36">
        <f t="shared" si="45"/>
        <v>0</v>
      </c>
      <c r="O206" s="37">
        <f t="shared" si="38"/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7">
        <f t="shared" si="39"/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7">
        <f t="shared" si="46"/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7">
        <f t="shared" si="47"/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</row>
    <row r="207" spans="1:38" ht="51" outlineLevel="2" x14ac:dyDescent="0.2">
      <c r="A207" s="59" t="s">
        <v>20</v>
      </c>
      <c r="B207" s="60">
        <v>504615</v>
      </c>
      <c r="C207" s="60">
        <v>461501</v>
      </c>
      <c r="D207" s="19" t="s">
        <v>532</v>
      </c>
      <c r="E207" s="19">
        <v>1</v>
      </c>
      <c r="F207" s="19" t="s">
        <v>83</v>
      </c>
      <c r="G207" s="52" t="s">
        <v>23</v>
      </c>
      <c r="H207" s="266" t="s">
        <v>24</v>
      </c>
      <c r="I207" s="35">
        <f t="shared" si="40"/>
        <v>18385</v>
      </c>
      <c r="J207" s="36">
        <f t="shared" si="41"/>
        <v>1323</v>
      </c>
      <c r="K207" s="36">
        <f t="shared" si="42"/>
        <v>9825</v>
      </c>
      <c r="L207" s="36">
        <f t="shared" si="43"/>
        <v>40</v>
      </c>
      <c r="M207" s="36">
        <f t="shared" si="44"/>
        <v>7130</v>
      </c>
      <c r="N207" s="36">
        <f t="shared" si="45"/>
        <v>67</v>
      </c>
      <c r="O207" s="37">
        <f t="shared" si="38"/>
        <v>4167</v>
      </c>
      <c r="P207" s="36">
        <v>29</v>
      </c>
      <c r="Q207" s="36">
        <v>2824</v>
      </c>
      <c r="R207" s="36">
        <v>2</v>
      </c>
      <c r="S207" s="36">
        <v>1312</v>
      </c>
      <c r="T207" s="36">
        <v>0</v>
      </c>
      <c r="U207" s="37">
        <f t="shared" si="39"/>
        <v>4858</v>
      </c>
      <c r="V207" s="36">
        <v>360</v>
      </c>
      <c r="W207" s="36">
        <v>2584</v>
      </c>
      <c r="X207" s="36">
        <v>5</v>
      </c>
      <c r="Y207" s="36">
        <v>1893</v>
      </c>
      <c r="Z207" s="36">
        <v>16</v>
      </c>
      <c r="AA207" s="37">
        <f t="shared" si="46"/>
        <v>4221</v>
      </c>
      <c r="AB207" s="36">
        <v>419</v>
      </c>
      <c r="AC207" s="36">
        <v>1987</v>
      </c>
      <c r="AD207" s="36">
        <v>14</v>
      </c>
      <c r="AE207" s="36">
        <v>1779</v>
      </c>
      <c r="AF207" s="36">
        <v>22</v>
      </c>
      <c r="AG207" s="37">
        <f t="shared" si="47"/>
        <v>5139</v>
      </c>
      <c r="AH207" s="36">
        <v>515</v>
      </c>
      <c r="AI207" s="36">
        <v>2430</v>
      </c>
      <c r="AJ207" s="36">
        <v>19</v>
      </c>
      <c r="AK207" s="36">
        <v>2146</v>
      </c>
      <c r="AL207" s="36">
        <v>29</v>
      </c>
    </row>
    <row r="208" spans="1:38" ht="51" outlineLevel="2" x14ac:dyDescent="0.2">
      <c r="A208" s="59" t="s">
        <v>20</v>
      </c>
      <c r="B208" s="60">
        <v>504615</v>
      </c>
      <c r="C208" s="60">
        <v>461501</v>
      </c>
      <c r="D208" s="19" t="s">
        <v>532</v>
      </c>
      <c r="E208" s="19">
        <v>1</v>
      </c>
      <c r="F208" s="19" t="s">
        <v>83</v>
      </c>
      <c r="G208" s="52">
        <v>22</v>
      </c>
      <c r="H208" s="266" t="s">
        <v>25</v>
      </c>
      <c r="I208" s="35">
        <f t="shared" si="40"/>
        <v>700</v>
      </c>
      <c r="J208" s="36">
        <f t="shared" si="41"/>
        <v>50</v>
      </c>
      <c r="K208" s="36">
        <f t="shared" si="42"/>
        <v>359</v>
      </c>
      <c r="L208" s="36">
        <f t="shared" si="43"/>
        <v>0</v>
      </c>
      <c r="M208" s="36">
        <f t="shared" si="44"/>
        <v>291</v>
      </c>
      <c r="N208" s="36">
        <f t="shared" si="45"/>
        <v>0</v>
      </c>
      <c r="O208" s="37">
        <f t="shared" si="38"/>
        <v>203</v>
      </c>
      <c r="P208" s="36">
        <v>0</v>
      </c>
      <c r="Q208" s="36">
        <v>116</v>
      </c>
      <c r="R208" s="36">
        <v>0</v>
      </c>
      <c r="S208" s="36">
        <v>87</v>
      </c>
      <c r="T208" s="36">
        <v>0</v>
      </c>
      <c r="U208" s="37">
        <f t="shared" si="39"/>
        <v>140</v>
      </c>
      <c r="V208" s="36">
        <v>15</v>
      </c>
      <c r="W208" s="36">
        <v>68</v>
      </c>
      <c r="X208" s="36">
        <v>0</v>
      </c>
      <c r="Y208" s="36">
        <v>57</v>
      </c>
      <c r="Z208" s="36">
        <v>0</v>
      </c>
      <c r="AA208" s="37">
        <f t="shared" si="46"/>
        <v>161</v>
      </c>
      <c r="AB208" s="36">
        <v>16</v>
      </c>
      <c r="AC208" s="36">
        <v>78</v>
      </c>
      <c r="AD208" s="36">
        <v>0</v>
      </c>
      <c r="AE208" s="36">
        <v>67</v>
      </c>
      <c r="AF208" s="36">
        <v>0</v>
      </c>
      <c r="AG208" s="37">
        <f t="shared" si="47"/>
        <v>196</v>
      </c>
      <c r="AH208" s="36">
        <v>19</v>
      </c>
      <c r="AI208" s="36">
        <v>97</v>
      </c>
      <c r="AJ208" s="36">
        <v>0</v>
      </c>
      <c r="AK208" s="36">
        <v>80</v>
      </c>
      <c r="AL208" s="36">
        <v>0</v>
      </c>
    </row>
    <row r="209" spans="1:38" ht="51" outlineLevel="2" x14ac:dyDescent="0.2">
      <c r="A209" s="17" t="s">
        <v>20</v>
      </c>
      <c r="B209" s="18">
        <v>504602</v>
      </c>
      <c r="C209" s="18">
        <v>460201</v>
      </c>
      <c r="D209" s="20" t="s">
        <v>153</v>
      </c>
      <c r="E209" s="20">
        <v>1</v>
      </c>
      <c r="F209" s="20" t="s">
        <v>83</v>
      </c>
      <c r="G209" s="21" t="s">
        <v>23</v>
      </c>
      <c r="H209" s="34" t="s">
        <v>24</v>
      </c>
      <c r="I209" s="35">
        <f t="shared" si="40"/>
        <v>0</v>
      </c>
      <c r="J209" s="36">
        <f t="shared" si="41"/>
        <v>0</v>
      </c>
      <c r="K209" s="36">
        <f t="shared" si="42"/>
        <v>0</v>
      </c>
      <c r="L209" s="36">
        <f t="shared" si="43"/>
        <v>0</v>
      </c>
      <c r="M209" s="36">
        <f t="shared" si="44"/>
        <v>0</v>
      </c>
      <c r="N209" s="36">
        <f t="shared" si="45"/>
        <v>0</v>
      </c>
      <c r="O209" s="37">
        <f t="shared" si="38"/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7">
        <f t="shared" si="39"/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0</v>
      </c>
      <c r="AA209" s="37">
        <f t="shared" si="46"/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7">
        <f t="shared" si="47"/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</row>
    <row r="210" spans="1:38" ht="51" outlineLevel="2" x14ac:dyDescent="0.2">
      <c r="A210" s="17" t="s">
        <v>20</v>
      </c>
      <c r="B210" s="18">
        <v>504602</v>
      </c>
      <c r="C210" s="18">
        <v>460201</v>
      </c>
      <c r="D210" s="20" t="s">
        <v>153</v>
      </c>
      <c r="E210" s="20">
        <v>1</v>
      </c>
      <c r="F210" s="20" t="s">
        <v>83</v>
      </c>
      <c r="G210" s="21">
        <v>22</v>
      </c>
      <c r="H210" s="34" t="s">
        <v>25</v>
      </c>
      <c r="I210" s="35">
        <f t="shared" si="40"/>
        <v>0</v>
      </c>
      <c r="J210" s="36">
        <f t="shared" si="41"/>
        <v>0</v>
      </c>
      <c r="K210" s="36">
        <f t="shared" si="42"/>
        <v>0</v>
      </c>
      <c r="L210" s="36">
        <f t="shared" si="43"/>
        <v>0</v>
      </c>
      <c r="M210" s="36">
        <f t="shared" si="44"/>
        <v>0</v>
      </c>
      <c r="N210" s="36">
        <f t="shared" si="45"/>
        <v>0</v>
      </c>
      <c r="O210" s="37">
        <f t="shared" si="38"/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7">
        <f t="shared" si="39"/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7">
        <f t="shared" si="46"/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0</v>
      </c>
      <c r="AG210" s="37">
        <f t="shared" si="47"/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</row>
    <row r="211" spans="1:38" ht="51" outlineLevel="2" x14ac:dyDescent="0.2">
      <c r="A211" s="17" t="s">
        <v>20</v>
      </c>
      <c r="B211" s="18">
        <v>504701</v>
      </c>
      <c r="C211" s="18">
        <v>470101</v>
      </c>
      <c r="D211" s="20" t="s">
        <v>154</v>
      </c>
      <c r="E211" s="20">
        <v>1</v>
      </c>
      <c r="F211" s="20" t="s">
        <v>83</v>
      </c>
      <c r="G211" s="21" t="s">
        <v>23</v>
      </c>
      <c r="H211" s="34" t="s">
        <v>24</v>
      </c>
      <c r="I211" s="35">
        <f t="shared" si="40"/>
        <v>8652</v>
      </c>
      <c r="J211" s="36">
        <f t="shared" si="41"/>
        <v>8145</v>
      </c>
      <c r="K211" s="36">
        <f t="shared" si="42"/>
        <v>381</v>
      </c>
      <c r="L211" s="36">
        <f t="shared" si="43"/>
        <v>1</v>
      </c>
      <c r="M211" s="36">
        <f t="shared" si="44"/>
        <v>121</v>
      </c>
      <c r="N211" s="36">
        <f t="shared" si="45"/>
        <v>4</v>
      </c>
      <c r="O211" s="37">
        <f t="shared" si="38"/>
        <v>2093</v>
      </c>
      <c r="P211" s="36">
        <v>1967</v>
      </c>
      <c r="Q211" s="36">
        <v>95</v>
      </c>
      <c r="R211" s="36">
        <v>0</v>
      </c>
      <c r="S211" s="36">
        <v>30</v>
      </c>
      <c r="T211" s="36">
        <v>1</v>
      </c>
      <c r="U211" s="37">
        <f t="shared" si="39"/>
        <v>2349</v>
      </c>
      <c r="V211" s="36">
        <v>2121</v>
      </c>
      <c r="W211" s="36">
        <v>156</v>
      </c>
      <c r="X211" s="36">
        <v>1</v>
      </c>
      <c r="Y211" s="36">
        <v>68</v>
      </c>
      <c r="Z211" s="36">
        <v>3</v>
      </c>
      <c r="AA211" s="37">
        <f t="shared" si="46"/>
        <v>1898</v>
      </c>
      <c r="AB211" s="36">
        <v>1823</v>
      </c>
      <c r="AC211" s="36">
        <v>64</v>
      </c>
      <c r="AD211" s="36">
        <v>0</v>
      </c>
      <c r="AE211" s="36">
        <v>11</v>
      </c>
      <c r="AF211" s="36">
        <v>0</v>
      </c>
      <c r="AG211" s="37">
        <f t="shared" si="47"/>
        <v>2312</v>
      </c>
      <c r="AH211" s="36">
        <v>2234</v>
      </c>
      <c r="AI211" s="36">
        <v>66</v>
      </c>
      <c r="AJ211" s="36">
        <v>0</v>
      </c>
      <c r="AK211" s="36">
        <v>12</v>
      </c>
      <c r="AL211" s="36">
        <v>0</v>
      </c>
    </row>
    <row r="212" spans="1:38" ht="51" outlineLevel="2" x14ac:dyDescent="0.2">
      <c r="A212" s="17" t="s">
        <v>20</v>
      </c>
      <c r="B212" s="18">
        <v>504701</v>
      </c>
      <c r="C212" s="18">
        <v>470101</v>
      </c>
      <c r="D212" s="20" t="s">
        <v>154</v>
      </c>
      <c r="E212" s="20">
        <v>1</v>
      </c>
      <c r="F212" s="20" t="s">
        <v>83</v>
      </c>
      <c r="G212" s="21">
        <v>22</v>
      </c>
      <c r="H212" s="34" t="s">
        <v>25</v>
      </c>
      <c r="I212" s="35">
        <f t="shared" si="40"/>
        <v>1</v>
      </c>
      <c r="J212" s="36">
        <f t="shared" si="41"/>
        <v>1</v>
      </c>
      <c r="K212" s="36">
        <f t="shared" si="42"/>
        <v>0</v>
      </c>
      <c r="L212" s="36">
        <f t="shared" si="43"/>
        <v>0</v>
      </c>
      <c r="M212" s="36">
        <f t="shared" si="44"/>
        <v>0</v>
      </c>
      <c r="N212" s="36">
        <f t="shared" si="45"/>
        <v>0</v>
      </c>
      <c r="O212" s="37">
        <f t="shared" si="38"/>
        <v>1</v>
      </c>
      <c r="P212" s="36">
        <v>1</v>
      </c>
      <c r="Q212" s="36">
        <v>0</v>
      </c>
      <c r="R212" s="36">
        <v>0</v>
      </c>
      <c r="S212" s="36">
        <v>0</v>
      </c>
      <c r="T212" s="36">
        <v>0</v>
      </c>
      <c r="U212" s="37">
        <f t="shared" si="39"/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7">
        <f t="shared" si="46"/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7">
        <f t="shared" si="47"/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</row>
    <row r="213" spans="1:38" ht="63.75" outlineLevel="2" x14ac:dyDescent="0.2">
      <c r="A213" s="17" t="s">
        <v>20</v>
      </c>
      <c r="B213" s="18">
        <v>504901</v>
      </c>
      <c r="C213" s="18">
        <v>490101</v>
      </c>
      <c r="D213" s="20" t="s">
        <v>155</v>
      </c>
      <c r="E213" s="20">
        <v>1</v>
      </c>
      <c r="F213" s="20" t="s">
        <v>83</v>
      </c>
      <c r="G213" s="21" t="s">
        <v>23</v>
      </c>
      <c r="H213" s="34" t="s">
        <v>24</v>
      </c>
      <c r="I213" s="35">
        <f t="shared" si="40"/>
        <v>10312</v>
      </c>
      <c r="J213" s="36">
        <f t="shared" si="41"/>
        <v>8942</v>
      </c>
      <c r="K213" s="36">
        <f t="shared" si="42"/>
        <v>171</v>
      </c>
      <c r="L213" s="36">
        <f t="shared" si="43"/>
        <v>5</v>
      </c>
      <c r="M213" s="36">
        <f t="shared" si="44"/>
        <v>1193</v>
      </c>
      <c r="N213" s="36">
        <f t="shared" si="45"/>
        <v>1</v>
      </c>
      <c r="O213" s="37">
        <f t="shared" si="38"/>
        <v>2463</v>
      </c>
      <c r="P213" s="36">
        <v>2056</v>
      </c>
      <c r="Q213" s="36">
        <v>33</v>
      </c>
      <c r="R213" s="36">
        <v>1</v>
      </c>
      <c r="S213" s="36">
        <v>373</v>
      </c>
      <c r="T213" s="36">
        <v>0</v>
      </c>
      <c r="U213" s="37">
        <f t="shared" si="39"/>
        <v>2817</v>
      </c>
      <c r="V213" s="36">
        <v>2280</v>
      </c>
      <c r="W213" s="36">
        <v>86</v>
      </c>
      <c r="X213" s="36">
        <v>4</v>
      </c>
      <c r="Y213" s="36">
        <v>446</v>
      </c>
      <c r="Z213" s="36">
        <v>1</v>
      </c>
      <c r="AA213" s="37">
        <f t="shared" si="46"/>
        <v>2269</v>
      </c>
      <c r="AB213" s="36">
        <v>2075</v>
      </c>
      <c r="AC213" s="36">
        <v>26</v>
      </c>
      <c r="AD213" s="36">
        <v>0</v>
      </c>
      <c r="AE213" s="36">
        <v>168</v>
      </c>
      <c r="AF213" s="36">
        <v>0</v>
      </c>
      <c r="AG213" s="37">
        <f t="shared" si="47"/>
        <v>2763</v>
      </c>
      <c r="AH213" s="36">
        <v>2531</v>
      </c>
      <c r="AI213" s="36">
        <v>26</v>
      </c>
      <c r="AJ213" s="36">
        <v>0</v>
      </c>
      <c r="AK213" s="36">
        <v>206</v>
      </c>
      <c r="AL213" s="36">
        <v>0</v>
      </c>
    </row>
    <row r="214" spans="1:38" ht="63.75" outlineLevel="2" x14ac:dyDescent="0.2">
      <c r="A214" s="17" t="s">
        <v>20</v>
      </c>
      <c r="B214" s="18">
        <v>504901</v>
      </c>
      <c r="C214" s="18">
        <v>490101</v>
      </c>
      <c r="D214" s="20" t="s">
        <v>155</v>
      </c>
      <c r="E214" s="20">
        <v>1</v>
      </c>
      <c r="F214" s="20" t="s">
        <v>83</v>
      </c>
      <c r="G214" s="21">
        <v>22</v>
      </c>
      <c r="H214" s="34" t="s">
        <v>25</v>
      </c>
      <c r="I214" s="35">
        <f t="shared" si="40"/>
        <v>5</v>
      </c>
      <c r="J214" s="36">
        <f t="shared" si="41"/>
        <v>5</v>
      </c>
      <c r="K214" s="36">
        <f t="shared" si="42"/>
        <v>0</v>
      </c>
      <c r="L214" s="36">
        <f t="shared" si="43"/>
        <v>0</v>
      </c>
      <c r="M214" s="36">
        <f t="shared" si="44"/>
        <v>0</v>
      </c>
      <c r="N214" s="36">
        <f t="shared" si="45"/>
        <v>0</v>
      </c>
      <c r="O214" s="37">
        <f t="shared" si="38"/>
        <v>5</v>
      </c>
      <c r="P214" s="36">
        <v>5</v>
      </c>
      <c r="Q214" s="36">
        <v>0</v>
      </c>
      <c r="R214" s="36">
        <v>0</v>
      </c>
      <c r="S214" s="36">
        <v>0</v>
      </c>
      <c r="T214" s="36">
        <v>0</v>
      </c>
      <c r="U214" s="37">
        <f t="shared" si="39"/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7">
        <f t="shared" si="46"/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7">
        <f t="shared" si="47"/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</row>
    <row r="215" spans="1:38" ht="51" outlineLevel="2" x14ac:dyDescent="0.2">
      <c r="A215" s="17" t="s">
        <v>20</v>
      </c>
      <c r="B215" s="18">
        <v>505001</v>
      </c>
      <c r="C215" s="18">
        <v>500101</v>
      </c>
      <c r="D215" s="20" t="s">
        <v>156</v>
      </c>
      <c r="E215" s="20">
        <v>1</v>
      </c>
      <c r="F215" s="20" t="s">
        <v>83</v>
      </c>
      <c r="G215" s="21" t="s">
        <v>23</v>
      </c>
      <c r="H215" s="34" t="s">
        <v>24</v>
      </c>
      <c r="I215" s="35">
        <f t="shared" si="40"/>
        <v>27004</v>
      </c>
      <c r="J215" s="36">
        <f t="shared" si="41"/>
        <v>9572</v>
      </c>
      <c r="K215" s="36">
        <f t="shared" si="42"/>
        <v>2939</v>
      </c>
      <c r="L215" s="36">
        <f t="shared" si="43"/>
        <v>798</v>
      </c>
      <c r="M215" s="36">
        <f t="shared" si="44"/>
        <v>13653</v>
      </c>
      <c r="N215" s="36">
        <f t="shared" si="45"/>
        <v>42</v>
      </c>
      <c r="O215" s="37">
        <f t="shared" si="38"/>
        <v>6296</v>
      </c>
      <c r="P215" s="36">
        <v>2274</v>
      </c>
      <c r="Q215" s="36">
        <v>698</v>
      </c>
      <c r="R215" s="36">
        <v>167</v>
      </c>
      <c r="S215" s="36">
        <v>3147</v>
      </c>
      <c r="T215" s="36">
        <v>10</v>
      </c>
      <c r="U215" s="37">
        <f t="shared" si="39"/>
        <v>7324</v>
      </c>
      <c r="V215" s="36">
        <v>2482</v>
      </c>
      <c r="W215" s="36">
        <v>1099</v>
      </c>
      <c r="X215" s="36">
        <v>258</v>
      </c>
      <c r="Y215" s="36">
        <v>3470</v>
      </c>
      <c r="Z215" s="36">
        <v>15</v>
      </c>
      <c r="AA215" s="37">
        <f t="shared" si="46"/>
        <v>6036</v>
      </c>
      <c r="AB215" s="36">
        <v>2113</v>
      </c>
      <c r="AC215" s="36">
        <v>550</v>
      </c>
      <c r="AD215" s="36">
        <v>187</v>
      </c>
      <c r="AE215" s="36">
        <v>3177</v>
      </c>
      <c r="AF215" s="36">
        <v>9</v>
      </c>
      <c r="AG215" s="37">
        <f t="shared" si="47"/>
        <v>7348</v>
      </c>
      <c r="AH215" s="36">
        <v>2703</v>
      </c>
      <c r="AI215" s="36">
        <v>592</v>
      </c>
      <c r="AJ215" s="36">
        <v>186</v>
      </c>
      <c r="AK215" s="36">
        <v>3859</v>
      </c>
      <c r="AL215" s="36">
        <v>8</v>
      </c>
    </row>
    <row r="216" spans="1:38" ht="51" outlineLevel="2" x14ac:dyDescent="0.2">
      <c r="A216" s="17" t="s">
        <v>20</v>
      </c>
      <c r="B216" s="18">
        <v>505001</v>
      </c>
      <c r="C216" s="18">
        <v>500101</v>
      </c>
      <c r="D216" s="20" t="s">
        <v>156</v>
      </c>
      <c r="E216" s="20">
        <v>1</v>
      </c>
      <c r="F216" s="20" t="s">
        <v>83</v>
      </c>
      <c r="G216" s="21">
        <v>22</v>
      </c>
      <c r="H216" s="34" t="s">
        <v>25</v>
      </c>
      <c r="I216" s="35">
        <f t="shared" si="40"/>
        <v>500</v>
      </c>
      <c r="J216" s="36">
        <f t="shared" si="41"/>
        <v>198</v>
      </c>
      <c r="K216" s="36">
        <f t="shared" si="42"/>
        <v>46</v>
      </c>
      <c r="L216" s="36">
        <f t="shared" si="43"/>
        <v>67</v>
      </c>
      <c r="M216" s="36">
        <f t="shared" si="44"/>
        <v>189</v>
      </c>
      <c r="N216" s="36">
        <f t="shared" si="45"/>
        <v>0</v>
      </c>
      <c r="O216" s="37">
        <f t="shared" si="38"/>
        <v>144</v>
      </c>
      <c r="P216" s="36">
        <v>58</v>
      </c>
      <c r="Q216" s="36">
        <v>13</v>
      </c>
      <c r="R216" s="36">
        <v>19</v>
      </c>
      <c r="S216" s="36">
        <v>54</v>
      </c>
      <c r="T216" s="36">
        <v>0</v>
      </c>
      <c r="U216" s="37">
        <f t="shared" si="39"/>
        <v>101</v>
      </c>
      <c r="V216" s="36">
        <v>39</v>
      </c>
      <c r="W216" s="36">
        <v>9</v>
      </c>
      <c r="X216" s="36">
        <v>14</v>
      </c>
      <c r="Y216" s="36">
        <v>39</v>
      </c>
      <c r="Z216" s="36">
        <v>0</v>
      </c>
      <c r="AA216" s="37">
        <f t="shared" si="46"/>
        <v>115</v>
      </c>
      <c r="AB216" s="36">
        <v>44</v>
      </c>
      <c r="AC216" s="36">
        <v>11</v>
      </c>
      <c r="AD216" s="36">
        <v>16</v>
      </c>
      <c r="AE216" s="36">
        <v>44</v>
      </c>
      <c r="AF216" s="36">
        <v>0</v>
      </c>
      <c r="AG216" s="37">
        <f t="shared" si="47"/>
        <v>140</v>
      </c>
      <c r="AH216" s="36">
        <v>57</v>
      </c>
      <c r="AI216" s="36">
        <v>13</v>
      </c>
      <c r="AJ216" s="36">
        <v>18</v>
      </c>
      <c r="AK216" s="36">
        <v>52</v>
      </c>
      <c r="AL216" s="36">
        <v>0</v>
      </c>
    </row>
    <row r="217" spans="1:38" ht="51" outlineLevel="2" x14ac:dyDescent="0.2">
      <c r="A217" s="17" t="s">
        <v>20</v>
      </c>
      <c r="B217" s="18">
        <v>505003</v>
      </c>
      <c r="C217" s="18">
        <v>500401</v>
      </c>
      <c r="D217" s="20" t="s">
        <v>157</v>
      </c>
      <c r="E217" s="20">
        <v>1</v>
      </c>
      <c r="F217" s="20" t="s">
        <v>83</v>
      </c>
      <c r="G217" s="21" t="s">
        <v>23</v>
      </c>
      <c r="H217" s="34" t="s">
        <v>24</v>
      </c>
      <c r="I217" s="35">
        <f t="shared" si="40"/>
        <v>0</v>
      </c>
      <c r="J217" s="36">
        <f t="shared" si="41"/>
        <v>0</v>
      </c>
      <c r="K217" s="36">
        <f t="shared" si="42"/>
        <v>0</v>
      </c>
      <c r="L217" s="36">
        <f t="shared" si="43"/>
        <v>0</v>
      </c>
      <c r="M217" s="36">
        <f t="shared" si="44"/>
        <v>0</v>
      </c>
      <c r="N217" s="36">
        <f t="shared" si="45"/>
        <v>0</v>
      </c>
      <c r="O217" s="37">
        <f t="shared" si="38"/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7">
        <f t="shared" si="39"/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7">
        <f t="shared" si="46"/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7">
        <f t="shared" si="47"/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</row>
    <row r="218" spans="1:38" ht="51" outlineLevel="2" x14ac:dyDescent="0.2">
      <c r="A218" s="17" t="s">
        <v>20</v>
      </c>
      <c r="B218" s="18">
        <v>505003</v>
      </c>
      <c r="C218" s="18">
        <v>500401</v>
      </c>
      <c r="D218" s="20" t="s">
        <v>157</v>
      </c>
      <c r="E218" s="20">
        <v>1</v>
      </c>
      <c r="F218" s="20" t="s">
        <v>83</v>
      </c>
      <c r="G218" s="21">
        <v>22</v>
      </c>
      <c r="H218" s="34" t="s">
        <v>25</v>
      </c>
      <c r="I218" s="35">
        <f t="shared" si="40"/>
        <v>0</v>
      </c>
      <c r="J218" s="36">
        <f t="shared" si="41"/>
        <v>0</v>
      </c>
      <c r="K218" s="36">
        <f t="shared" si="42"/>
        <v>0</v>
      </c>
      <c r="L218" s="36">
        <f t="shared" si="43"/>
        <v>0</v>
      </c>
      <c r="M218" s="36">
        <f t="shared" si="44"/>
        <v>0</v>
      </c>
      <c r="N218" s="36">
        <f t="shared" si="45"/>
        <v>0</v>
      </c>
      <c r="O218" s="37">
        <f t="shared" si="38"/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7">
        <f t="shared" si="39"/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7">
        <f t="shared" si="46"/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7">
        <f t="shared" si="47"/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</row>
    <row r="219" spans="1:38" ht="51" outlineLevel="2" x14ac:dyDescent="0.2">
      <c r="A219" s="17" t="s">
        <v>20</v>
      </c>
      <c r="B219" s="18">
        <v>505112</v>
      </c>
      <c r="C219" s="18">
        <v>510112</v>
      </c>
      <c r="D219" s="20" t="s">
        <v>158</v>
      </c>
      <c r="E219" s="20">
        <v>1</v>
      </c>
      <c r="F219" s="20" t="s">
        <v>83</v>
      </c>
      <c r="G219" s="21" t="s">
        <v>23</v>
      </c>
      <c r="H219" s="34" t="s">
        <v>24</v>
      </c>
      <c r="I219" s="35">
        <f t="shared" si="40"/>
        <v>12780</v>
      </c>
      <c r="J219" s="36">
        <f t="shared" si="41"/>
        <v>99</v>
      </c>
      <c r="K219" s="36">
        <f t="shared" si="42"/>
        <v>5789</v>
      </c>
      <c r="L219" s="36">
        <f t="shared" si="43"/>
        <v>109</v>
      </c>
      <c r="M219" s="36">
        <f t="shared" si="44"/>
        <v>6777</v>
      </c>
      <c r="N219" s="36">
        <f t="shared" si="45"/>
        <v>6</v>
      </c>
      <c r="O219" s="37">
        <f t="shared" si="38"/>
        <v>3065</v>
      </c>
      <c r="P219" s="36">
        <v>19</v>
      </c>
      <c r="Q219" s="36">
        <v>1432</v>
      </c>
      <c r="R219" s="36">
        <v>28</v>
      </c>
      <c r="S219" s="36">
        <v>1584</v>
      </c>
      <c r="T219" s="36">
        <v>2</v>
      </c>
      <c r="U219" s="37">
        <f t="shared" si="39"/>
        <v>3376</v>
      </c>
      <c r="V219" s="36">
        <v>29</v>
      </c>
      <c r="W219" s="36">
        <v>1528</v>
      </c>
      <c r="X219" s="36">
        <v>24</v>
      </c>
      <c r="Y219" s="36">
        <v>1793</v>
      </c>
      <c r="Z219" s="36">
        <v>2</v>
      </c>
      <c r="AA219" s="37">
        <f t="shared" si="46"/>
        <v>2859</v>
      </c>
      <c r="AB219" s="36">
        <v>28</v>
      </c>
      <c r="AC219" s="36">
        <v>1327</v>
      </c>
      <c r="AD219" s="36">
        <v>30</v>
      </c>
      <c r="AE219" s="36">
        <v>1473</v>
      </c>
      <c r="AF219" s="36">
        <v>1</v>
      </c>
      <c r="AG219" s="37">
        <f t="shared" si="47"/>
        <v>3480</v>
      </c>
      <c r="AH219" s="36">
        <v>23</v>
      </c>
      <c r="AI219" s="36">
        <v>1502</v>
      </c>
      <c r="AJ219" s="36">
        <v>27</v>
      </c>
      <c r="AK219" s="36">
        <v>1927</v>
      </c>
      <c r="AL219" s="36">
        <v>1</v>
      </c>
    </row>
    <row r="220" spans="1:38" ht="51" outlineLevel="2" x14ac:dyDescent="0.2">
      <c r="A220" s="17" t="s">
        <v>20</v>
      </c>
      <c r="B220" s="18">
        <v>505112</v>
      </c>
      <c r="C220" s="18">
        <v>510112</v>
      </c>
      <c r="D220" s="20" t="s">
        <v>158</v>
      </c>
      <c r="E220" s="20">
        <v>1</v>
      </c>
      <c r="F220" s="20" t="s">
        <v>83</v>
      </c>
      <c r="G220" s="21">
        <v>22</v>
      </c>
      <c r="H220" s="34" t="s">
        <v>25</v>
      </c>
      <c r="I220" s="35">
        <f t="shared" si="40"/>
        <v>7</v>
      </c>
      <c r="J220" s="36">
        <f t="shared" si="41"/>
        <v>0</v>
      </c>
      <c r="K220" s="36">
        <f t="shared" si="42"/>
        <v>1</v>
      </c>
      <c r="L220" s="36">
        <f t="shared" si="43"/>
        <v>0</v>
      </c>
      <c r="M220" s="36">
        <f t="shared" si="44"/>
        <v>6</v>
      </c>
      <c r="N220" s="36">
        <f t="shared" si="45"/>
        <v>0</v>
      </c>
      <c r="O220" s="37">
        <f t="shared" si="38"/>
        <v>7</v>
      </c>
      <c r="P220" s="36">
        <v>0</v>
      </c>
      <c r="Q220" s="36">
        <v>1</v>
      </c>
      <c r="R220" s="36">
        <v>0</v>
      </c>
      <c r="S220" s="36">
        <v>6</v>
      </c>
      <c r="T220" s="36">
        <v>0</v>
      </c>
      <c r="U220" s="37">
        <f t="shared" si="39"/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7">
        <f t="shared" si="46"/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7">
        <f t="shared" si="47"/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</row>
    <row r="221" spans="1:38" ht="25.5" outlineLevel="2" x14ac:dyDescent="0.2">
      <c r="A221" s="17" t="s">
        <v>44</v>
      </c>
      <c r="B221" s="18">
        <v>505105</v>
      </c>
      <c r="C221" s="18">
        <v>510501</v>
      </c>
      <c r="D221" s="20" t="s">
        <v>159</v>
      </c>
      <c r="E221" s="20">
        <v>1</v>
      </c>
      <c r="F221" s="20" t="s">
        <v>83</v>
      </c>
      <c r="G221" s="21" t="s">
        <v>23</v>
      </c>
      <c r="H221" s="34" t="s">
        <v>24</v>
      </c>
      <c r="I221" s="35">
        <f t="shared" si="40"/>
        <v>75</v>
      </c>
      <c r="J221" s="36">
        <f t="shared" si="41"/>
        <v>0</v>
      </c>
      <c r="K221" s="36">
        <f t="shared" si="42"/>
        <v>62</v>
      </c>
      <c r="L221" s="36">
        <f t="shared" si="43"/>
        <v>0</v>
      </c>
      <c r="M221" s="36">
        <f t="shared" si="44"/>
        <v>13</v>
      </c>
      <c r="N221" s="36">
        <f t="shared" si="45"/>
        <v>0</v>
      </c>
      <c r="O221" s="37">
        <f t="shared" si="38"/>
        <v>24</v>
      </c>
      <c r="P221" s="36">
        <v>0</v>
      </c>
      <c r="Q221" s="36">
        <v>17</v>
      </c>
      <c r="R221" s="36">
        <v>0</v>
      </c>
      <c r="S221" s="36">
        <v>7</v>
      </c>
      <c r="T221" s="36">
        <v>0</v>
      </c>
      <c r="U221" s="37">
        <f t="shared" si="39"/>
        <v>20</v>
      </c>
      <c r="V221" s="36">
        <v>0</v>
      </c>
      <c r="W221" s="36">
        <v>20</v>
      </c>
      <c r="X221" s="36">
        <v>0</v>
      </c>
      <c r="Y221" s="36">
        <v>0</v>
      </c>
      <c r="Z221" s="36">
        <v>0</v>
      </c>
      <c r="AA221" s="37">
        <f t="shared" si="46"/>
        <v>14</v>
      </c>
      <c r="AB221" s="36">
        <v>0</v>
      </c>
      <c r="AC221" s="36">
        <v>10</v>
      </c>
      <c r="AD221" s="36">
        <v>0</v>
      </c>
      <c r="AE221" s="36">
        <v>4</v>
      </c>
      <c r="AF221" s="36">
        <v>0</v>
      </c>
      <c r="AG221" s="37">
        <f t="shared" si="47"/>
        <v>17</v>
      </c>
      <c r="AH221" s="36">
        <v>0</v>
      </c>
      <c r="AI221" s="36">
        <v>15</v>
      </c>
      <c r="AJ221" s="36">
        <v>0</v>
      </c>
      <c r="AK221" s="36">
        <v>2</v>
      </c>
      <c r="AL221" s="36">
        <v>0</v>
      </c>
    </row>
    <row r="222" spans="1:38" ht="25.5" outlineLevel="2" x14ac:dyDescent="0.2">
      <c r="A222" s="17" t="s">
        <v>44</v>
      </c>
      <c r="B222" s="18">
        <v>505105</v>
      </c>
      <c r="C222" s="18">
        <v>510501</v>
      </c>
      <c r="D222" s="20" t="s">
        <v>159</v>
      </c>
      <c r="E222" s="20">
        <v>1</v>
      </c>
      <c r="F222" s="20" t="s">
        <v>83</v>
      </c>
      <c r="G222" s="21">
        <v>22</v>
      </c>
      <c r="H222" s="34" t="s">
        <v>25</v>
      </c>
      <c r="I222" s="35">
        <f t="shared" si="40"/>
        <v>0</v>
      </c>
      <c r="J222" s="36">
        <f t="shared" si="41"/>
        <v>0</v>
      </c>
      <c r="K222" s="36">
        <f t="shared" si="42"/>
        <v>0</v>
      </c>
      <c r="L222" s="36">
        <f t="shared" si="43"/>
        <v>0</v>
      </c>
      <c r="M222" s="36">
        <f t="shared" si="44"/>
        <v>0</v>
      </c>
      <c r="N222" s="36">
        <f t="shared" si="45"/>
        <v>0</v>
      </c>
      <c r="O222" s="37">
        <f t="shared" si="38"/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7">
        <f t="shared" si="39"/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7">
        <f t="shared" si="46"/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7">
        <f t="shared" si="47"/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</row>
    <row r="223" spans="1:38" ht="38.25" outlineLevel="2" x14ac:dyDescent="0.2">
      <c r="A223" s="17" t="s">
        <v>33</v>
      </c>
      <c r="B223" s="18">
        <v>505111</v>
      </c>
      <c r="C223" s="18">
        <v>511101</v>
      </c>
      <c r="D223" s="20" t="s">
        <v>56</v>
      </c>
      <c r="E223" s="20">
        <v>1</v>
      </c>
      <c r="F223" s="20" t="s">
        <v>83</v>
      </c>
      <c r="G223" s="21" t="s">
        <v>23</v>
      </c>
      <c r="H223" s="34" t="s">
        <v>24</v>
      </c>
      <c r="I223" s="35">
        <f t="shared" si="40"/>
        <v>306</v>
      </c>
      <c r="J223" s="36">
        <f t="shared" si="41"/>
        <v>27</v>
      </c>
      <c r="K223" s="36">
        <f t="shared" si="42"/>
        <v>131</v>
      </c>
      <c r="L223" s="36">
        <f t="shared" si="43"/>
        <v>11</v>
      </c>
      <c r="M223" s="36">
        <f t="shared" si="44"/>
        <v>137</v>
      </c>
      <c r="N223" s="36">
        <f t="shared" si="45"/>
        <v>0</v>
      </c>
      <c r="O223" s="37">
        <f t="shared" si="38"/>
        <v>72</v>
      </c>
      <c r="P223" s="36">
        <v>6</v>
      </c>
      <c r="Q223" s="36">
        <v>30</v>
      </c>
      <c r="R223" s="36">
        <v>1</v>
      </c>
      <c r="S223" s="36">
        <v>35</v>
      </c>
      <c r="T223" s="36">
        <v>0</v>
      </c>
      <c r="U223" s="37">
        <f t="shared" si="39"/>
        <v>77</v>
      </c>
      <c r="V223" s="36">
        <v>10</v>
      </c>
      <c r="W223" s="36">
        <v>29</v>
      </c>
      <c r="X223" s="36">
        <v>3</v>
      </c>
      <c r="Y223" s="36">
        <v>35</v>
      </c>
      <c r="Z223" s="36">
        <v>0</v>
      </c>
      <c r="AA223" s="37">
        <f t="shared" si="46"/>
        <v>71</v>
      </c>
      <c r="AB223" s="36">
        <v>6</v>
      </c>
      <c r="AC223" s="36">
        <v>30</v>
      </c>
      <c r="AD223" s="36">
        <v>4</v>
      </c>
      <c r="AE223" s="36">
        <v>31</v>
      </c>
      <c r="AF223" s="36">
        <v>0</v>
      </c>
      <c r="AG223" s="37">
        <f t="shared" si="47"/>
        <v>86</v>
      </c>
      <c r="AH223" s="36">
        <v>5</v>
      </c>
      <c r="AI223" s="36">
        <v>42</v>
      </c>
      <c r="AJ223" s="36">
        <v>3</v>
      </c>
      <c r="AK223" s="36">
        <v>36</v>
      </c>
      <c r="AL223" s="36">
        <v>0</v>
      </c>
    </row>
    <row r="224" spans="1:38" ht="38.25" outlineLevel="2" x14ac:dyDescent="0.2">
      <c r="A224" s="17" t="s">
        <v>33</v>
      </c>
      <c r="B224" s="18">
        <v>505111</v>
      </c>
      <c r="C224" s="18">
        <v>511101</v>
      </c>
      <c r="D224" s="20" t="s">
        <v>56</v>
      </c>
      <c r="E224" s="20">
        <v>1</v>
      </c>
      <c r="F224" s="20" t="s">
        <v>83</v>
      </c>
      <c r="G224" s="21">
        <v>22</v>
      </c>
      <c r="H224" s="34" t="s">
        <v>25</v>
      </c>
      <c r="I224" s="35">
        <f t="shared" si="40"/>
        <v>0</v>
      </c>
      <c r="J224" s="36">
        <f t="shared" si="41"/>
        <v>0</v>
      </c>
      <c r="K224" s="36">
        <f t="shared" si="42"/>
        <v>0</v>
      </c>
      <c r="L224" s="36">
        <f t="shared" si="43"/>
        <v>0</v>
      </c>
      <c r="M224" s="36">
        <f t="shared" si="44"/>
        <v>0</v>
      </c>
      <c r="N224" s="36">
        <f t="shared" si="45"/>
        <v>0</v>
      </c>
      <c r="O224" s="37">
        <f t="shared" si="38"/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7">
        <f t="shared" si="39"/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7">
        <f t="shared" si="46"/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7">
        <f t="shared" si="47"/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</row>
    <row r="225" spans="1:38" ht="51" outlineLevel="2" x14ac:dyDescent="0.2">
      <c r="A225" s="17" t="s">
        <v>20</v>
      </c>
      <c r="B225" s="18">
        <v>505201</v>
      </c>
      <c r="C225" s="18">
        <v>520101</v>
      </c>
      <c r="D225" s="20" t="s">
        <v>160</v>
      </c>
      <c r="E225" s="20">
        <v>1</v>
      </c>
      <c r="F225" s="20" t="s">
        <v>83</v>
      </c>
      <c r="G225" s="21" t="s">
        <v>23</v>
      </c>
      <c r="H225" s="34" t="s">
        <v>24</v>
      </c>
      <c r="I225" s="35">
        <f t="shared" si="40"/>
        <v>10469</v>
      </c>
      <c r="J225" s="36">
        <f t="shared" si="41"/>
        <v>144</v>
      </c>
      <c r="K225" s="36">
        <f t="shared" si="42"/>
        <v>2556</v>
      </c>
      <c r="L225" s="36">
        <f t="shared" si="43"/>
        <v>189</v>
      </c>
      <c r="M225" s="36">
        <f t="shared" si="44"/>
        <v>7578</v>
      </c>
      <c r="N225" s="36">
        <f t="shared" si="45"/>
        <v>2</v>
      </c>
      <c r="O225" s="37">
        <f t="shared" si="38"/>
        <v>2514</v>
      </c>
      <c r="P225" s="36">
        <v>25</v>
      </c>
      <c r="Q225" s="36">
        <v>602</v>
      </c>
      <c r="R225" s="36">
        <v>55</v>
      </c>
      <c r="S225" s="36">
        <v>1831</v>
      </c>
      <c r="T225" s="36">
        <v>1</v>
      </c>
      <c r="U225" s="37">
        <f t="shared" si="39"/>
        <v>2737</v>
      </c>
      <c r="V225" s="36">
        <v>45</v>
      </c>
      <c r="W225" s="36">
        <v>660</v>
      </c>
      <c r="X225" s="36">
        <v>50</v>
      </c>
      <c r="Y225" s="36">
        <v>1981</v>
      </c>
      <c r="Z225" s="36">
        <v>1</v>
      </c>
      <c r="AA225" s="37">
        <f t="shared" si="46"/>
        <v>2609</v>
      </c>
      <c r="AB225" s="36">
        <v>47</v>
      </c>
      <c r="AC225" s="36">
        <v>677</v>
      </c>
      <c r="AD225" s="36">
        <v>47</v>
      </c>
      <c r="AE225" s="36">
        <v>1838</v>
      </c>
      <c r="AF225" s="36">
        <v>0</v>
      </c>
      <c r="AG225" s="37">
        <f t="shared" si="47"/>
        <v>2609</v>
      </c>
      <c r="AH225" s="36">
        <v>27</v>
      </c>
      <c r="AI225" s="36">
        <v>617</v>
      </c>
      <c r="AJ225" s="36">
        <v>37</v>
      </c>
      <c r="AK225" s="36">
        <v>1928</v>
      </c>
      <c r="AL225" s="36">
        <v>0</v>
      </c>
    </row>
    <row r="226" spans="1:38" ht="51" outlineLevel="2" x14ac:dyDescent="0.2">
      <c r="A226" s="17" t="s">
        <v>20</v>
      </c>
      <c r="B226" s="18">
        <v>505201</v>
      </c>
      <c r="C226" s="18">
        <v>520101</v>
      </c>
      <c r="D226" s="20" t="s">
        <v>160</v>
      </c>
      <c r="E226" s="20">
        <v>1</v>
      </c>
      <c r="F226" s="20" t="s">
        <v>83</v>
      </c>
      <c r="G226" s="21">
        <v>22</v>
      </c>
      <c r="H226" s="34" t="s">
        <v>25</v>
      </c>
      <c r="I226" s="35">
        <f t="shared" si="40"/>
        <v>700</v>
      </c>
      <c r="J226" s="36">
        <f t="shared" si="41"/>
        <v>9</v>
      </c>
      <c r="K226" s="36">
        <f t="shared" si="42"/>
        <v>175</v>
      </c>
      <c r="L226" s="36">
        <f t="shared" si="43"/>
        <v>8</v>
      </c>
      <c r="M226" s="36">
        <f t="shared" si="44"/>
        <v>508</v>
      </c>
      <c r="N226" s="36">
        <f t="shared" si="45"/>
        <v>0</v>
      </c>
      <c r="O226" s="37">
        <f t="shared" si="38"/>
        <v>190</v>
      </c>
      <c r="P226" s="36">
        <v>2</v>
      </c>
      <c r="Q226" s="36">
        <v>46</v>
      </c>
      <c r="R226" s="36">
        <v>2</v>
      </c>
      <c r="S226" s="36">
        <v>140</v>
      </c>
      <c r="T226" s="36">
        <v>0</v>
      </c>
      <c r="U226" s="37">
        <f t="shared" si="39"/>
        <v>153</v>
      </c>
      <c r="V226" s="36">
        <v>2</v>
      </c>
      <c r="W226" s="36">
        <v>40</v>
      </c>
      <c r="X226" s="36">
        <v>2</v>
      </c>
      <c r="Y226" s="36">
        <v>109</v>
      </c>
      <c r="Z226" s="36">
        <v>0</v>
      </c>
      <c r="AA226" s="37">
        <f t="shared" si="46"/>
        <v>161</v>
      </c>
      <c r="AB226" s="36">
        <v>2</v>
      </c>
      <c r="AC226" s="36">
        <v>40</v>
      </c>
      <c r="AD226" s="36">
        <v>2</v>
      </c>
      <c r="AE226" s="36">
        <v>117</v>
      </c>
      <c r="AF226" s="36">
        <v>0</v>
      </c>
      <c r="AG226" s="37">
        <f t="shared" si="47"/>
        <v>196</v>
      </c>
      <c r="AH226" s="36">
        <v>3</v>
      </c>
      <c r="AI226" s="36">
        <v>49</v>
      </c>
      <c r="AJ226" s="36">
        <v>2</v>
      </c>
      <c r="AK226" s="36">
        <v>142</v>
      </c>
      <c r="AL226" s="36">
        <v>0</v>
      </c>
    </row>
    <row r="227" spans="1:38" ht="51" outlineLevel="2" x14ac:dyDescent="0.2">
      <c r="A227" s="17" t="s">
        <v>20</v>
      </c>
      <c r="B227" s="18">
        <v>506601</v>
      </c>
      <c r="C227" s="18">
        <v>520201</v>
      </c>
      <c r="D227" s="20" t="s">
        <v>161</v>
      </c>
      <c r="E227" s="20">
        <v>1</v>
      </c>
      <c r="F227" s="20" t="s">
        <v>83</v>
      </c>
      <c r="G227" s="21" t="s">
        <v>23</v>
      </c>
      <c r="H227" s="34" t="s">
        <v>24</v>
      </c>
      <c r="I227" s="35">
        <f t="shared" si="40"/>
        <v>4054</v>
      </c>
      <c r="J227" s="36">
        <f t="shared" si="41"/>
        <v>19</v>
      </c>
      <c r="K227" s="36">
        <f t="shared" si="42"/>
        <v>326</v>
      </c>
      <c r="L227" s="36">
        <f t="shared" si="43"/>
        <v>25</v>
      </c>
      <c r="M227" s="36">
        <f t="shared" si="44"/>
        <v>3681</v>
      </c>
      <c r="N227" s="36">
        <f t="shared" si="45"/>
        <v>3</v>
      </c>
      <c r="O227" s="37">
        <f t="shared" si="38"/>
        <v>945</v>
      </c>
      <c r="P227" s="36">
        <v>1</v>
      </c>
      <c r="Q227" s="36">
        <v>53</v>
      </c>
      <c r="R227" s="36">
        <v>2</v>
      </c>
      <c r="S227" s="36">
        <v>889</v>
      </c>
      <c r="T227" s="36">
        <v>0</v>
      </c>
      <c r="U227" s="37">
        <f t="shared" si="39"/>
        <v>1076</v>
      </c>
      <c r="V227" s="36">
        <v>6</v>
      </c>
      <c r="W227" s="36">
        <v>94</v>
      </c>
      <c r="X227" s="36">
        <v>8</v>
      </c>
      <c r="Y227" s="36">
        <v>967</v>
      </c>
      <c r="Z227" s="36">
        <v>1</v>
      </c>
      <c r="AA227" s="37">
        <f t="shared" si="46"/>
        <v>917</v>
      </c>
      <c r="AB227" s="36">
        <v>6</v>
      </c>
      <c r="AC227" s="36">
        <v>87</v>
      </c>
      <c r="AD227" s="36">
        <v>7</v>
      </c>
      <c r="AE227" s="36">
        <v>816</v>
      </c>
      <c r="AF227" s="36">
        <v>1</v>
      </c>
      <c r="AG227" s="37">
        <f t="shared" si="47"/>
        <v>1116</v>
      </c>
      <c r="AH227" s="36">
        <v>6</v>
      </c>
      <c r="AI227" s="36">
        <v>92</v>
      </c>
      <c r="AJ227" s="36">
        <v>8</v>
      </c>
      <c r="AK227" s="36">
        <v>1009</v>
      </c>
      <c r="AL227" s="36">
        <v>1</v>
      </c>
    </row>
    <row r="228" spans="1:38" ht="51" outlineLevel="2" x14ac:dyDescent="0.2">
      <c r="A228" s="17" t="s">
        <v>20</v>
      </c>
      <c r="B228" s="18">
        <v>506601</v>
      </c>
      <c r="C228" s="18">
        <v>520201</v>
      </c>
      <c r="D228" s="20" t="s">
        <v>161</v>
      </c>
      <c r="E228" s="20">
        <v>1</v>
      </c>
      <c r="F228" s="20" t="s">
        <v>83</v>
      </c>
      <c r="G228" s="21">
        <v>22</v>
      </c>
      <c r="H228" s="34" t="s">
        <v>25</v>
      </c>
      <c r="I228" s="35">
        <f t="shared" si="40"/>
        <v>0</v>
      </c>
      <c r="J228" s="36">
        <f t="shared" si="41"/>
        <v>0</v>
      </c>
      <c r="K228" s="36">
        <f t="shared" si="42"/>
        <v>0</v>
      </c>
      <c r="L228" s="36">
        <f t="shared" si="43"/>
        <v>0</v>
      </c>
      <c r="M228" s="36">
        <f t="shared" si="44"/>
        <v>0</v>
      </c>
      <c r="N228" s="36">
        <f t="shared" si="45"/>
        <v>0</v>
      </c>
      <c r="O228" s="37">
        <f t="shared" si="38"/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7">
        <f t="shared" si="39"/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7">
        <f t="shared" si="46"/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7">
        <f t="shared" si="47"/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</row>
    <row r="229" spans="1:38" ht="51" outlineLevel="2" x14ac:dyDescent="0.2">
      <c r="A229" s="17" t="s">
        <v>20</v>
      </c>
      <c r="B229" s="18">
        <v>505301</v>
      </c>
      <c r="C229" s="18">
        <v>530101</v>
      </c>
      <c r="D229" s="20" t="s">
        <v>162</v>
      </c>
      <c r="E229" s="20">
        <v>1</v>
      </c>
      <c r="F229" s="20" t="s">
        <v>83</v>
      </c>
      <c r="G229" s="21" t="s">
        <v>23</v>
      </c>
      <c r="H229" s="34" t="s">
        <v>24</v>
      </c>
      <c r="I229" s="35">
        <f t="shared" si="40"/>
        <v>2895</v>
      </c>
      <c r="J229" s="36">
        <f t="shared" si="41"/>
        <v>26</v>
      </c>
      <c r="K229" s="36">
        <f t="shared" si="42"/>
        <v>2786</v>
      </c>
      <c r="L229" s="36">
        <f t="shared" si="43"/>
        <v>8</v>
      </c>
      <c r="M229" s="36">
        <f t="shared" si="44"/>
        <v>75</v>
      </c>
      <c r="N229" s="36">
        <f t="shared" si="45"/>
        <v>0</v>
      </c>
      <c r="O229" s="37">
        <f t="shared" si="38"/>
        <v>680</v>
      </c>
      <c r="P229" s="36">
        <v>4</v>
      </c>
      <c r="Q229" s="36">
        <v>654</v>
      </c>
      <c r="R229" s="36">
        <v>1</v>
      </c>
      <c r="S229" s="36">
        <v>21</v>
      </c>
      <c r="T229" s="36">
        <v>0</v>
      </c>
      <c r="U229" s="37">
        <f t="shared" si="39"/>
        <v>763</v>
      </c>
      <c r="V229" s="36">
        <v>7</v>
      </c>
      <c r="W229" s="36">
        <v>735</v>
      </c>
      <c r="X229" s="36">
        <v>4</v>
      </c>
      <c r="Y229" s="36">
        <v>17</v>
      </c>
      <c r="Z229" s="36">
        <v>0</v>
      </c>
      <c r="AA229" s="37">
        <f t="shared" si="46"/>
        <v>655</v>
      </c>
      <c r="AB229" s="36">
        <v>6</v>
      </c>
      <c r="AC229" s="36">
        <v>629</v>
      </c>
      <c r="AD229" s="36">
        <v>2</v>
      </c>
      <c r="AE229" s="36">
        <v>18</v>
      </c>
      <c r="AF229" s="36">
        <v>0</v>
      </c>
      <c r="AG229" s="37">
        <f t="shared" si="47"/>
        <v>797</v>
      </c>
      <c r="AH229" s="36">
        <v>9</v>
      </c>
      <c r="AI229" s="36">
        <v>768</v>
      </c>
      <c r="AJ229" s="36">
        <v>1</v>
      </c>
      <c r="AK229" s="36">
        <v>19</v>
      </c>
      <c r="AL229" s="36">
        <v>0</v>
      </c>
    </row>
    <row r="230" spans="1:38" ht="51" outlineLevel="2" x14ac:dyDescent="0.2">
      <c r="A230" s="17" t="s">
        <v>20</v>
      </c>
      <c r="B230" s="18">
        <v>505301</v>
      </c>
      <c r="C230" s="18">
        <v>530101</v>
      </c>
      <c r="D230" s="20" t="s">
        <v>162</v>
      </c>
      <c r="E230" s="20">
        <v>1</v>
      </c>
      <c r="F230" s="20" t="s">
        <v>83</v>
      </c>
      <c r="G230" s="21">
        <v>22</v>
      </c>
      <c r="H230" s="34" t="s">
        <v>25</v>
      </c>
      <c r="I230" s="35">
        <f t="shared" si="40"/>
        <v>0</v>
      </c>
      <c r="J230" s="36">
        <f t="shared" si="41"/>
        <v>0</v>
      </c>
      <c r="K230" s="36">
        <f t="shared" si="42"/>
        <v>0</v>
      </c>
      <c r="L230" s="36">
        <f t="shared" si="43"/>
        <v>0</v>
      </c>
      <c r="M230" s="36">
        <f t="shared" si="44"/>
        <v>0</v>
      </c>
      <c r="N230" s="36">
        <f t="shared" si="45"/>
        <v>0</v>
      </c>
      <c r="O230" s="37">
        <f t="shared" si="38"/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7">
        <f t="shared" si="39"/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7">
        <f t="shared" si="46"/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7">
        <f t="shared" si="47"/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</row>
    <row r="231" spans="1:38" ht="51" outlineLevel="2" x14ac:dyDescent="0.2">
      <c r="A231" s="17" t="s">
        <v>20</v>
      </c>
      <c r="B231" s="18">
        <v>505403</v>
      </c>
      <c r="C231" s="18">
        <v>540301</v>
      </c>
      <c r="D231" s="20" t="s">
        <v>163</v>
      </c>
      <c r="E231" s="20">
        <v>1</v>
      </c>
      <c r="F231" s="20" t="s">
        <v>83</v>
      </c>
      <c r="G231" s="21" t="s">
        <v>23</v>
      </c>
      <c r="H231" s="34" t="s">
        <v>24</v>
      </c>
      <c r="I231" s="35">
        <f t="shared" si="40"/>
        <v>0</v>
      </c>
      <c r="J231" s="36">
        <f t="shared" si="41"/>
        <v>0</v>
      </c>
      <c r="K231" s="36">
        <f t="shared" si="42"/>
        <v>0</v>
      </c>
      <c r="L231" s="36">
        <f t="shared" si="43"/>
        <v>0</v>
      </c>
      <c r="M231" s="36">
        <f t="shared" si="44"/>
        <v>0</v>
      </c>
      <c r="N231" s="36">
        <f t="shared" si="45"/>
        <v>0</v>
      </c>
      <c r="O231" s="37">
        <f t="shared" si="38"/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7">
        <f t="shared" si="39"/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7">
        <f t="shared" si="46"/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7">
        <f t="shared" si="47"/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</row>
    <row r="232" spans="1:38" ht="51" outlineLevel="2" x14ac:dyDescent="0.2">
      <c r="A232" s="17" t="s">
        <v>20</v>
      </c>
      <c r="B232" s="18">
        <v>505403</v>
      </c>
      <c r="C232" s="18">
        <v>540301</v>
      </c>
      <c r="D232" s="20" t="s">
        <v>163</v>
      </c>
      <c r="E232" s="20">
        <v>1</v>
      </c>
      <c r="F232" s="20" t="s">
        <v>83</v>
      </c>
      <c r="G232" s="21">
        <v>22</v>
      </c>
      <c r="H232" s="34" t="s">
        <v>25</v>
      </c>
      <c r="I232" s="35">
        <f t="shared" si="40"/>
        <v>0</v>
      </c>
      <c r="J232" s="36">
        <f t="shared" si="41"/>
        <v>0</v>
      </c>
      <c r="K232" s="36">
        <f t="shared" si="42"/>
        <v>0</v>
      </c>
      <c r="L232" s="36">
        <f t="shared" si="43"/>
        <v>0</v>
      </c>
      <c r="M232" s="36">
        <f t="shared" si="44"/>
        <v>0</v>
      </c>
      <c r="N232" s="36">
        <f t="shared" si="45"/>
        <v>0</v>
      </c>
      <c r="O232" s="37">
        <f t="shared" si="38"/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7">
        <f t="shared" si="39"/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7">
        <f t="shared" si="46"/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7">
        <f t="shared" si="47"/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</row>
    <row r="233" spans="1:38" ht="51" outlineLevel="2" x14ac:dyDescent="0.2">
      <c r="A233" s="17" t="s">
        <v>20</v>
      </c>
      <c r="B233" s="18">
        <v>505408</v>
      </c>
      <c r="C233" s="18">
        <v>540901</v>
      </c>
      <c r="D233" s="20" t="s">
        <v>164</v>
      </c>
      <c r="E233" s="20">
        <v>1</v>
      </c>
      <c r="F233" s="20" t="s">
        <v>83</v>
      </c>
      <c r="G233" s="21" t="s">
        <v>23</v>
      </c>
      <c r="H233" s="34" t="s">
        <v>24</v>
      </c>
      <c r="I233" s="35">
        <f t="shared" si="40"/>
        <v>359</v>
      </c>
      <c r="J233" s="36">
        <f t="shared" si="41"/>
        <v>32</v>
      </c>
      <c r="K233" s="36">
        <f t="shared" si="42"/>
        <v>4</v>
      </c>
      <c r="L233" s="36">
        <f t="shared" si="43"/>
        <v>0</v>
      </c>
      <c r="M233" s="36">
        <f t="shared" si="44"/>
        <v>322</v>
      </c>
      <c r="N233" s="36">
        <f t="shared" si="45"/>
        <v>1</v>
      </c>
      <c r="O233" s="37">
        <f t="shared" si="38"/>
        <v>88</v>
      </c>
      <c r="P233" s="36">
        <v>5</v>
      </c>
      <c r="Q233" s="36">
        <v>1</v>
      </c>
      <c r="R233" s="36">
        <v>0</v>
      </c>
      <c r="S233" s="36">
        <v>81</v>
      </c>
      <c r="T233" s="36">
        <v>1</v>
      </c>
      <c r="U233" s="37">
        <f t="shared" si="39"/>
        <v>92</v>
      </c>
      <c r="V233" s="36">
        <v>9</v>
      </c>
      <c r="W233" s="36">
        <v>1</v>
      </c>
      <c r="X233" s="36">
        <v>0</v>
      </c>
      <c r="Y233" s="36">
        <v>82</v>
      </c>
      <c r="Z233" s="36">
        <v>0</v>
      </c>
      <c r="AA233" s="37">
        <f t="shared" si="46"/>
        <v>81</v>
      </c>
      <c r="AB233" s="36">
        <v>9</v>
      </c>
      <c r="AC233" s="36">
        <v>1</v>
      </c>
      <c r="AD233" s="36">
        <v>0</v>
      </c>
      <c r="AE233" s="36">
        <v>71</v>
      </c>
      <c r="AF233" s="36">
        <v>0</v>
      </c>
      <c r="AG233" s="37">
        <f t="shared" si="47"/>
        <v>98</v>
      </c>
      <c r="AH233" s="36">
        <v>9</v>
      </c>
      <c r="AI233" s="36">
        <v>1</v>
      </c>
      <c r="AJ233" s="36">
        <v>0</v>
      </c>
      <c r="AK233" s="36">
        <v>88</v>
      </c>
      <c r="AL233" s="36">
        <v>0</v>
      </c>
    </row>
    <row r="234" spans="1:38" ht="51" outlineLevel="2" x14ac:dyDescent="0.2">
      <c r="A234" s="17" t="s">
        <v>20</v>
      </c>
      <c r="B234" s="18">
        <v>505408</v>
      </c>
      <c r="C234" s="18">
        <v>540901</v>
      </c>
      <c r="D234" s="20" t="s">
        <v>164</v>
      </c>
      <c r="E234" s="20">
        <v>1</v>
      </c>
      <c r="F234" s="20" t="s">
        <v>83</v>
      </c>
      <c r="G234" s="21">
        <v>22</v>
      </c>
      <c r="H234" s="34" t="s">
        <v>25</v>
      </c>
      <c r="I234" s="35">
        <f t="shared" si="40"/>
        <v>0</v>
      </c>
      <c r="J234" s="36">
        <f t="shared" si="41"/>
        <v>0</v>
      </c>
      <c r="K234" s="36">
        <f t="shared" si="42"/>
        <v>0</v>
      </c>
      <c r="L234" s="36">
        <f t="shared" si="43"/>
        <v>0</v>
      </c>
      <c r="M234" s="36">
        <f t="shared" si="44"/>
        <v>0</v>
      </c>
      <c r="N234" s="36">
        <f t="shared" si="45"/>
        <v>0</v>
      </c>
      <c r="O234" s="37">
        <f t="shared" si="38"/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7">
        <f t="shared" si="39"/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7">
        <f t="shared" si="46"/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7">
        <f t="shared" si="47"/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</row>
    <row r="235" spans="1:38" ht="51" outlineLevel="2" x14ac:dyDescent="0.2">
      <c r="A235" s="17" t="s">
        <v>20</v>
      </c>
      <c r="B235" s="18">
        <v>505426</v>
      </c>
      <c r="C235" s="18">
        <v>542601</v>
      </c>
      <c r="D235" s="20" t="s">
        <v>57</v>
      </c>
      <c r="E235" s="20">
        <v>1</v>
      </c>
      <c r="F235" s="20" t="s">
        <v>83</v>
      </c>
      <c r="G235" s="21" t="s">
        <v>23</v>
      </c>
      <c r="H235" s="34" t="s">
        <v>24</v>
      </c>
      <c r="I235" s="35">
        <f t="shared" si="40"/>
        <v>9758</v>
      </c>
      <c r="J235" s="36">
        <f t="shared" si="41"/>
        <v>2279</v>
      </c>
      <c r="K235" s="36">
        <f t="shared" si="42"/>
        <v>930</v>
      </c>
      <c r="L235" s="36">
        <f t="shared" si="43"/>
        <v>22</v>
      </c>
      <c r="M235" s="36">
        <f t="shared" si="44"/>
        <v>6500</v>
      </c>
      <c r="N235" s="36">
        <f t="shared" si="45"/>
        <v>27</v>
      </c>
      <c r="O235" s="37">
        <f t="shared" si="38"/>
        <v>2220</v>
      </c>
      <c r="P235" s="36">
        <v>524</v>
      </c>
      <c r="Q235" s="36">
        <v>224</v>
      </c>
      <c r="R235" s="36">
        <v>6</v>
      </c>
      <c r="S235" s="36">
        <v>1458</v>
      </c>
      <c r="T235" s="36">
        <v>8</v>
      </c>
      <c r="U235" s="37">
        <f t="shared" si="39"/>
        <v>2893</v>
      </c>
      <c r="V235" s="36">
        <v>689</v>
      </c>
      <c r="W235" s="36">
        <v>268</v>
      </c>
      <c r="X235" s="36">
        <v>6</v>
      </c>
      <c r="Y235" s="36">
        <v>1925</v>
      </c>
      <c r="Z235" s="36">
        <v>5</v>
      </c>
      <c r="AA235" s="37">
        <f t="shared" si="46"/>
        <v>2095</v>
      </c>
      <c r="AB235" s="36">
        <v>480</v>
      </c>
      <c r="AC235" s="36">
        <v>199</v>
      </c>
      <c r="AD235" s="36">
        <v>4</v>
      </c>
      <c r="AE235" s="36">
        <v>1406</v>
      </c>
      <c r="AF235" s="36">
        <v>6</v>
      </c>
      <c r="AG235" s="37">
        <f t="shared" si="47"/>
        <v>2550</v>
      </c>
      <c r="AH235" s="36">
        <v>586</v>
      </c>
      <c r="AI235" s="36">
        <v>239</v>
      </c>
      <c r="AJ235" s="36">
        <v>6</v>
      </c>
      <c r="AK235" s="36">
        <v>1711</v>
      </c>
      <c r="AL235" s="36">
        <v>8</v>
      </c>
    </row>
    <row r="236" spans="1:38" ht="51" outlineLevel="2" x14ac:dyDescent="0.2">
      <c r="A236" s="17" t="s">
        <v>20</v>
      </c>
      <c r="B236" s="18">
        <v>505426</v>
      </c>
      <c r="C236" s="18">
        <v>542601</v>
      </c>
      <c r="D236" s="20" t="s">
        <v>57</v>
      </c>
      <c r="E236" s="20">
        <v>1</v>
      </c>
      <c r="F236" s="20" t="s">
        <v>83</v>
      </c>
      <c r="G236" s="21">
        <v>22</v>
      </c>
      <c r="H236" s="34" t="s">
        <v>25</v>
      </c>
      <c r="I236" s="35">
        <f t="shared" si="40"/>
        <v>0</v>
      </c>
      <c r="J236" s="36">
        <f t="shared" si="41"/>
        <v>0</v>
      </c>
      <c r="K236" s="36">
        <f t="shared" si="42"/>
        <v>0</v>
      </c>
      <c r="L236" s="36">
        <f t="shared" si="43"/>
        <v>0</v>
      </c>
      <c r="M236" s="36">
        <f t="shared" si="44"/>
        <v>0</v>
      </c>
      <c r="N236" s="36">
        <f t="shared" si="45"/>
        <v>0</v>
      </c>
      <c r="O236" s="37">
        <f t="shared" si="38"/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7">
        <f t="shared" si="39"/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7">
        <f t="shared" si="46"/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7">
        <f t="shared" si="47"/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</row>
    <row r="237" spans="1:38" ht="25.5" outlineLevel="2" x14ac:dyDescent="0.2">
      <c r="A237" s="17" t="s">
        <v>20</v>
      </c>
      <c r="B237" s="18">
        <v>505429</v>
      </c>
      <c r="C237" s="18">
        <v>542901</v>
      </c>
      <c r="D237" s="20" t="s">
        <v>165</v>
      </c>
      <c r="E237" s="20">
        <v>1</v>
      </c>
      <c r="F237" s="20" t="s">
        <v>83</v>
      </c>
      <c r="G237" s="21" t="s">
        <v>23</v>
      </c>
      <c r="H237" s="34" t="s">
        <v>24</v>
      </c>
      <c r="I237" s="35">
        <f t="shared" si="40"/>
        <v>25274</v>
      </c>
      <c r="J237" s="36">
        <f t="shared" si="41"/>
        <v>1921</v>
      </c>
      <c r="K237" s="36">
        <f t="shared" si="42"/>
        <v>768</v>
      </c>
      <c r="L237" s="36">
        <f t="shared" si="43"/>
        <v>24</v>
      </c>
      <c r="M237" s="36">
        <f t="shared" si="44"/>
        <v>22541</v>
      </c>
      <c r="N237" s="36">
        <f t="shared" si="45"/>
        <v>20</v>
      </c>
      <c r="O237" s="37">
        <f t="shared" si="38"/>
        <v>6010</v>
      </c>
      <c r="P237" s="36">
        <v>430</v>
      </c>
      <c r="Q237" s="36">
        <v>183</v>
      </c>
      <c r="R237" s="36">
        <v>7</v>
      </c>
      <c r="S237" s="36">
        <v>5381</v>
      </c>
      <c r="T237" s="36">
        <v>9</v>
      </c>
      <c r="U237" s="37">
        <f t="shared" si="39"/>
        <v>6658</v>
      </c>
      <c r="V237" s="36">
        <v>775</v>
      </c>
      <c r="W237" s="36">
        <v>332</v>
      </c>
      <c r="X237" s="36">
        <v>17</v>
      </c>
      <c r="Y237" s="36">
        <v>5523</v>
      </c>
      <c r="Z237" s="36">
        <v>11</v>
      </c>
      <c r="AA237" s="37">
        <f t="shared" si="46"/>
        <v>5685</v>
      </c>
      <c r="AB237" s="36">
        <v>343</v>
      </c>
      <c r="AC237" s="36">
        <v>90</v>
      </c>
      <c r="AD237" s="36">
        <v>0</v>
      </c>
      <c r="AE237" s="36">
        <v>5252</v>
      </c>
      <c r="AF237" s="36">
        <v>0</v>
      </c>
      <c r="AG237" s="37">
        <f t="shared" si="47"/>
        <v>6921</v>
      </c>
      <c r="AH237" s="36">
        <v>373</v>
      </c>
      <c r="AI237" s="36">
        <v>163</v>
      </c>
      <c r="AJ237" s="36">
        <v>0</v>
      </c>
      <c r="AK237" s="36">
        <v>6385</v>
      </c>
      <c r="AL237" s="36">
        <v>0</v>
      </c>
    </row>
    <row r="238" spans="1:38" ht="25.5" outlineLevel="2" x14ac:dyDescent="0.2">
      <c r="A238" s="17" t="s">
        <v>20</v>
      </c>
      <c r="B238" s="18">
        <v>505429</v>
      </c>
      <c r="C238" s="18">
        <v>542901</v>
      </c>
      <c r="D238" s="20" t="s">
        <v>165</v>
      </c>
      <c r="E238" s="20">
        <v>1</v>
      </c>
      <c r="F238" s="20" t="s">
        <v>83</v>
      </c>
      <c r="G238" s="21">
        <v>22</v>
      </c>
      <c r="H238" s="34" t="s">
        <v>25</v>
      </c>
      <c r="I238" s="35">
        <f t="shared" si="40"/>
        <v>1442</v>
      </c>
      <c r="J238" s="36">
        <f t="shared" si="41"/>
        <v>79</v>
      </c>
      <c r="K238" s="36">
        <f t="shared" si="42"/>
        <v>26</v>
      </c>
      <c r="L238" s="36">
        <f t="shared" si="43"/>
        <v>0</v>
      </c>
      <c r="M238" s="36">
        <f t="shared" si="44"/>
        <v>1337</v>
      </c>
      <c r="N238" s="36">
        <f t="shared" si="45"/>
        <v>0</v>
      </c>
      <c r="O238" s="37">
        <f t="shared" si="38"/>
        <v>302</v>
      </c>
      <c r="P238" s="36">
        <v>17</v>
      </c>
      <c r="Q238" s="36">
        <v>4</v>
      </c>
      <c r="R238" s="36">
        <v>0</v>
      </c>
      <c r="S238" s="36">
        <v>281</v>
      </c>
      <c r="T238" s="36">
        <v>0</v>
      </c>
      <c r="U238" s="37">
        <f t="shared" si="39"/>
        <v>375</v>
      </c>
      <c r="V238" s="36">
        <v>18</v>
      </c>
      <c r="W238" s="36">
        <v>6</v>
      </c>
      <c r="X238" s="36">
        <v>0</v>
      </c>
      <c r="Y238" s="36">
        <v>351</v>
      </c>
      <c r="Z238" s="36">
        <v>0</v>
      </c>
      <c r="AA238" s="37">
        <f t="shared" si="46"/>
        <v>345</v>
      </c>
      <c r="AB238" s="36">
        <v>21</v>
      </c>
      <c r="AC238" s="36">
        <v>4</v>
      </c>
      <c r="AD238" s="36">
        <v>0</v>
      </c>
      <c r="AE238" s="36">
        <v>320</v>
      </c>
      <c r="AF238" s="36">
        <v>0</v>
      </c>
      <c r="AG238" s="37">
        <f t="shared" si="47"/>
        <v>420</v>
      </c>
      <c r="AH238" s="36">
        <v>23</v>
      </c>
      <c r="AI238" s="36">
        <v>12</v>
      </c>
      <c r="AJ238" s="36">
        <v>0</v>
      </c>
      <c r="AK238" s="36">
        <v>385</v>
      </c>
      <c r="AL238" s="36">
        <v>0</v>
      </c>
    </row>
    <row r="239" spans="1:38" ht="63.75" outlineLevel="2" x14ac:dyDescent="0.2">
      <c r="A239" s="17" t="s">
        <v>20</v>
      </c>
      <c r="B239" s="18">
        <v>505501</v>
      </c>
      <c r="C239" s="18">
        <v>550101</v>
      </c>
      <c r="D239" s="20" t="s">
        <v>166</v>
      </c>
      <c r="E239" s="20">
        <v>1</v>
      </c>
      <c r="F239" s="20" t="s">
        <v>83</v>
      </c>
      <c r="G239" s="21" t="s">
        <v>23</v>
      </c>
      <c r="H239" s="34" t="s">
        <v>24</v>
      </c>
      <c r="I239" s="35">
        <f t="shared" si="40"/>
        <v>15113</v>
      </c>
      <c r="J239" s="36">
        <f t="shared" si="41"/>
        <v>4986</v>
      </c>
      <c r="K239" s="36">
        <f t="shared" si="42"/>
        <v>419</v>
      </c>
      <c r="L239" s="36">
        <f t="shared" si="43"/>
        <v>19</v>
      </c>
      <c r="M239" s="36">
        <f t="shared" si="44"/>
        <v>9683</v>
      </c>
      <c r="N239" s="36">
        <f t="shared" si="45"/>
        <v>6</v>
      </c>
      <c r="O239" s="37">
        <f t="shared" si="38"/>
        <v>3738</v>
      </c>
      <c r="P239" s="36">
        <v>1370</v>
      </c>
      <c r="Q239" s="36">
        <v>101</v>
      </c>
      <c r="R239" s="36">
        <v>9</v>
      </c>
      <c r="S239" s="36">
        <v>2257</v>
      </c>
      <c r="T239" s="36">
        <v>1</v>
      </c>
      <c r="U239" s="37">
        <f t="shared" si="39"/>
        <v>4053</v>
      </c>
      <c r="V239" s="36">
        <v>1258</v>
      </c>
      <c r="W239" s="36">
        <v>150</v>
      </c>
      <c r="X239" s="36">
        <v>10</v>
      </c>
      <c r="Y239" s="36">
        <v>2630</v>
      </c>
      <c r="Z239" s="36">
        <v>5</v>
      </c>
      <c r="AA239" s="37">
        <f t="shared" si="46"/>
        <v>3302</v>
      </c>
      <c r="AB239" s="36">
        <v>1064</v>
      </c>
      <c r="AC239" s="36">
        <v>73</v>
      </c>
      <c r="AD239" s="36">
        <v>0</v>
      </c>
      <c r="AE239" s="36">
        <v>2165</v>
      </c>
      <c r="AF239" s="36">
        <v>0</v>
      </c>
      <c r="AG239" s="37">
        <f t="shared" si="47"/>
        <v>4020</v>
      </c>
      <c r="AH239" s="36">
        <v>1294</v>
      </c>
      <c r="AI239" s="36">
        <v>95</v>
      </c>
      <c r="AJ239" s="36">
        <v>0</v>
      </c>
      <c r="AK239" s="36">
        <v>2631</v>
      </c>
      <c r="AL239" s="36">
        <v>0</v>
      </c>
    </row>
    <row r="240" spans="1:38" ht="63.75" outlineLevel="2" x14ac:dyDescent="0.2">
      <c r="A240" s="17" t="s">
        <v>20</v>
      </c>
      <c r="B240" s="18">
        <v>505501</v>
      </c>
      <c r="C240" s="18">
        <v>550101</v>
      </c>
      <c r="D240" s="20" t="s">
        <v>166</v>
      </c>
      <c r="E240" s="20">
        <v>1</v>
      </c>
      <c r="F240" s="20" t="s">
        <v>83</v>
      </c>
      <c r="G240" s="21">
        <v>22</v>
      </c>
      <c r="H240" s="34" t="s">
        <v>25</v>
      </c>
      <c r="I240" s="35">
        <f t="shared" si="40"/>
        <v>887</v>
      </c>
      <c r="J240" s="36">
        <f t="shared" si="41"/>
        <v>291</v>
      </c>
      <c r="K240" s="36">
        <f t="shared" si="42"/>
        <v>20</v>
      </c>
      <c r="L240" s="36">
        <f t="shared" si="43"/>
        <v>0</v>
      </c>
      <c r="M240" s="36">
        <f t="shared" si="44"/>
        <v>576</v>
      </c>
      <c r="N240" s="36">
        <f t="shared" si="45"/>
        <v>0</v>
      </c>
      <c r="O240" s="37">
        <f t="shared" si="38"/>
        <v>371</v>
      </c>
      <c r="P240" s="36">
        <v>118</v>
      </c>
      <c r="Q240" s="36">
        <v>6</v>
      </c>
      <c r="R240" s="36">
        <v>0</v>
      </c>
      <c r="S240" s="36">
        <v>247</v>
      </c>
      <c r="T240" s="36">
        <v>0</v>
      </c>
      <c r="U240" s="37">
        <f t="shared" si="39"/>
        <v>251</v>
      </c>
      <c r="V240" s="36">
        <v>86</v>
      </c>
      <c r="W240" s="36">
        <v>5</v>
      </c>
      <c r="X240" s="36">
        <v>0</v>
      </c>
      <c r="Y240" s="36">
        <v>160</v>
      </c>
      <c r="Z240" s="36">
        <v>0</v>
      </c>
      <c r="AA240" s="37">
        <f t="shared" si="46"/>
        <v>113</v>
      </c>
      <c r="AB240" s="36">
        <v>36</v>
      </c>
      <c r="AC240" s="36">
        <v>4</v>
      </c>
      <c r="AD240" s="36">
        <v>0</v>
      </c>
      <c r="AE240" s="36">
        <v>73</v>
      </c>
      <c r="AF240" s="36">
        <v>0</v>
      </c>
      <c r="AG240" s="37">
        <f t="shared" si="47"/>
        <v>152</v>
      </c>
      <c r="AH240" s="36">
        <v>51</v>
      </c>
      <c r="AI240" s="36">
        <v>5</v>
      </c>
      <c r="AJ240" s="36">
        <v>0</v>
      </c>
      <c r="AK240" s="36">
        <v>96</v>
      </c>
      <c r="AL240" s="36">
        <v>0</v>
      </c>
    </row>
    <row r="241" spans="1:38" ht="76.5" outlineLevel="2" x14ac:dyDescent="0.2">
      <c r="A241" s="17" t="s">
        <v>44</v>
      </c>
      <c r="B241" s="18">
        <v>505502</v>
      </c>
      <c r="C241" s="18">
        <v>550201</v>
      </c>
      <c r="D241" s="20" t="s">
        <v>167</v>
      </c>
      <c r="E241" s="20">
        <v>1</v>
      </c>
      <c r="F241" s="20" t="s">
        <v>83</v>
      </c>
      <c r="G241" s="21" t="s">
        <v>23</v>
      </c>
      <c r="H241" s="34" t="s">
        <v>24</v>
      </c>
      <c r="I241" s="35">
        <f t="shared" si="40"/>
        <v>6078</v>
      </c>
      <c r="J241" s="36">
        <f t="shared" si="41"/>
        <v>3290</v>
      </c>
      <c r="K241" s="36">
        <f t="shared" si="42"/>
        <v>109</v>
      </c>
      <c r="L241" s="36">
        <f t="shared" si="43"/>
        <v>3</v>
      </c>
      <c r="M241" s="36">
        <f t="shared" si="44"/>
        <v>2673</v>
      </c>
      <c r="N241" s="36">
        <f t="shared" si="45"/>
        <v>3</v>
      </c>
      <c r="O241" s="37">
        <f t="shared" si="38"/>
        <v>1555</v>
      </c>
      <c r="P241" s="36">
        <v>786</v>
      </c>
      <c r="Q241" s="36">
        <v>39</v>
      </c>
      <c r="R241" s="36">
        <v>1</v>
      </c>
      <c r="S241" s="36">
        <v>728</v>
      </c>
      <c r="T241" s="36">
        <v>1</v>
      </c>
      <c r="U241" s="37">
        <f t="shared" si="39"/>
        <v>1520</v>
      </c>
      <c r="V241" s="36">
        <v>816</v>
      </c>
      <c r="W241" s="36">
        <v>54</v>
      </c>
      <c r="X241" s="36">
        <v>2</v>
      </c>
      <c r="Y241" s="36">
        <v>646</v>
      </c>
      <c r="Z241" s="36">
        <v>2</v>
      </c>
      <c r="AA241" s="37">
        <f t="shared" si="46"/>
        <v>1355</v>
      </c>
      <c r="AB241" s="36">
        <v>762</v>
      </c>
      <c r="AC241" s="36">
        <v>6</v>
      </c>
      <c r="AD241" s="36">
        <v>0</v>
      </c>
      <c r="AE241" s="36">
        <v>587</v>
      </c>
      <c r="AF241" s="36">
        <v>0</v>
      </c>
      <c r="AG241" s="37">
        <f t="shared" si="47"/>
        <v>1648</v>
      </c>
      <c r="AH241" s="36">
        <v>926</v>
      </c>
      <c r="AI241" s="36">
        <v>10</v>
      </c>
      <c r="AJ241" s="36">
        <v>0</v>
      </c>
      <c r="AK241" s="36">
        <v>712</v>
      </c>
      <c r="AL241" s="36">
        <v>0</v>
      </c>
    </row>
    <row r="242" spans="1:38" ht="76.5" outlineLevel="2" x14ac:dyDescent="0.2">
      <c r="A242" s="17" t="s">
        <v>44</v>
      </c>
      <c r="B242" s="18">
        <v>505502</v>
      </c>
      <c r="C242" s="18">
        <v>550201</v>
      </c>
      <c r="D242" s="20" t="s">
        <v>167</v>
      </c>
      <c r="E242" s="20">
        <v>1</v>
      </c>
      <c r="F242" s="20" t="s">
        <v>83</v>
      </c>
      <c r="G242" s="21">
        <v>22</v>
      </c>
      <c r="H242" s="34" t="s">
        <v>25</v>
      </c>
      <c r="I242" s="35">
        <f t="shared" si="40"/>
        <v>297</v>
      </c>
      <c r="J242" s="36">
        <f t="shared" si="41"/>
        <v>154</v>
      </c>
      <c r="K242" s="36">
        <f t="shared" si="42"/>
        <v>22</v>
      </c>
      <c r="L242" s="36">
        <f t="shared" si="43"/>
        <v>0</v>
      </c>
      <c r="M242" s="36">
        <f t="shared" si="44"/>
        <v>120</v>
      </c>
      <c r="N242" s="36">
        <f t="shared" si="45"/>
        <v>1</v>
      </c>
      <c r="O242" s="37">
        <f t="shared" si="38"/>
        <v>115</v>
      </c>
      <c r="P242" s="36">
        <v>43</v>
      </c>
      <c r="Q242" s="36">
        <v>21</v>
      </c>
      <c r="R242" s="36">
        <v>0</v>
      </c>
      <c r="S242" s="36">
        <v>50</v>
      </c>
      <c r="T242" s="36">
        <v>1</v>
      </c>
      <c r="U242" s="37">
        <f t="shared" si="39"/>
        <v>85</v>
      </c>
      <c r="V242" s="36">
        <v>53</v>
      </c>
      <c r="W242" s="36">
        <v>0</v>
      </c>
      <c r="X242" s="36">
        <v>0</v>
      </c>
      <c r="Y242" s="36">
        <v>32</v>
      </c>
      <c r="Z242" s="36">
        <v>0</v>
      </c>
      <c r="AA242" s="37">
        <f t="shared" si="46"/>
        <v>41</v>
      </c>
      <c r="AB242" s="36">
        <v>26</v>
      </c>
      <c r="AC242" s="36">
        <v>0</v>
      </c>
      <c r="AD242" s="36">
        <v>0</v>
      </c>
      <c r="AE242" s="36">
        <v>15</v>
      </c>
      <c r="AF242" s="36">
        <v>0</v>
      </c>
      <c r="AG242" s="37">
        <f t="shared" si="47"/>
        <v>56</v>
      </c>
      <c r="AH242" s="36">
        <v>32</v>
      </c>
      <c r="AI242" s="36">
        <v>1</v>
      </c>
      <c r="AJ242" s="36">
        <v>0</v>
      </c>
      <c r="AK242" s="36">
        <v>23</v>
      </c>
      <c r="AL242" s="36">
        <v>0</v>
      </c>
    </row>
    <row r="243" spans="1:38" ht="25.5" outlineLevel="2" x14ac:dyDescent="0.2">
      <c r="A243" s="17" t="s">
        <v>33</v>
      </c>
      <c r="B243" s="18">
        <v>505505</v>
      </c>
      <c r="C243" s="18">
        <v>550701</v>
      </c>
      <c r="D243" s="20" t="s">
        <v>168</v>
      </c>
      <c r="E243" s="20">
        <v>1</v>
      </c>
      <c r="F243" s="20" t="s">
        <v>83</v>
      </c>
      <c r="G243" s="21" t="s">
        <v>23</v>
      </c>
      <c r="H243" s="34" t="s">
        <v>24</v>
      </c>
      <c r="I243" s="35">
        <f t="shared" si="40"/>
        <v>48</v>
      </c>
      <c r="J243" s="36">
        <f t="shared" si="41"/>
        <v>13</v>
      </c>
      <c r="K243" s="36">
        <f t="shared" si="42"/>
        <v>11</v>
      </c>
      <c r="L243" s="36">
        <f t="shared" si="43"/>
        <v>0</v>
      </c>
      <c r="M243" s="36">
        <f t="shared" si="44"/>
        <v>24</v>
      </c>
      <c r="N243" s="36">
        <f t="shared" si="45"/>
        <v>0</v>
      </c>
      <c r="O243" s="37">
        <f t="shared" si="38"/>
        <v>12</v>
      </c>
      <c r="P243" s="36">
        <v>4</v>
      </c>
      <c r="Q243" s="36">
        <v>2</v>
      </c>
      <c r="R243" s="36">
        <v>0</v>
      </c>
      <c r="S243" s="36">
        <v>6</v>
      </c>
      <c r="T243" s="36">
        <v>0</v>
      </c>
      <c r="U243" s="37">
        <f t="shared" si="39"/>
        <v>12</v>
      </c>
      <c r="V243" s="36">
        <v>3</v>
      </c>
      <c r="W243" s="36">
        <v>3</v>
      </c>
      <c r="X243" s="36">
        <v>0</v>
      </c>
      <c r="Y243" s="36">
        <v>6</v>
      </c>
      <c r="Z243" s="36">
        <v>0</v>
      </c>
      <c r="AA243" s="37">
        <f t="shared" si="46"/>
        <v>11</v>
      </c>
      <c r="AB243" s="36">
        <v>2</v>
      </c>
      <c r="AC243" s="36">
        <v>3</v>
      </c>
      <c r="AD243" s="36">
        <v>0</v>
      </c>
      <c r="AE243" s="36">
        <v>6</v>
      </c>
      <c r="AF243" s="36">
        <v>0</v>
      </c>
      <c r="AG243" s="37">
        <f t="shared" si="47"/>
        <v>13</v>
      </c>
      <c r="AH243" s="36">
        <v>4</v>
      </c>
      <c r="AI243" s="36">
        <v>3</v>
      </c>
      <c r="AJ243" s="36">
        <v>0</v>
      </c>
      <c r="AK243" s="36">
        <v>6</v>
      </c>
      <c r="AL243" s="36">
        <v>0</v>
      </c>
    </row>
    <row r="244" spans="1:38" ht="25.5" outlineLevel="2" x14ac:dyDescent="0.2">
      <c r="A244" s="17" t="s">
        <v>33</v>
      </c>
      <c r="B244" s="18">
        <v>505505</v>
      </c>
      <c r="C244" s="18">
        <v>550701</v>
      </c>
      <c r="D244" s="20" t="s">
        <v>168</v>
      </c>
      <c r="E244" s="20">
        <v>1</v>
      </c>
      <c r="F244" s="20" t="s">
        <v>83</v>
      </c>
      <c r="G244" s="21">
        <v>22</v>
      </c>
      <c r="H244" s="34" t="s">
        <v>25</v>
      </c>
      <c r="I244" s="35">
        <f t="shared" si="40"/>
        <v>0</v>
      </c>
      <c r="J244" s="36">
        <f t="shared" si="41"/>
        <v>0</v>
      </c>
      <c r="K244" s="36">
        <f t="shared" si="42"/>
        <v>0</v>
      </c>
      <c r="L244" s="36">
        <f t="shared" si="43"/>
        <v>0</v>
      </c>
      <c r="M244" s="36">
        <f t="shared" si="44"/>
        <v>0</v>
      </c>
      <c r="N244" s="36">
        <f t="shared" si="45"/>
        <v>0</v>
      </c>
      <c r="O244" s="37">
        <f t="shared" si="38"/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7">
        <f t="shared" si="39"/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7">
        <f t="shared" si="46"/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7">
        <f t="shared" si="47"/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</row>
    <row r="245" spans="1:38" ht="63.75" outlineLevel="2" x14ac:dyDescent="0.2">
      <c r="A245" s="17" t="s">
        <v>44</v>
      </c>
      <c r="B245" s="18">
        <v>505601</v>
      </c>
      <c r="C245" s="18">
        <v>560101</v>
      </c>
      <c r="D245" s="20" t="s">
        <v>169</v>
      </c>
      <c r="E245" s="20">
        <v>1</v>
      </c>
      <c r="F245" s="20" t="s">
        <v>83</v>
      </c>
      <c r="G245" s="21" t="s">
        <v>23</v>
      </c>
      <c r="H245" s="34" t="s">
        <v>24</v>
      </c>
      <c r="I245" s="35">
        <f t="shared" si="40"/>
        <v>3597</v>
      </c>
      <c r="J245" s="36">
        <f t="shared" si="41"/>
        <v>26</v>
      </c>
      <c r="K245" s="36">
        <f t="shared" si="42"/>
        <v>31</v>
      </c>
      <c r="L245" s="36">
        <f t="shared" si="43"/>
        <v>0</v>
      </c>
      <c r="M245" s="36">
        <f t="shared" si="44"/>
        <v>3537</v>
      </c>
      <c r="N245" s="36">
        <f t="shared" si="45"/>
        <v>3</v>
      </c>
      <c r="O245" s="37">
        <f t="shared" si="38"/>
        <v>839</v>
      </c>
      <c r="P245" s="36">
        <v>7</v>
      </c>
      <c r="Q245" s="36">
        <v>6</v>
      </c>
      <c r="R245" s="36">
        <v>0</v>
      </c>
      <c r="S245" s="36">
        <v>826</v>
      </c>
      <c r="T245" s="36">
        <v>0</v>
      </c>
      <c r="U245" s="37">
        <f t="shared" si="39"/>
        <v>973</v>
      </c>
      <c r="V245" s="36">
        <v>11</v>
      </c>
      <c r="W245" s="36">
        <v>13</v>
      </c>
      <c r="X245" s="36">
        <v>0</v>
      </c>
      <c r="Y245" s="36">
        <v>948</v>
      </c>
      <c r="Z245" s="36">
        <v>1</v>
      </c>
      <c r="AA245" s="37">
        <f t="shared" si="46"/>
        <v>805</v>
      </c>
      <c r="AB245" s="36">
        <v>4</v>
      </c>
      <c r="AC245" s="36">
        <v>5</v>
      </c>
      <c r="AD245" s="36">
        <v>0</v>
      </c>
      <c r="AE245" s="36">
        <v>795</v>
      </c>
      <c r="AF245" s="36">
        <v>1</v>
      </c>
      <c r="AG245" s="37">
        <f t="shared" si="47"/>
        <v>980</v>
      </c>
      <c r="AH245" s="36">
        <v>4</v>
      </c>
      <c r="AI245" s="36">
        <v>7</v>
      </c>
      <c r="AJ245" s="36">
        <v>0</v>
      </c>
      <c r="AK245" s="36">
        <v>968</v>
      </c>
      <c r="AL245" s="36">
        <v>1</v>
      </c>
    </row>
    <row r="246" spans="1:38" ht="63.75" outlineLevel="2" x14ac:dyDescent="0.2">
      <c r="A246" s="17" t="s">
        <v>44</v>
      </c>
      <c r="B246" s="18">
        <v>505601</v>
      </c>
      <c r="C246" s="18">
        <v>560101</v>
      </c>
      <c r="D246" s="20" t="s">
        <v>169</v>
      </c>
      <c r="E246" s="20">
        <v>1</v>
      </c>
      <c r="F246" s="20" t="s">
        <v>83</v>
      </c>
      <c r="G246" s="21">
        <v>22</v>
      </c>
      <c r="H246" s="34" t="s">
        <v>25</v>
      </c>
      <c r="I246" s="35">
        <f t="shared" si="40"/>
        <v>0</v>
      </c>
      <c r="J246" s="36">
        <f t="shared" si="41"/>
        <v>0</v>
      </c>
      <c r="K246" s="36">
        <f t="shared" si="42"/>
        <v>0</v>
      </c>
      <c r="L246" s="36">
        <f t="shared" si="43"/>
        <v>0</v>
      </c>
      <c r="M246" s="36">
        <f t="shared" si="44"/>
        <v>0</v>
      </c>
      <c r="N246" s="36">
        <f t="shared" si="45"/>
        <v>0</v>
      </c>
      <c r="O246" s="37">
        <f t="shared" si="38"/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7">
        <f t="shared" si="39"/>
        <v>0</v>
      </c>
      <c r="V246" s="36">
        <v>0</v>
      </c>
      <c r="W246" s="36">
        <v>0</v>
      </c>
      <c r="X246" s="36">
        <v>0</v>
      </c>
      <c r="Y246" s="36">
        <v>0</v>
      </c>
      <c r="Z246" s="36">
        <v>0</v>
      </c>
      <c r="AA246" s="37">
        <f t="shared" si="46"/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37">
        <f t="shared" si="47"/>
        <v>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</row>
    <row r="247" spans="1:38" ht="51" outlineLevel="2" x14ac:dyDescent="0.2">
      <c r="A247" s="17" t="s">
        <v>20</v>
      </c>
      <c r="B247" s="18">
        <v>505901</v>
      </c>
      <c r="C247" s="18">
        <v>590101</v>
      </c>
      <c r="D247" s="20" t="s">
        <v>170</v>
      </c>
      <c r="E247" s="20">
        <v>1</v>
      </c>
      <c r="F247" s="20" t="s">
        <v>83</v>
      </c>
      <c r="G247" s="21" t="s">
        <v>23</v>
      </c>
      <c r="H247" s="34" t="s">
        <v>24</v>
      </c>
      <c r="I247" s="35">
        <f t="shared" si="40"/>
        <v>4723</v>
      </c>
      <c r="J247" s="36">
        <f t="shared" si="41"/>
        <v>620</v>
      </c>
      <c r="K247" s="36">
        <f t="shared" si="42"/>
        <v>333</v>
      </c>
      <c r="L247" s="36">
        <f t="shared" si="43"/>
        <v>3</v>
      </c>
      <c r="M247" s="36">
        <f t="shared" si="44"/>
        <v>3760</v>
      </c>
      <c r="N247" s="36">
        <f t="shared" si="45"/>
        <v>7</v>
      </c>
      <c r="O247" s="37">
        <f t="shared" si="38"/>
        <v>1106</v>
      </c>
      <c r="P247" s="36">
        <v>93</v>
      </c>
      <c r="Q247" s="36">
        <v>57</v>
      </c>
      <c r="R247" s="36">
        <v>0</v>
      </c>
      <c r="S247" s="36">
        <v>953</v>
      </c>
      <c r="T247" s="36">
        <v>3</v>
      </c>
      <c r="U247" s="37">
        <f t="shared" si="39"/>
        <v>1266</v>
      </c>
      <c r="V247" s="36">
        <v>312</v>
      </c>
      <c r="W247" s="36">
        <v>181</v>
      </c>
      <c r="X247" s="36">
        <v>1</v>
      </c>
      <c r="Y247" s="36">
        <v>770</v>
      </c>
      <c r="Z247" s="36">
        <v>2</v>
      </c>
      <c r="AA247" s="37">
        <f t="shared" si="46"/>
        <v>1060</v>
      </c>
      <c r="AB247" s="36">
        <v>99</v>
      </c>
      <c r="AC247" s="36">
        <v>44</v>
      </c>
      <c r="AD247" s="36">
        <v>1</v>
      </c>
      <c r="AE247" s="36">
        <v>915</v>
      </c>
      <c r="AF247" s="36">
        <v>1</v>
      </c>
      <c r="AG247" s="37">
        <f t="shared" si="47"/>
        <v>1291</v>
      </c>
      <c r="AH247" s="36">
        <v>116</v>
      </c>
      <c r="AI247" s="36">
        <v>51</v>
      </c>
      <c r="AJ247" s="36">
        <v>1</v>
      </c>
      <c r="AK247" s="36">
        <v>1122</v>
      </c>
      <c r="AL247" s="36">
        <v>1</v>
      </c>
    </row>
    <row r="248" spans="1:38" ht="51" outlineLevel="2" x14ac:dyDescent="0.2">
      <c r="A248" s="17" t="s">
        <v>20</v>
      </c>
      <c r="B248" s="18">
        <v>505901</v>
      </c>
      <c r="C248" s="18">
        <v>590101</v>
      </c>
      <c r="D248" s="20" t="s">
        <v>170</v>
      </c>
      <c r="E248" s="20">
        <v>1</v>
      </c>
      <c r="F248" s="20" t="s">
        <v>83</v>
      </c>
      <c r="G248" s="21">
        <v>22</v>
      </c>
      <c r="H248" s="34" t="s">
        <v>25</v>
      </c>
      <c r="I248" s="35">
        <f t="shared" si="40"/>
        <v>3</v>
      </c>
      <c r="J248" s="36">
        <f t="shared" si="41"/>
        <v>0</v>
      </c>
      <c r="K248" s="36">
        <f t="shared" si="42"/>
        <v>0</v>
      </c>
      <c r="L248" s="36">
        <f t="shared" si="43"/>
        <v>0</v>
      </c>
      <c r="M248" s="36">
        <f t="shared" si="44"/>
        <v>3</v>
      </c>
      <c r="N248" s="36">
        <f t="shared" si="45"/>
        <v>0</v>
      </c>
      <c r="O248" s="37">
        <f t="shared" si="38"/>
        <v>3</v>
      </c>
      <c r="P248" s="36">
        <v>0</v>
      </c>
      <c r="Q248" s="36">
        <v>0</v>
      </c>
      <c r="R248" s="36">
        <v>0</v>
      </c>
      <c r="S248" s="36">
        <v>3</v>
      </c>
      <c r="T248" s="36">
        <v>0</v>
      </c>
      <c r="U248" s="37">
        <f t="shared" si="39"/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7">
        <f t="shared" si="46"/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7">
        <f t="shared" si="47"/>
        <v>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</row>
    <row r="249" spans="1:38" ht="51" customHeight="1" outlineLevel="2" x14ac:dyDescent="0.2">
      <c r="A249" s="17" t="s">
        <v>20</v>
      </c>
      <c r="B249" s="18">
        <v>506001</v>
      </c>
      <c r="C249" s="18">
        <v>600101</v>
      </c>
      <c r="D249" s="20" t="s">
        <v>171</v>
      </c>
      <c r="E249" s="20">
        <v>1</v>
      </c>
      <c r="F249" s="20" t="s">
        <v>83</v>
      </c>
      <c r="G249" s="21" t="s">
        <v>23</v>
      </c>
      <c r="H249" s="34" t="s">
        <v>24</v>
      </c>
      <c r="I249" s="35">
        <f t="shared" si="40"/>
        <v>6152</v>
      </c>
      <c r="J249" s="36">
        <f t="shared" si="41"/>
        <v>2767</v>
      </c>
      <c r="K249" s="36">
        <f t="shared" si="42"/>
        <v>939</v>
      </c>
      <c r="L249" s="36">
        <f t="shared" si="43"/>
        <v>69</v>
      </c>
      <c r="M249" s="36">
        <f t="shared" si="44"/>
        <v>2374</v>
      </c>
      <c r="N249" s="36">
        <f t="shared" si="45"/>
        <v>3</v>
      </c>
      <c r="O249" s="37">
        <f t="shared" si="38"/>
        <v>1493</v>
      </c>
      <c r="P249" s="36">
        <v>706</v>
      </c>
      <c r="Q249" s="36">
        <v>281</v>
      </c>
      <c r="R249" s="36">
        <v>15</v>
      </c>
      <c r="S249" s="36">
        <v>490</v>
      </c>
      <c r="T249" s="36">
        <v>1</v>
      </c>
      <c r="U249" s="37">
        <f t="shared" si="39"/>
        <v>1568</v>
      </c>
      <c r="V249" s="36">
        <v>635</v>
      </c>
      <c r="W249" s="36">
        <v>271</v>
      </c>
      <c r="X249" s="36">
        <v>50</v>
      </c>
      <c r="Y249" s="36">
        <v>610</v>
      </c>
      <c r="Z249" s="36">
        <v>2</v>
      </c>
      <c r="AA249" s="37">
        <f t="shared" si="46"/>
        <v>1394</v>
      </c>
      <c r="AB249" s="36">
        <v>615</v>
      </c>
      <c r="AC249" s="36">
        <v>187</v>
      </c>
      <c r="AD249" s="36">
        <v>2</v>
      </c>
      <c r="AE249" s="36">
        <v>590</v>
      </c>
      <c r="AF249" s="36">
        <v>0</v>
      </c>
      <c r="AG249" s="37">
        <f t="shared" si="47"/>
        <v>1697</v>
      </c>
      <c r="AH249" s="36">
        <v>811</v>
      </c>
      <c r="AI249" s="36">
        <v>200</v>
      </c>
      <c r="AJ249" s="36">
        <v>2</v>
      </c>
      <c r="AK249" s="36">
        <v>684</v>
      </c>
      <c r="AL249" s="36">
        <v>0</v>
      </c>
    </row>
    <row r="250" spans="1:38" ht="51" customHeight="1" outlineLevel="2" x14ac:dyDescent="0.2">
      <c r="A250" s="17" t="s">
        <v>20</v>
      </c>
      <c r="B250" s="18">
        <v>506001</v>
      </c>
      <c r="C250" s="18">
        <v>600101</v>
      </c>
      <c r="D250" s="20" t="s">
        <v>171</v>
      </c>
      <c r="E250" s="20">
        <v>1</v>
      </c>
      <c r="F250" s="20" t="s">
        <v>83</v>
      </c>
      <c r="G250" s="21">
        <v>22</v>
      </c>
      <c r="H250" s="34" t="s">
        <v>25</v>
      </c>
      <c r="I250" s="35">
        <f t="shared" si="40"/>
        <v>4</v>
      </c>
      <c r="J250" s="36">
        <f t="shared" si="41"/>
        <v>2</v>
      </c>
      <c r="K250" s="36">
        <f t="shared" si="42"/>
        <v>0</v>
      </c>
      <c r="L250" s="36">
        <f t="shared" si="43"/>
        <v>0</v>
      </c>
      <c r="M250" s="36">
        <f t="shared" si="44"/>
        <v>2</v>
      </c>
      <c r="N250" s="36">
        <f t="shared" si="45"/>
        <v>0</v>
      </c>
      <c r="O250" s="37">
        <f t="shared" si="38"/>
        <v>4</v>
      </c>
      <c r="P250" s="36">
        <v>2</v>
      </c>
      <c r="Q250" s="36">
        <v>0</v>
      </c>
      <c r="R250" s="36">
        <v>0</v>
      </c>
      <c r="S250" s="36">
        <v>2</v>
      </c>
      <c r="T250" s="36">
        <v>0</v>
      </c>
      <c r="U250" s="37">
        <f t="shared" si="39"/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7">
        <f t="shared" si="46"/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7">
        <f t="shared" si="47"/>
        <v>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</row>
    <row r="251" spans="1:38" ht="63.75" outlineLevel="2" x14ac:dyDescent="0.2">
      <c r="A251" s="17" t="s">
        <v>44</v>
      </c>
      <c r="B251" s="18">
        <v>506101</v>
      </c>
      <c r="C251" s="18">
        <v>610101</v>
      </c>
      <c r="D251" s="20" t="s">
        <v>172</v>
      </c>
      <c r="E251" s="20">
        <v>1</v>
      </c>
      <c r="F251" s="20" t="s">
        <v>83</v>
      </c>
      <c r="G251" s="21" t="s">
        <v>23</v>
      </c>
      <c r="H251" s="34" t="s">
        <v>24</v>
      </c>
      <c r="I251" s="35">
        <f t="shared" si="40"/>
        <v>4208</v>
      </c>
      <c r="J251" s="36">
        <f t="shared" si="41"/>
        <v>1862</v>
      </c>
      <c r="K251" s="36">
        <f t="shared" si="42"/>
        <v>925</v>
      </c>
      <c r="L251" s="36">
        <f t="shared" si="43"/>
        <v>105</v>
      </c>
      <c r="M251" s="36">
        <f t="shared" si="44"/>
        <v>1313</v>
      </c>
      <c r="N251" s="36">
        <f t="shared" si="45"/>
        <v>3</v>
      </c>
      <c r="O251" s="37">
        <f t="shared" si="38"/>
        <v>932</v>
      </c>
      <c r="P251" s="36">
        <v>378</v>
      </c>
      <c r="Q251" s="36">
        <v>256</v>
      </c>
      <c r="R251" s="36">
        <v>36</v>
      </c>
      <c r="S251" s="36">
        <v>262</v>
      </c>
      <c r="T251" s="36">
        <v>0</v>
      </c>
      <c r="U251" s="37">
        <f t="shared" si="39"/>
        <v>1325</v>
      </c>
      <c r="V251" s="36">
        <v>614</v>
      </c>
      <c r="W251" s="36">
        <v>264</v>
      </c>
      <c r="X251" s="36">
        <v>27</v>
      </c>
      <c r="Y251" s="36">
        <v>419</v>
      </c>
      <c r="Z251" s="36">
        <v>1</v>
      </c>
      <c r="AA251" s="37">
        <f t="shared" si="46"/>
        <v>877</v>
      </c>
      <c r="AB251" s="36">
        <v>362</v>
      </c>
      <c r="AC251" s="36">
        <v>196</v>
      </c>
      <c r="AD251" s="36">
        <v>19</v>
      </c>
      <c r="AE251" s="36">
        <v>299</v>
      </c>
      <c r="AF251" s="36">
        <v>1</v>
      </c>
      <c r="AG251" s="37">
        <f t="shared" si="47"/>
        <v>1074</v>
      </c>
      <c r="AH251" s="36">
        <v>508</v>
      </c>
      <c r="AI251" s="36">
        <v>209</v>
      </c>
      <c r="AJ251" s="36">
        <v>23</v>
      </c>
      <c r="AK251" s="36">
        <v>333</v>
      </c>
      <c r="AL251" s="36">
        <v>1</v>
      </c>
    </row>
    <row r="252" spans="1:38" ht="63.75" outlineLevel="2" x14ac:dyDescent="0.2">
      <c r="A252" s="17" t="s">
        <v>44</v>
      </c>
      <c r="B252" s="18">
        <v>506101</v>
      </c>
      <c r="C252" s="18">
        <v>610101</v>
      </c>
      <c r="D252" s="20" t="s">
        <v>172</v>
      </c>
      <c r="E252" s="20">
        <v>1</v>
      </c>
      <c r="F252" s="20" t="s">
        <v>83</v>
      </c>
      <c r="G252" s="21">
        <v>22</v>
      </c>
      <c r="H252" s="34" t="s">
        <v>25</v>
      </c>
      <c r="I252" s="35">
        <f t="shared" si="40"/>
        <v>196</v>
      </c>
      <c r="J252" s="36">
        <f t="shared" si="41"/>
        <v>89</v>
      </c>
      <c r="K252" s="36">
        <f t="shared" si="42"/>
        <v>41</v>
      </c>
      <c r="L252" s="36">
        <f t="shared" si="43"/>
        <v>3</v>
      </c>
      <c r="M252" s="36">
        <f t="shared" si="44"/>
        <v>63</v>
      </c>
      <c r="N252" s="36">
        <f t="shared" si="45"/>
        <v>0</v>
      </c>
      <c r="O252" s="37">
        <f t="shared" si="38"/>
        <v>27</v>
      </c>
      <c r="P252" s="36">
        <v>13</v>
      </c>
      <c r="Q252" s="36">
        <v>5</v>
      </c>
      <c r="R252" s="36">
        <v>3</v>
      </c>
      <c r="S252" s="36">
        <v>6</v>
      </c>
      <c r="T252" s="36">
        <v>0</v>
      </c>
      <c r="U252" s="37">
        <f t="shared" si="39"/>
        <v>56</v>
      </c>
      <c r="V252" s="36">
        <v>26</v>
      </c>
      <c r="W252" s="36">
        <v>12</v>
      </c>
      <c r="X252" s="36">
        <v>0</v>
      </c>
      <c r="Y252" s="36">
        <v>18</v>
      </c>
      <c r="Z252" s="36">
        <v>0</v>
      </c>
      <c r="AA252" s="37">
        <f t="shared" si="46"/>
        <v>51</v>
      </c>
      <c r="AB252" s="36">
        <v>21</v>
      </c>
      <c r="AC252" s="36">
        <v>12</v>
      </c>
      <c r="AD252" s="36">
        <v>0</v>
      </c>
      <c r="AE252" s="36">
        <v>18</v>
      </c>
      <c r="AF252" s="36">
        <v>0</v>
      </c>
      <c r="AG252" s="37">
        <f t="shared" si="47"/>
        <v>62</v>
      </c>
      <c r="AH252" s="36">
        <v>29</v>
      </c>
      <c r="AI252" s="36">
        <v>12</v>
      </c>
      <c r="AJ252" s="36">
        <v>0</v>
      </c>
      <c r="AK252" s="36">
        <v>21</v>
      </c>
      <c r="AL252" s="36">
        <v>0</v>
      </c>
    </row>
    <row r="253" spans="1:38" ht="76.5" outlineLevel="2" x14ac:dyDescent="0.2">
      <c r="A253" s="17" t="s">
        <v>44</v>
      </c>
      <c r="B253" s="18">
        <v>508804</v>
      </c>
      <c r="C253" s="18">
        <v>880401</v>
      </c>
      <c r="D253" s="20" t="s">
        <v>58</v>
      </c>
      <c r="E253" s="20">
        <v>1</v>
      </c>
      <c r="F253" s="20" t="s">
        <v>83</v>
      </c>
      <c r="G253" s="21" t="s">
        <v>23</v>
      </c>
      <c r="H253" s="34" t="s">
        <v>24</v>
      </c>
      <c r="I253" s="35">
        <f t="shared" si="40"/>
        <v>3743</v>
      </c>
      <c r="J253" s="36">
        <f t="shared" si="41"/>
        <v>1571</v>
      </c>
      <c r="K253" s="36">
        <f t="shared" si="42"/>
        <v>721</v>
      </c>
      <c r="L253" s="36">
        <f t="shared" si="43"/>
        <v>24</v>
      </c>
      <c r="M253" s="36">
        <f t="shared" si="44"/>
        <v>1422</v>
      </c>
      <c r="N253" s="36">
        <f t="shared" si="45"/>
        <v>5</v>
      </c>
      <c r="O253" s="37">
        <f t="shared" si="38"/>
        <v>898</v>
      </c>
      <c r="P253" s="36">
        <v>370</v>
      </c>
      <c r="Q253" s="36">
        <v>165</v>
      </c>
      <c r="R253" s="36">
        <v>6</v>
      </c>
      <c r="S253" s="36">
        <v>355</v>
      </c>
      <c r="T253" s="36">
        <v>2</v>
      </c>
      <c r="U253" s="37">
        <f t="shared" si="39"/>
        <v>936</v>
      </c>
      <c r="V253" s="36">
        <v>395</v>
      </c>
      <c r="W253" s="36">
        <v>185</v>
      </c>
      <c r="X253" s="36">
        <v>6</v>
      </c>
      <c r="Y253" s="36">
        <v>349</v>
      </c>
      <c r="Z253" s="36">
        <v>1</v>
      </c>
      <c r="AA253" s="37">
        <f t="shared" si="46"/>
        <v>861</v>
      </c>
      <c r="AB253" s="36">
        <v>344</v>
      </c>
      <c r="AC253" s="36">
        <v>178</v>
      </c>
      <c r="AD253" s="36">
        <v>6</v>
      </c>
      <c r="AE253" s="36">
        <v>332</v>
      </c>
      <c r="AF253" s="36">
        <v>1</v>
      </c>
      <c r="AG253" s="37">
        <f t="shared" si="47"/>
        <v>1048</v>
      </c>
      <c r="AH253" s="36">
        <v>462</v>
      </c>
      <c r="AI253" s="36">
        <v>193</v>
      </c>
      <c r="AJ253" s="36">
        <v>6</v>
      </c>
      <c r="AK253" s="36">
        <v>386</v>
      </c>
      <c r="AL253" s="36">
        <v>1</v>
      </c>
    </row>
    <row r="254" spans="1:38" ht="76.5" outlineLevel="2" x14ac:dyDescent="0.2">
      <c r="A254" s="17" t="s">
        <v>44</v>
      </c>
      <c r="B254" s="18">
        <v>508804</v>
      </c>
      <c r="C254" s="18">
        <v>880401</v>
      </c>
      <c r="D254" s="20" t="s">
        <v>58</v>
      </c>
      <c r="E254" s="20">
        <v>1</v>
      </c>
      <c r="F254" s="20" t="s">
        <v>83</v>
      </c>
      <c r="G254" s="21">
        <v>22</v>
      </c>
      <c r="H254" s="34" t="s">
        <v>25</v>
      </c>
      <c r="I254" s="35">
        <f t="shared" si="40"/>
        <v>4</v>
      </c>
      <c r="J254" s="36">
        <f t="shared" si="41"/>
        <v>2</v>
      </c>
      <c r="K254" s="36">
        <f t="shared" si="42"/>
        <v>1</v>
      </c>
      <c r="L254" s="36">
        <f t="shared" si="43"/>
        <v>0</v>
      </c>
      <c r="M254" s="36">
        <f t="shared" si="44"/>
        <v>1</v>
      </c>
      <c r="N254" s="36">
        <f t="shared" si="45"/>
        <v>0</v>
      </c>
      <c r="O254" s="37">
        <f t="shared" si="38"/>
        <v>3</v>
      </c>
      <c r="P254" s="36">
        <v>1</v>
      </c>
      <c r="Q254" s="36">
        <v>1</v>
      </c>
      <c r="R254" s="36">
        <v>0</v>
      </c>
      <c r="S254" s="36">
        <v>1</v>
      </c>
      <c r="T254" s="36">
        <v>0</v>
      </c>
      <c r="U254" s="37">
        <f t="shared" si="39"/>
        <v>1</v>
      </c>
      <c r="V254" s="36">
        <v>1</v>
      </c>
      <c r="W254" s="36">
        <v>0</v>
      </c>
      <c r="X254" s="36">
        <v>0</v>
      </c>
      <c r="Y254" s="36">
        <v>0</v>
      </c>
      <c r="Z254" s="36">
        <v>0</v>
      </c>
      <c r="AA254" s="37">
        <f t="shared" si="46"/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7">
        <f t="shared" si="47"/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</row>
    <row r="255" spans="1:38" ht="38.25" customHeight="1" outlineLevel="2" x14ac:dyDescent="0.2">
      <c r="A255" s="17" t="s">
        <v>44</v>
      </c>
      <c r="B255" s="18">
        <v>508805</v>
      </c>
      <c r="C255" s="18">
        <v>880501</v>
      </c>
      <c r="D255" s="20" t="s">
        <v>173</v>
      </c>
      <c r="E255" s="20">
        <v>1</v>
      </c>
      <c r="F255" s="20" t="s">
        <v>83</v>
      </c>
      <c r="G255" s="21" t="s">
        <v>23</v>
      </c>
      <c r="H255" s="34" t="s">
        <v>24</v>
      </c>
      <c r="I255" s="35">
        <f t="shared" si="40"/>
        <v>2336</v>
      </c>
      <c r="J255" s="36">
        <f t="shared" si="41"/>
        <v>792</v>
      </c>
      <c r="K255" s="36">
        <f t="shared" si="42"/>
        <v>1035</v>
      </c>
      <c r="L255" s="36">
        <f t="shared" si="43"/>
        <v>13</v>
      </c>
      <c r="M255" s="36">
        <f t="shared" si="44"/>
        <v>487</v>
      </c>
      <c r="N255" s="36">
        <f t="shared" si="45"/>
        <v>9</v>
      </c>
      <c r="O255" s="37">
        <f t="shared" si="38"/>
        <v>573</v>
      </c>
      <c r="P255" s="36">
        <v>207</v>
      </c>
      <c r="Q255" s="36">
        <v>237</v>
      </c>
      <c r="R255" s="36">
        <v>5</v>
      </c>
      <c r="S255" s="36">
        <v>121</v>
      </c>
      <c r="T255" s="36">
        <v>3</v>
      </c>
      <c r="U255" s="37">
        <f t="shared" si="39"/>
        <v>572</v>
      </c>
      <c r="V255" s="36">
        <v>192</v>
      </c>
      <c r="W255" s="36">
        <v>256</v>
      </c>
      <c r="X255" s="36">
        <v>2</v>
      </c>
      <c r="Y255" s="36">
        <v>120</v>
      </c>
      <c r="Z255" s="36">
        <v>2</v>
      </c>
      <c r="AA255" s="37">
        <f t="shared" si="46"/>
        <v>537</v>
      </c>
      <c r="AB255" s="36">
        <v>173</v>
      </c>
      <c r="AC255" s="36">
        <v>249</v>
      </c>
      <c r="AD255" s="36">
        <v>3</v>
      </c>
      <c r="AE255" s="36">
        <v>109</v>
      </c>
      <c r="AF255" s="36">
        <v>3</v>
      </c>
      <c r="AG255" s="37">
        <f t="shared" si="47"/>
        <v>654</v>
      </c>
      <c r="AH255" s="36">
        <v>220</v>
      </c>
      <c r="AI255" s="36">
        <v>293</v>
      </c>
      <c r="AJ255" s="36">
        <v>3</v>
      </c>
      <c r="AK255" s="36">
        <v>137</v>
      </c>
      <c r="AL255" s="36">
        <v>1</v>
      </c>
    </row>
    <row r="256" spans="1:38" ht="38.25" customHeight="1" outlineLevel="2" x14ac:dyDescent="0.2">
      <c r="A256" s="17" t="s">
        <v>44</v>
      </c>
      <c r="B256" s="18">
        <v>508805</v>
      </c>
      <c r="C256" s="18">
        <v>880501</v>
      </c>
      <c r="D256" s="20" t="s">
        <v>173</v>
      </c>
      <c r="E256" s="20">
        <v>1</v>
      </c>
      <c r="F256" s="20" t="s">
        <v>83</v>
      </c>
      <c r="G256" s="21">
        <v>22</v>
      </c>
      <c r="H256" s="34" t="s">
        <v>25</v>
      </c>
      <c r="I256" s="35">
        <f t="shared" si="40"/>
        <v>0</v>
      </c>
      <c r="J256" s="36">
        <f t="shared" si="41"/>
        <v>0</v>
      </c>
      <c r="K256" s="36">
        <f t="shared" si="42"/>
        <v>0</v>
      </c>
      <c r="L256" s="36">
        <f t="shared" si="43"/>
        <v>0</v>
      </c>
      <c r="M256" s="36">
        <f t="shared" si="44"/>
        <v>0</v>
      </c>
      <c r="N256" s="36">
        <f t="shared" si="45"/>
        <v>0</v>
      </c>
      <c r="O256" s="37">
        <f t="shared" si="38"/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7">
        <f t="shared" si="39"/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7">
        <f t="shared" si="46"/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7">
        <f t="shared" si="47"/>
        <v>0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</row>
    <row r="257" spans="1:38" ht="63.75" outlineLevel="2" x14ac:dyDescent="0.2">
      <c r="A257" s="17" t="s">
        <v>44</v>
      </c>
      <c r="B257" s="18">
        <v>508818</v>
      </c>
      <c r="C257" s="18">
        <v>881801</v>
      </c>
      <c r="D257" s="20" t="s">
        <v>174</v>
      </c>
      <c r="E257" s="20">
        <v>1</v>
      </c>
      <c r="F257" s="20" t="s">
        <v>83</v>
      </c>
      <c r="G257" s="21" t="s">
        <v>23</v>
      </c>
      <c r="H257" s="34" t="s">
        <v>24</v>
      </c>
      <c r="I257" s="35">
        <f t="shared" si="40"/>
        <v>0</v>
      </c>
      <c r="J257" s="36">
        <f t="shared" si="41"/>
        <v>0</v>
      </c>
      <c r="K257" s="36">
        <f t="shared" si="42"/>
        <v>0</v>
      </c>
      <c r="L257" s="36">
        <f t="shared" si="43"/>
        <v>0</v>
      </c>
      <c r="M257" s="36">
        <f t="shared" si="44"/>
        <v>0</v>
      </c>
      <c r="N257" s="36">
        <f t="shared" si="45"/>
        <v>0</v>
      </c>
      <c r="O257" s="37">
        <f t="shared" si="38"/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7">
        <f t="shared" si="39"/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7">
        <f t="shared" si="46"/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7">
        <f t="shared" si="47"/>
        <v>0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</row>
    <row r="258" spans="1:38" ht="63.75" outlineLevel="2" x14ac:dyDescent="0.2">
      <c r="A258" s="17" t="s">
        <v>44</v>
      </c>
      <c r="B258" s="18">
        <v>508818</v>
      </c>
      <c r="C258" s="18">
        <v>881801</v>
      </c>
      <c r="D258" s="20" t="s">
        <v>174</v>
      </c>
      <c r="E258" s="20">
        <v>1</v>
      </c>
      <c r="F258" s="20" t="s">
        <v>83</v>
      </c>
      <c r="G258" s="21">
        <v>22</v>
      </c>
      <c r="H258" s="34" t="s">
        <v>25</v>
      </c>
      <c r="I258" s="35">
        <f t="shared" si="40"/>
        <v>0</v>
      </c>
      <c r="J258" s="36">
        <f t="shared" si="41"/>
        <v>0</v>
      </c>
      <c r="K258" s="36">
        <f t="shared" si="42"/>
        <v>0</v>
      </c>
      <c r="L258" s="36">
        <f t="shared" si="43"/>
        <v>0</v>
      </c>
      <c r="M258" s="36">
        <f t="shared" si="44"/>
        <v>0</v>
      </c>
      <c r="N258" s="36">
        <f t="shared" si="45"/>
        <v>0</v>
      </c>
      <c r="O258" s="37">
        <f t="shared" si="38"/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7">
        <f t="shared" si="39"/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7">
        <f t="shared" si="46"/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7">
        <f t="shared" si="47"/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</row>
    <row r="259" spans="1:38" ht="38.25" outlineLevel="2" x14ac:dyDescent="0.2">
      <c r="A259" s="17" t="s">
        <v>44</v>
      </c>
      <c r="B259" s="18">
        <v>508904</v>
      </c>
      <c r="C259" s="18">
        <v>890501</v>
      </c>
      <c r="D259" s="20" t="s">
        <v>497</v>
      </c>
      <c r="E259" s="20">
        <v>1</v>
      </c>
      <c r="F259" s="20" t="s">
        <v>83</v>
      </c>
      <c r="G259" s="21" t="s">
        <v>23</v>
      </c>
      <c r="H259" s="34" t="s">
        <v>24</v>
      </c>
      <c r="I259" s="35">
        <f t="shared" si="40"/>
        <v>977</v>
      </c>
      <c r="J259" s="36">
        <f t="shared" si="41"/>
        <v>250</v>
      </c>
      <c r="K259" s="36">
        <f t="shared" si="42"/>
        <v>346</v>
      </c>
      <c r="L259" s="36">
        <f t="shared" si="43"/>
        <v>29</v>
      </c>
      <c r="M259" s="36">
        <f t="shared" si="44"/>
        <v>320</v>
      </c>
      <c r="N259" s="36">
        <f t="shared" si="45"/>
        <v>32</v>
      </c>
      <c r="O259" s="37">
        <f t="shared" si="38"/>
        <v>273</v>
      </c>
      <c r="P259" s="36">
        <v>74</v>
      </c>
      <c r="Q259" s="36">
        <v>103</v>
      </c>
      <c r="R259" s="36">
        <v>2</v>
      </c>
      <c r="S259" s="36">
        <v>92</v>
      </c>
      <c r="T259" s="36">
        <v>2</v>
      </c>
      <c r="U259" s="37">
        <f t="shared" si="39"/>
        <v>245</v>
      </c>
      <c r="V259" s="36">
        <v>58</v>
      </c>
      <c r="W259" s="36">
        <v>86</v>
      </c>
      <c r="X259" s="36">
        <v>6</v>
      </c>
      <c r="Y259" s="36">
        <v>91</v>
      </c>
      <c r="Z259" s="36">
        <v>4</v>
      </c>
      <c r="AA259" s="37">
        <f t="shared" si="46"/>
        <v>207</v>
      </c>
      <c r="AB259" s="36">
        <v>54</v>
      </c>
      <c r="AC259" s="36">
        <v>71</v>
      </c>
      <c r="AD259" s="36">
        <v>10</v>
      </c>
      <c r="AE259" s="36">
        <v>59</v>
      </c>
      <c r="AF259" s="36">
        <v>13</v>
      </c>
      <c r="AG259" s="37">
        <f t="shared" si="47"/>
        <v>252</v>
      </c>
      <c r="AH259" s="36">
        <v>64</v>
      </c>
      <c r="AI259" s="36">
        <v>86</v>
      </c>
      <c r="AJ259" s="36">
        <v>11</v>
      </c>
      <c r="AK259" s="36">
        <v>78</v>
      </c>
      <c r="AL259" s="36">
        <v>13</v>
      </c>
    </row>
    <row r="260" spans="1:38" ht="38.25" outlineLevel="2" x14ac:dyDescent="0.2">
      <c r="A260" s="17" t="s">
        <v>44</v>
      </c>
      <c r="B260" s="18">
        <v>508904</v>
      </c>
      <c r="C260" s="18">
        <v>890501</v>
      </c>
      <c r="D260" s="20" t="s">
        <v>497</v>
      </c>
      <c r="E260" s="20">
        <v>1</v>
      </c>
      <c r="F260" s="20" t="s">
        <v>83</v>
      </c>
      <c r="G260" s="21">
        <v>22</v>
      </c>
      <c r="H260" s="34" t="s">
        <v>25</v>
      </c>
      <c r="I260" s="35">
        <f t="shared" si="40"/>
        <v>226</v>
      </c>
      <c r="J260" s="36">
        <f t="shared" si="41"/>
        <v>57</v>
      </c>
      <c r="K260" s="36">
        <f t="shared" si="42"/>
        <v>78</v>
      </c>
      <c r="L260" s="36">
        <f t="shared" si="43"/>
        <v>3</v>
      </c>
      <c r="M260" s="36">
        <f t="shared" si="44"/>
        <v>75</v>
      </c>
      <c r="N260" s="36">
        <f t="shared" si="45"/>
        <v>13</v>
      </c>
      <c r="O260" s="37">
        <f t="shared" si="38"/>
        <v>112</v>
      </c>
      <c r="P260" s="36">
        <v>27</v>
      </c>
      <c r="Q260" s="36">
        <v>43</v>
      </c>
      <c r="R260" s="36">
        <v>2</v>
      </c>
      <c r="S260" s="36">
        <v>38</v>
      </c>
      <c r="T260" s="36">
        <v>2</v>
      </c>
      <c r="U260" s="37">
        <f t="shared" si="39"/>
        <v>61</v>
      </c>
      <c r="V260" s="36">
        <v>16</v>
      </c>
      <c r="W260" s="36">
        <v>20</v>
      </c>
      <c r="X260" s="36">
        <v>0</v>
      </c>
      <c r="Y260" s="36">
        <v>21</v>
      </c>
      <c r="Z260" s="36">
        <v>4</v>
      </c>
      <c r="AA260" s="37">
        <f t="shared" si="46"/>
        <v>24</v>
      </c>
      <c r="AB260" s="36">
        <v>7</v>
      </c>
      <c r="AC260" s="36">
        <v>7</v>
      </c>
      <c r="AD260" s="36">
        <v>1</v>
      </c>
      <c r="AE260" s="36">
        <v>5</v>
      </c>
      <c r="AF260" s="36">
        <v>4</v>
      </c>
      <c r="AG260" s="37">
        <f t="shared" si="47"/>
        <v>29</v>
      </c>
      <c r="AH260" s="36">
        <v>7</v>
      </c>
      <c r="AI260" s="36">
        <v>8</v>
      </c>
      <c r="AJ260" s="36">
        <v>0</v>
      </c>
      <c r="AK260" s="36">
        <v>11</v>
      </c>
      <c r="AL260" s="36">
        <v>3</v>
      </c>
    </row>
    <row r="261" spans="1:38" ht="51" customHeight="1" outlineLevel="2" x14ac:dyDescent="0.2">
      <c r="A261" s="17" t="s">
        <v>44</v>
      </c>
      <c r="B261" s="18">
        <v>508905</v>
      </c>
      <c r="C261" s="18">
        <v>890601</v>
      </c>
      <c r="D261" s="20" t="s">
        <v>60</v>
      </c>
      <c r="E261" s="20">
        <v>1</v>
      </c>
      <c r="F261" s="20" t="s">
        <v>83</v>
      </c>
      <c r="G261" s="21" t="s">
        <v>23</v>
      </c>
      <c r="H261" s="34" t="s">
        <v>24</v>
      </c>
      <c r="I261" s="35">
        <f t="shared" si="40"/>
        <v>888</v>
      </c>
      <c r="J261" s="36">
        <f t="shared" si="41"/>
        <v>262</v>
      </c>
      <c r="K261" s="36">
        <f t="shared" si="42"/>
        <v>347</v>
      </c>
      <c r="L261" s="36">
        <f t="shared" si="43"/>
        <v>12</v>
      </c>
      <c r="M261" s="36">
        <f t="shared" si="44"/>
        <v>262</v>
      </c>
      <c r="N261" s="36">
        <f t="shared" si="45"/>
        <v>5</v>
      </c>
      <c r="O261" s="37">
        <f t="shared" si="38"/>
        <v>179</v>
      </c>
      <c r="P261" s="36">
        <v>51</v>
      </c>
      <c r="Q261" s="36">
        <v>75</v>
      </c>
      <c r="R261" s="36">
        <v>4</v>
      </c>
      <c r="S261" s="36">
        <v>48</v>
      </c>
      <c r="T261" s="36">
        <v>1</v>
      </c>
      <c r="U261" s="37">
        <f t="shared" si="39"/>
        <v>328</v>
      </c>
      <c r="V261" s="36">
        <v>98</v>
      </c>
      <c r="W261" s="36">
        <v>118</v>
      </c>
      <c r="X261" s="36">
        <v>7</v>
      </c>
      <c r="Y261" s="36">
        <v>103</v>
      </c>
      <c r="Z261" s="36">
        <v>2</v>
      </c>
      <c r="AA261" s="37">
        <f t="shared" si="46"/>
        <v>172</v>
      </c>
      <c r="AB261" s="36">
        <v>50</v>
      </c>
      <c r="AC261" s="36">
        <v>71</v>
      </c>
      <c r="AD261" s="36">
        <v>0</v>
      </c>
      <c r="AE261" s="36">
        <v>50</v>
      </c>
      <c r="AF261" s="36">
        <v>1</v>
      </c>
      <c r="AG261" s="37">
        <f t="shared" si="47"/>
        <v>209</v>
      </c>
      <c r="AH261" s="36">
        <v>63</v>
      </c>
      <c r="AI261" s="36">
        <v>83</v>
      </c>
      <c r="AJ261" s="36">
        <v>1</v>
      </c>
      <c r="AK261" s="36">
        <v>61</v>
      </c>
      <c r="AL261" s="36">
        <v>1</v>
      </c>
    </row>
    <row r="262" spans="1:38" ht="51" customHeight="1" outlineLevel="2" x14ac:dyDescent="0.2">
      <c r="A262" s="17" t="s">
        <v>44</v>
      </c>
      <c r="B262" s="18">
        <v>508905</v>
      </c>
      <c r="C262" s="18">
        <v>890601</v>
      </c>
      <c r="D262" s="20" t="s">
        <v>60</v>
      </c>
      <c r="E262" s="20">
        <v>1</v>
      </c>
      <c r="F262" s="20" t="s">
        <v>83</v>
      </c>
      <c r="G262" s="21">
        <v>22</v>
      </c>
      <c r="H262" s="34" t="s">
        <v>25</v>
      </c>
      <c r="I262" s="35">
        <f t="shared" si="40"/>
        <v>0</v>
      </c>
      <c r="J262" s="36">
        <f t="shared" si="41"/>
        <v>0</v>
      </c>
      <c r="K262" s="36">
        <f t="shared" si="42"/>
        <v>0</v>
      </c>
      <c r="L262" s="36">
        <f t="shared" si="43"/>
        <v>0</v>
      </c>
      <c r="M262" s="36">
        <f t="shared" si="44"/>
        <v>0</v>
      </c>
      <c r="N262" s="36">
        <f t="shared" si="45"/>
        <v>0</v>
      </c>
      <c r="O262" s="37">
        <f t="shared" si="38"/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7">
        <f t="shared" si="39"/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7">
        <f t="shared" si="46"/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7">
        <f t="shared" si="47"/>
        <v>0</v>
      </c>
      <c r="AH262" s="36">
        <v>0</v>
      </c>
      <c r="AI262" s="36">
        <v>0</v>
      </c>
      <c r="AJ262" s="36">
        <v>0</v>
      </c>
      <c r="AK262" s="36">
        <v>0</v>
      </c>
      <c r="AL262" s="36">
        <v>0</v>
      </c>
    </row>
    <row r="263" spans="1:38" ht="89.25" outlineLevel="2" x14ac:dyDescent="0.2">
      <c r="A263" s="17" t="s">
        <v>44</v>
      </c>
      <c r="B263" s="18">
        <v>508906</v>
      </c>
      <c r="C263" s="18">
        <v>890701</v>
      </c>
      <c r="D263" s="20" t="s">
        <v>175</v>
      </c>
      <c r="E263" s="20">
        <v>1</v>
      </c>
      <c r="F263" s="20" t="s">
        <v>83</v>
      </c>
      <c r="G263" s="21" t="s">
        <v>23</v>
      </c>
      <c r="H263" s="34" t="s">
        <v>24</v>
      </c>
      <c r="I263" s="35">
        <f t="shared" si="40"/>
        <v>2714</v>
      </c>
      <c r="J263" s="36">
        <f t="shared" si="41"/>
        <v>373</v>
      </c>
      <c r="K263" s="36">
        <f t="shared" si="42"/>
        <v>1296</v>
      </c>
      <c r="L263" s="36">
        <f t="shared" si="43"/>
        <v>141</v>
      </c>
      <c r="M263" s="36">
        <f t="shared" si="44"/>
        <v>895</v>
      </c>
      <c r="N263" s="36">
        <f t="shared" si="45"/>
        <v>9</v>
      </c>
      <c r="O263" s="37">
        <f t="shared" ref="O263:O326" si="48">SUM(P263:T263)</f>
        <v>633</v>
      </c>
      <c r="P263" s="36">
        <v>118</v>
      </c>
      <c r="Q263" s="36">
        <v>369</v>
      </c>
      <c r="R263" s="36">
        <v>64</v>
      </c>
      <c r="S263" s="36">
        <v>81</v>
      </c>
      <c r="T263" s="36">
        <v>1</v>
      </c>
      <c r="U263" s="37">
        <f t="shared" ref="U263:U326" si="49">SUM(V263:Z263)</f>
        <v>736</v>
      </c>
      <c r="V263" s="36">
        <v>88</v>
      </c>
      <c r="W263" s="36">
        <v>319</v>
      </c>
      <c r="X263" s="36">
        <v>34</v>
      </c>
      <c r="Y263" s="36">
        <v>291</v>
      </c>
      <c r="Z263" s="36">
        <v>4</v>
      </c>
      <c r="AA263" s="37">
        <f t="shared" si="46"/>
        <v>607</v>
      </c>
      <c r="AB263" s="36">
        <v>74</v>
      </c>
      <c r="AC263" s="36">
        <v>275</v>
      </c>
      <c r="AD263" s="36">
        <v>21</v>
      </c>
      <c r="AE263" s="36">
        <v>235</v>
      </c>
      <c r="AF263" s="36">
        <v>2</v>
      </c>
      <c r="AG263" s="37">
        <f t="shared" si="47"/>
        <v>738</v>
      </c>
      <c r="AH263" s="36">
        <v>93</v>
      </c>
      <c r="AI263" s="36">
        <v>333</v>
      </c>
      <c r="AJ263" s="36">
        <v>22</v>
      </c>
      <c r="AK263" s="36">
        <v>288</v>
      </c>
      <c r="AL263" s="36">
        <v>2</v>
      </c>
    </row>
    <row r="264" spans="1:38" ht="89.25" outlineLevel="2" x14ac:dyDescent="0.2">
      <c r="A264" s="17" t="s">
        <v>44</v>
      </c>
      <c r="B264" s="18">
        <v>508906</v>
      </c>
      <c r="C264" s="18">
        <v>890701</v>
      </c>
      <c r="D264" s="20" t="s">
        <v>175</v>
      </c>
      <c r="E264" s="20">
        <v>1</v>
      </c>
      <c r="F264" s="20" t="s">
        <v>83</v>
      </c>
      <c r="G264" s="21">
        <v>22</v>
      </c>
      <c r="H264" s="34" t="s">
        <v>25</v>
      </c>
      <c r="I264" s="35">
        <f t="shared" ref="I264:I327" si="50">SUM(J264:N264)</f>
        <v>0</v>
      </c>
      <c r="J264" s="36">
        <f t="shared" ref="J264:J327" si="51">P264+V264+AB264+AH264</f>
        <v>0</v>
      </c>
      <c r="K264" s="36">
        <f t="shared" ref="K264:K327" si="52">Q264+W264+AC264+AI264</f>
        <v>0</v>
      </c>
      <c r="L264" s="36">
        <f t="shared" ref="L264:L327" si="53">R264+X264+AD264+AJ264</f>
        <v>0</v>
      </c>
      <c r="M264" s="36">
        <f t="shared" ref="M264:M327" si="54">S264+Y264+AE264+AK264</f>
        <v>0</v>
      </c>
      <c r="N264" s="36">
        <f t="shared" ref="N264:N327" si="55">T264+Z264+AF264+AL264</f>
        <v>0</v>
      </c>
      <c r="O264" s="37">
        <f t="shared" si="48"/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7">
        <f t="shared" si="49"/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7">
        <f t="shared" ref="AA264:AA327" si="56">SUM(AB264:AF264)</f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7">
        <f t="shared" ref="AG264:AG327" si="57">SUM(AH264:AL264)</f>
        <v>0</v>
      </c>
      <c r="AH264" s="36">
        <v>0</v>
      </c>
      <c r="AI264" s="36">
        <v>0</v>
      </c>
      <c r="AJ264" s="36">
        <v>0</v>
      </c>
      <c r="AK264" s="36">
        <v>0</v>
      </c>
      <c r="AL264" s="36">
        <v>0</v>
      </c>
    </row>
    <row r="265" spans="1:38" ht="76.5" outlineLevel="2" x14ac:dyDescent="0.2">
      <c r="A265" s="17" t="s">
        <v>44</v>
      </c>
      <c r="B265" s="18">
        <v>508908</v>
      </c>
      <c r="C265" s="18">
        <v>890901</v>
      </c>
      <c r="D265" s="20" t="s">
        <v>61</v>
      </c>
      <c r="E265" s="20">
        <v>1</v>
      </c>
      <c r="F265" s="20" t="s">
        <v>83</v>
      </c>
      <c r="G265" s="21" t="s">
        <v>23</v>
      </c>
      <c r="H265" s="34" t="s">
        <v>24</v>
      </c>
      <c r="I265" s="35">
        <f t="shared" si="50"/>
        <v>1067</v>
      </c>
      <c r="J265" s="36">
        <f t="shared" si="51"/>
        <v>623</v>
      </c>
      <c r="K265" s="36">
        <f t="shared" si="52"/>
        <v>316</v>
      </c>
      <c r="L265" s="36">
        <f t="shared" si="53"/>
        <v>0</v>
      </c>
      <c r="M265" s="36">
        <f t="shared" si="54"/>
        <v>128</v>
      </c>
      <c r="N265" s="36">
        <f t="shared" si="55"/>
        <v>0</v>
      </c>
      <c r="O265" s="37">
        <f t="shared" si="48"/>
        <v>241</v>
      </c>
      <c r="P265" s="36">
        <v>134</v>
      </c>
      <c r="Q265" s="36">
        <v>78</v>
      </c>
      <c r="R265" s="36">
        <v>0</v>
      </c>
      <c r="S265" s="36">
        <v>29</v>
      </c>
      <c r="T265" s="36">
        <v>0</v>
      </c>
      <c r="U265" s="37">
        <f t="shared" si="49"/>
        <v>279</v>
      </c>
      <c r="V265" s="36">
        <v>168</v>
      </c>
      <c r="W265" s="36">
        <v>81</v>
      </c>
      <c r="X265" s="36">
        <v>0</v>
      </c>
      <c r="Y265" s="36">
        <v>30</v>
      </c>
      <c r="Z265" s="36">
        <v>0</v>
      </c>
      <c r="AA265" s="37">
        <f t="shared" si="56"/>
        <v>247</v>
      </c>
      <c r="AB265" s="36">
        <v>146</v>
      </c>
      <c r="AC265" s="36">
        <v>71</v>
      </c>
      <c r="AD265" s="36">
        <v>0</v>
      </c>
      <c r="AE265" s="36">
        <v>30</v>
      </c>
      <c r="AF265" s="36">
        <v>0</v>
      </c>
      <c r="AG265" s="37">
        <f t="shared" si="57"/>
        <v>300</v>
      </c>
      <c r="AH265" s="36">
        <v>175</v>
      </c>
      <c r="AI265" s="36">
        <v>86</v>
      </c>
      <c r="AJ265" s="36">
        <v>0</v>
      </c>
      <c r="AK265" s="36">
        <v>39</v>
      </c>
      <c r="AL265" s="36">
        <v>0</v>
      </c>
    </row>
    <row r="266" spans="1:38" ht="76.5" outlineLevel="2" x14ac:dyDescent="0.2">
      <c r="A266" s="17" t="s">
        <v>44</v>
      </c>
      <c r="B266" s="18">
        <v>508908</v>
      </c>
      <c r="C266" s="18">
        <v>890901</v>
      </c>
      <c r="D266" s="20" t="s">
        <v>61</v>
      </c>
      <c r="E266" s="20">
        <v>1</v>
      </c>
      <c r="F266" s="20" t="s">
        <v>83</v>
      </c>
      <c r="G266" s="21">
        <v>22</v>
      </c>
      <c r="H266" s="34" t="s">
        <v>25</v>
      </c>
      <c r="I266" s="35">
        <f t="shared" si="50"/>
        <v>0</v>
      </c>
      <c r="J266" s="36">
        <f t="shared" si="51"/>
        <v>0</v>
      </c>
      <c r="K266" s="36">
        <f t="shared" si="52"/>
        <v>0</v>
      </c>
      <c r="L266" s="36">
        <f t="shared" si="53"/>
        <v>0</v>
      </c>
      <c r="M266" s="36">
        <f t="shared" si="54"/>
        <v>0</v>
      </c>
      <c r="N266" s="36">
        <f t="shared" si="55"/>
        <v>0</v>
      </c>
      <c r="O266" s="37">
        <f t="shared" si="48"/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7">
        <f t="shared" si="49"/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7">
        <f t="shared" si="56"/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7">
        <f t="shared" si="57"/>
        <v>0</v>
      </c>
      <c r="AH266" s="36">
        <v>0</v>
      </c>
      <c r="AI266" s="36">
        <v>0</v>
      </c>
      <c r="AJ266" s="36">
        <v>0</v>
      </c>
      <c r="AK266" s="36">
        <v>0</v>
      </c>
      <c r="AL266" s="36">
        <v>0</v>
      </c>
    </row>
    <row r="267" spans="1:38" ht="89.25" outlineLevel="2" x14ac:dyDescent="0.2">
      <c r="A267" s="17" t="s">
        <v>44</v>
      </c>
      <c r="B267" s="18">
        <v>508928</v>
      </c>
      <c r="C267" s="18">
        <v>891301</v>
      </c>
      <c r="D267" s="20" t="s">
        <v>62</v>
      </c>
      <c r="E267" s="20">
        <v>1</v>
      </c>
      <c r="F267" s="20" t="s">
        <v>83</v>
      </c>
      <c r="G267" s="21" t="s">
        <v>23</v>
      </c>
      <c r="H267" s="34" t="s">
        <v>24</v>
      </c>
      <c r="I267" s="35">
        <f t="shared" si="50"/>
        <v>4993</v>
      </c>
      <c r="J267" s="36">
        <f t="shared" si="51"/>
        <v>1287</v>
      </c>
      <c r="K267" s="36">
        <f t="shared" si="52"/>
        <v>1801</v>
      </c>
      <c r="L267" s="36">
        <f t="shared" si="53"/>
        <v>26</v>
      </c>
      <c r="M267" s="36">
        <f t="shared" si="54"/>
        <v>1850</v>
      </c>
      <c r="N267" s="36">
        <f t="shared" si="55"/>
        <v>29</v>
      </c>
      <c r="O267" s="37">
        <f t="shared" si="48"/>
        <v>1193</v>
      </c>
      <c r="P267" s="36">
        <v>311</v>
      </c>
      <c r="Q267" s="36">
        <v>421</v>
      </c>
      <c r="R267" s="36">
        <v>4</v>
      </c>
      <c r="S267" s="36">
        <v>447</v>
      </c>
      <c r="T267" s="36">
        <v>10</v>
      </c>
      <c r="U267" s="37">
        <f t="shared" si="49"/>
        <v>1264</v>
      </c>
      <c r="V267" s="36">
        <v>341</v>
      </c>
      <c r="W267" s="36">
        <v>447</v>
      </c>
      <c r="X267" s="36">
        <v>7</v>
      </c>
      <c r="Y267" s="36">
        <v>461</v>
      </c>
      <c r="Z267" s="36">
        <v>8</v>
      </c>
      <c r="AA267" s="37">
        <f t="shared" si="56"/>
        <v>1144</v>
      </c>
      <c r="AB267" s="36">
        <v>289</v>
      </c>
      <c r="AC267" s="36">
        <v>418</v>
      </c>
      <c r="AD267" s="36">
        <v>7</v>
      </c>
      <c r="AE267" s="36">
        <v>424</v>
      </c>
      <c r="AF267" s="36">
        <v>6</v>
      </c>
      <c r="AG267" s="37">
        <f t="shared" si="57"/>
        <v>1392</v>
      </c>
      <c r="AH267" s="36">
        <v>346</v>
      </c>
      <c r="AI267" s="36">
        <v>515</v>
      </c>
      <c r="AJ267" s="36">
        <v>8</v>
      </c>
      <c r="AK267" s="36">
        <v>518</v>
      </c>
      <c r="AL267" s="36">
        <v>5</v>
      </c>
    </row>
    <row r="268" spans="1:38" ht="89.25" outlineLevel="2" x14ac:dyDescent="0.2">
      <c r="A268" s="17" t="s">
        <v>44</v>
      </c>
      <c r="B268" s="18">
        <v>508928</v>
      </c>
      <c r="C268" s="18">
        <v>891301</v>
      </c>
      <c r="D268" s="20" t="s">
        <v>62</v>
      </c>
      <c r="E268" s="20">
        <v>1</v>
      </c>
      <c r="F268" s="20" t="s">
        <v>83</v>
      </c>
      <c r="G268" s="21">
        <v>22</v>
      </c>
      <c r="H268" s="34" t="s">
        <v>25</v>
      </c>
      <c r="I268" s="35">
        <f t="shared" si="50"/>
        <v>768</v>
      </c>
      <c r="J268" s="36">
        <f t="shared" si="51"/>
        <v>199</v>
      </c>
      <c r="K268" s="36">
        <f t="shared" si="52"/>
        <v>269</v>
      </c>
      <c r="L268" s="36">
        <f t="shared" si="53"/>
        <v>4</v>
      </c>
      <c r="M268" s="36">
        <f t="shared" si="54"/>
        <v>291</v>
      </c>
      <c r="N268" s="36">
        <f t="shared" si="55"/>
        <v>5</v>
      </c>
      <c r="O268" s="37">
        <f t="shared" si="48"/>
        <v>270</v>
      </c>
      <c r="P268" s="36">
        <v>71</v>
      </c>
      <c r="Q268" s="36">
        <v>95</v>
      </c>
      <c r="R268" s="36">
        <v>1</v>
      </c>
      <c r="S268" s="36">
        <v>101</v>
      </c>
      <c r="T268" s="36">
        <v>2</v>
      </c>
      <c r="U268" s="37">
        <f t="shared" si="49"/>
        <v>163</v>
      </c>
      <c r="V268" s="36">
        <v>42</v>
      </c>
      <c r="W268" s="36">
        <v>56</v>
      </c>
      <c r="X268" s="36">
        <v>1</v>
      </c>
      <c r="Y268" s="36">
        <v>63</v>
      </c>
      <c r="Z268" s="36">
        <v>1</v>
      </c>
      <c r="AA268" s="37">
        <f t="shared" si="56"/>
        <v>148</v>
      </c>
      <c r="AB268" s="36">
        <v>39</v>
      </c>
      <c r="AC268" s="36">
        <v>51</v>
      </c>
      <c r="AD268" s="36">
        <v>1</v>
      </c>
      <c r="AE268" s="36">
        <v>56</v>
      </c>
      <c r="AF268" s="36">
        <v>1</v>
      </c>
      <c r="AG268" s="37">
        <f t="shared" si="57"/>
        <v>187</v>
      </c>
      <c r="AH268" s="36">
        <v>47</v>
      </c>
      <c r="AI268" s="36">
        <v>67</v>
      </c>
      <c r="AJ268" s="36">
        <v>1</v>
      </c>
      <c r="AK268" s="36">
        <v>71</v>
      </c>
      <c r="AL268" s="36">
        <v>1</v>
      </c>
    </row>
    <row r="269" spans="1:38" ht="63.75" outlineLevel="2" x14ac:dyDescent="0.2">
      <c r="A269" s="17" t="s">
        <v>44</v>
      </c>
      <c r="B269" s="18">
        <v>508918</v>
      </c>
      <c r="C269" s="18">
        <v>892101</v>
      </c>
      <c r="D269" s="20" t="s">
        <v>176</v>
      </c>
      <c r="E269" s="20">
        <v>1</v>
      </c>
      <c r="F269" s="20" t="s">
        <v>83</v>
      </c>
      <c r="G269" s="21" t="s">
        <v>23</v>
      </c>
      <c r="H269" s="34" t="s">
        <v>24</v>
      </c>
      <c r="I269" s="35">
        <f t="shared" si="50"/>
        <v>828</v>
      </c>
      <c r="J269" s="36">
        <f t="shared" si="51"/>
        <v>138</v>
      </c>
      <c r="K269" s="36">
        <f t="shared" si="52"/>
        <v>370</v>
      </c>
      <c r="L269" s="36">
        <f t="shared" si="53"/>
        <v>4</v>
      </c>
      <c r="M269" s="36">
        <f t="shared" si="54"/>
        <v>312</v>
      </c>
      <c r="N269" s="36">
        <f t="shared" si="55"/>
        <v>4</v>
      </c>
      <c r="O269" s="37">
        <f t="shared" si="48"/>
        <v>152</v>
      </c>
      <c r="P269" s="36">
        <v>29</v>
      </c>
      <c r="Q269" s="36">
        <v>61</v>
      </c>
      <c r="R269" s="36">
        <v>0</v>
      </c>
      <c r="S269" s="36">
        <v>60</v>
      </c>
      <c r="T269" s="36">
        <v>2</v>
      </c>
      <c r="U269" s="37">
        <f t="shared" si="49"/>
        <v>222</v>
      </c>
      <c r="V269" s="36">
        <v>36</v>
      </c>
      <c r="W269" s="36">
        <v>102</v>
      </c>
      <c r="X269" s="36">
        <v>1</v>
      </c>
      <c r="Y269" s="36">
        <v>82</v>
      </c>
      <c r="Z269" s="36">
        <v>1</v>
      </c>
      <c r="AA269" s="37">
        <f t="shared" si="56"/>
        <v>205</v>
      </c>
      <c r="AB269" s="36">
        <v>33</v>
      </c>
      <c r="AC269" s="36">
        <v>94</v>
      </c>
      <c r="AD269" s="36">
        <v>1</v>
      </c>
      <c r="AE269" s="36">
        <v>77</v>
      </c>
      <c r="AF269" s="36">
        <v>0</v>
      </c>
      <c r="AG269" s="37">
        <f t="shared" si="57"/>
        <v>249</v>
      </c>
      <c r="AH269" s="36">
        <v>40</v>
      </c>
      <c r="AI269" s="36">
        <v>113</v>
      </c>
      <c r="AJ269" s="36">
        <v>2</v>
      </c>
      <c r="AK269" s="36">
        <v>93</v>
      </c>
      <c r="AL269" s="36">
        <v>1</v>
      </c>
    </row>
    <row r="270" spans="1:38" ht="63.75" outlineLevel="2" x14ac:dyDescent="0.2">
      <c r="A270" s="17" t="s">
        <v>44</v>
      </c>
      <c r="B270" s="18">
        <v>508918</v>
      </c>
      <c r="C270" s="18">
        <v>892101</v>
      </c>
      <c r="D270" s="20" t="s">
        <v>176</v>
      </c>
      <c r="E270" s="20">
        <v>1</v>
      </c>
      <c r="F270" s="20" t="s">
        <v>83</v>
      </c>
      <c r="G270" s="21">
        <v>22</v>
      </c>
      <c r="H270" s="34" t="s">
        <v>25</v>
      </c>
      <c r="I270" s="35">
        <f t="shared" si="50"/>
        <v>0</v>
      </c>
      <c r="J270" s="36">
        <f t="shared" si="51"/>
        <v>0</v>
      </c>
      <c r="K270" s="36">
        <f t="shared" si="52"/>
        <v>0</v>
      </c>
      <c r="L270" s="36">
        <f t="shared" si="53"/>
        <v>0</v>
      </c>
      <c r="M270" s="36">
        <f t="shared" si="54"/>
        <v>0</v>
      </c>
      <c r="N270" s="36">
        <f t="shared" si="55"/>
        <v>0</v>
      </c>
      <c r="O270" s="37">
        <f t="shared" si="48"/>
        <v>0</v>
      </c>
      <c r="P270" s="36">
        <v>0</v>
      </c>
      <c r="Q270" s="36">
        <v>0</v>
      </c>
      <c r="R270" s="36">
        <v>0</v>
      </c>
      <c r="S270" s="36">
        <v>0</v>
      </c>
      <c r="T270" s="36">
        <v>0</v>
      </c>
      <c r="U270" s="37">
        <f t="shared" si="49"/>
        <v>0</v>
      </c>
      <c r="V270" s="36">
        <v>0</v>
      </c>
      <c r="W270" s="36">
        <v>0</v>
      </c>
      <c r="X270" s="36">
        <v>0</v>
      </c>
      <c r="Y270" s="36">
        <v>0</v>
      </c>
      <c r="Z270" s="36">
        <v>0</v>
      </c>
      <c r="AA270" s="37">
        <f t="shared" si="56"/>
        <v>0</v>
      </c>
      <c r="AB270" s="36">
        <v>0</v>
      </c>
      <c r="AC270" s="36">
        <v>0</v>
      </c>
      <c r="AD270" s="36">
        <v>0</v>
      </c>
      <c r="AE270" s="36">
        <v>0</v>
      </c>
      <c r="AF270" s="36">
        <v>0</v>
      </c>
      <c r="AG270" s="37">
        <f t="shared" si="57"/>
        <v>0</v>
      </c>
      <c r="AH270" s="36">
        <v>0</v>
      </c>
      <c r="AI270" s="36">
        <v>0</v>
      </c>
      <c r="AJ270" s="36">
        <v>0</v>
      </c>
      <c r="AK270" s="36">
        <v>0</v>
      </c>
      <c r="AL270" s="36">
        <v>0</v>
      </c>
    </row>
    <row r="271" spans="1:38" ht="89.25" outlineLevel="2" x14ac:dyDescent="0.2">
      <c r="A271" s="17" t="s">
        <v>44</v>
      </c>
      <c r="B271" s="18">
        <v>508920</v>
      </c>
      <c r="C271" s="18">
        <v>892301</v>
      </c>
      <c r="D271" s="20" t="s">
        <v>63</v>
      </c>
      <c r="E271" s="20">
        <v>1</v>
      </c>
      <c r="F271" s="20" t="s">
        <v>83</v>
      </c>
      <c r="G271" s="21" t="s">
        <v>23</v>
      </c>
      <c r="H271" s="34" t="s">
        <v>24</v>
      </c>
      <c r="I271" s="35">
        <f t="shared" si="50"/>
        <v>7593</v>
      </c>
      <c r="J271" s="36">
        <f t="shared" si="51"/>
        <v>1920</v>
      </c>
      <c r="K271" s="36">
        <f t="shared" si="52"/>
        <v>3219</v>
      </c>
      <c r="L271" s="36">
        <f t="shared" si="53"/>
        <v>74</v>
      </c>
      <c r="M271" s="36">
        <f t="shared" si="54"/>
        <v>2303</v>
      </c>
      <c r="N271" s="36">
        <f t="shared" si="55"/>
        <v>77</v>
      </c>
      <c r="O271" s="37">
        <f t="shared" si="48"/>
        <v>1750</v>
      </c>
      <c r="P271" s="36">
        <v>455</v>
      </c>
      <c r="Q271" s="36">
        <v>710</v>
      </c>
      <c r="R271" s="36">
        <v>16</v>
      </c>
      <c r="S271" s="36">
        <v>551</v>
      </c>
      <c r="T271" s="36">
        <v>18</v>
      </c>
      <c r="U271" s="37">
        <f t="shared" si="49"/>
        <v>1980</v>
      </c>
      <c r="V271" s="36">
        <v>498</v>
      </c>
      <c r="W271" s="36">
        <v>850</v>
      </c>
      <c r="X271" s="36">
        <v>19</v>
      </c>
      <c r="Y271" s="36">
        <v>593</v>
      </c>
      <c r="Z271" s="36">
        <v>20</v>
      </c>
      <c r="AA271" s="37">
        <f t="shared" si="56"/>
        <v>1742</v>
      </c>
      <c r="AB271" s="36">
        <v>436</v>
      </c>
      <c r="AC271" s="36">
        <v>748</v>
      </c>
      <c r="AD271" s="36">
        <v>18</v>
      </c>
      <c r="AE271" s="36">
        <v>522</v>
      </c>
      <c r="AF271" s="36">
        <v>18</v>
      </c>
      <c r="AG271" s="37">
        <f t="shared" si="57"/>
        <v>2121</v>
      </c>
      <c r="AH271" s="36">
        <v>531</v>
      </c>
      <c r="AI271" s="36">
        <v>911</v>
      </c>
      <c r="AJ271" s="36">
        <v>21</v>
      </c>
      <c r="AK271" s="36">
        <v>637</v>
      </c>
      <c r="AL271" s="36">
        <v>21</v>
      </c>
    </row>
    <row r="272" spans="1:38" ht="89.25" outlineLevel="2" x14ac:dyDescent="0.2">
      <c r="A272" s="17" t="s">
        <v>44</v>
      </c>
      <c r="B272" s="18">
        <v>508920</v>
      </c>
      <c r="C272" s="18">
        <v>892301</v>
      </c>
      <c r="D272" s="20" t="s">
        <v>63</v>
      </c>
      <c r="E272" s="20">
        <v>1</v>
      </c>
      <c r="F272" s="20" t="s">
        <v>83</v>
      </c>
      <c r="G272" s="21">
        <v>22</v>
      </c>
      <c r="H272" s="34" t="s">
        <v>25</v>
      </c>
      <c r="I272" s="35">
        <f t="shared" si="50"/>
        <v>0</v>
      </c>
      <c r="J272" s="36">
        <f t="shared" si="51"/>
        <v>0</v>
      </c>
      <c r="K272" s="36">
        <f t="shared" si="52"/>
        <v>0</v>
      </c>
      <c r="L272" s="36">
        <f t="shared" si="53"/>
        <v>0</v>
      </c>
      <c r="M272" s="36">
        <f t="shared" si="54"/>
        <v>0</v>
      </c>
      <c r="N272" s="36">
        <f t="shared" si="55"/>
        <v>0</v>
      </c>
      <c r="O272" s="37">
        <f t="shared" si="48"/>
        <v>0</v>
      </c>
      <c r="P272" s="36">
        <v>0</v>
      </c>
      <c r="Q272" s="36">
        <v>0</v>
      </c>
      <c r="R272" s="36">
        <v>0</v>
      </c>
      <c r="S272" s="36">
        <v>0</v>
      </c>
      <c r="T272" s="36">
        <v>0</v>
      </c>
      <c r="U272" s="37">
        <f t="shared" si="49"/>
        <v>0</v>
      </c>
      <c r="V272" s="36">
        <v>0</v>
      </c>
      <c r="W272" s="36">
        <v>0</v>
      </c>
      <c r="X272" s="36">
        <v>0</v>
      </c>
      <c r="Y272" s="36">
        <v>0</v>
      </c>
      <c r="Z272" s="36">
        <v>0</v>
      </c>
      <c r="AA272" s="37">
        <f t="shared" si="56"/>
        <v>0</v>
      </c>
      <c r="AB272" s="36">
        <v>0</v>
      </c>
      <c r="AC272" s="36">
        <v>0</v>
      </c>
      <c r="AD272" s="36">
        <v>0</v>
      </c>
      <c r="AE272" s="36">
        <v>0</v>
      </c>
      <c r="AF272" s="36">
        <v>0</v>
      </c>
      <c r="AG272" s="37">
        <f t="shared" si="57"/>
        <v>0</v>
      </c>
      <c r="AH272" s="36">
        <v>0</v>
      </c>
      <c r="AI272" s="36">
        <v>0</v>
      </c>
      <c r="AJ272" s="36">
        <v>0</v>
      </c>
      <c r="AK272" s="36">
        <v>0</v>
      </c>
      <c r="AL272" s="36">
        <v>0</v>
      </c>
    </row>
    <row r="273" spans="1:38" ht="38.25" outlineLevel="2" x14ac:dyDescent="0.2">
      <c r="A273" s="17" t="s">
        <v>44</v>
      </c>
      <c r="B273" s="18">
        <v>508921</v>
      </c>
      <c r="C273" s="18">
        <v>892401</v>
      </c>
      <c r="D273" s="20" t="s">
        <v>498</v>
      </c>
      <c r="E273" s="20">
        <v>1</v>
      </c>
      <c r="F273" s="20" t="s">
        <v>83</v>
      </c>
      <c r="G273" s="21" t="s">
        <v>23</v>
      </c>
      <c r="H273" s="34" t="s">
        <v>24</v>
      </c>
      <c r="I273" s="35">
        <f t="shared" si="50"/>
        <v>5663</v>
      </c>
      <c r="J273" s="36">
        <f t="shared" si="51"/>
        <v>1529</v>
      </c>
      <c r="K273" s="36">
        <f t="shared" si="52"/>
        <v>2911</v>
      </c>
      <c r="L273" s="36">
        <f t="shared" si="53"/>
        <v>63</v>
      </c>
      <c r="M273" s="36">
        <f t="shared" si="54"/>
        <v>1156</v>
      </c>
      <c r="N273" s="36">
        <f t="shared" si="55"/>
        <v>4</v>
      </c>
      <c r="O273" s="37">
        <f t="shared" si="48"/>
        <v>1341</v>
      </c>
      <c r="P273" s="36">
        <v>372</v>
      </c>
      <c r="Q273" s="36">
        <v>670</v>
      </c>
      <c r="R273" s="36">
        <v>18</v>
      </c>
      <c r="S273" s="36">
        <v>280</v>
      </c>
      <c r="T273" s="36">
        <v>1</v>
      </c>
      <c r="U273" s="37">
        <f t="shared" si="49"/>
        <v>1473</v>
      </c>
      <c r="V273" s="36">
        <v>390</v>
      </c>
      <c r="W273" s="36">
        <v>759</v>
      </c>
      <c r="X273" s="36">
        <v>25</v>
      </c>
      <c r="Y273" s="36">
        <v>297</v>
      </c>
      <c r="Z273" s="36">
        <v>2</v>
      </c>
      <c r="AA273" s="37">
        <f t="shared" si="56"/>
        <v>1285</v>
      </c>
      <c r="AB273" s="36">
        <v>335</v>
      </c>
      <c r="AC273" s="36">
        <v>682</v>
      </c>
      <c r="AD273" s="36">
        <v>9</v>
      </c>
      <c r="AE273" s="36">
        <v>259</v>
      </c>
      <c r="AF273" s="36">
        <v>0</v>
      </c>
      <c r="AG273" s="37">
        <f t="shared" si="57"/>
        <v>1564</v>
      </c>
      <c r="AH273" s="36">
        <v>432</v>
      </c>
      <c r="AI273" s="36">
        <v>800</v>
      </c>
      <c r="AJ273" s="36">
        <v>11</v>
      </c>
      <c r="AK273" s="36">
        <v>320</v>
      </c>
      <c r="AL273" s="36">
        <v>1</v>
      </c>
    </row>
    <row r="274" spans="1:38" ht="38.25" outlineLevel="2" x14ac:dyDescent="0.2">
      <c r="A274" s="17" t="s">
        <v>44</v>
      </c>
      <c r="B274" s="18">
        <v>508921</v>
      </c>
      <c r="C274" s="18">
        <v>892401</v>
      </c>
      <c r="D274" s="20" t="s">
        <v>498</v>
      </c>
      <c r="E274" s="20">
        <v>1</v>
      </c>
      <c r="F274" s="20" t="s">
        <v>83</v>
      </c>
      <c r="G274" s="21">
        <v>22</v>
      </c>
      <c r="H274" s="34" t="s">
        <v>25</v>
      </c>
      <c r="I274" s="35">
        <f t="shared" si="50"/>
        <v>1782</v>
      </c>
      <c r="J274" s="36">
        <f t="shared" si="51"/>
        <v>469</v>
      </c>
      <c r="K274" s="36">
        <f t="shared" si="52"/>
        <v>930</v>
      </c>
      <c r="L274" s="36">
        <f t="shared" si="53"/>
        <v>9</v>
      </c>
      <c r="M274" s="36">
        <f t="shared" si="54"/>
        <v>374</v>
      </c>
      <c r="N274" s="36">
        <f t="shared" si="55"/>
        <v>0</v>
      </c>
      <c r="O274" s="37">
        <f t="shared" si="48"/>
        <v>859</v>
      </c>
      <c r="P274" s="36">
        <v>228</v>
      </c>
      <c r="Q274" s="36">
        <v>451</v>
      </c>
      <c r="R274" s="36">
        <v>2</v>
      </c>
      <c r="S274" s="36">
        <v>178</v>
      </c>
      <c r="T274" s="36">
        <v>0</v>
      </c>
      <c r="U274" s="37">
        <f t="shared" si="49"/>
        <v>301</v>
      </c>
      <c r="V274" s="36">
        <v>80</v>
      </c>
      <c r="W274" s="36">
        <v>153</v>
      </c>
      <c r="X274" s="36">
        <v>3</v>
      </c>
      <c r="Y274" s="36">
        <v>65</v>
      </c>
      <c r="Z274" s="36">
        <v>0</v>
      </c>
      <c r="AA274" s="37">
        <f t="shared" si="56"/>
        <v>266</v>
      </c>
      <c r="AB274" s="36">
        <v>63</v>
      </c>
      <c r="AC274" s="36">
        <v>148</v>
      </c>
      <c r="AD274" s="36">
        <v>1</v>
      </c>
      <c r="AE274" s="36">
        <v>54</v>
      </c>
      <c r="AF274" s="36">
        <v>0</v>
      </c>
      <c r="AG274" s="37">
        <f t="shared" si="57"/>
        <v>356</v>
      </c>
      <c r="AH274" s="36">
        <v>98</v>
      </c>
      <c r="AI274" s="36">
        <v>178</v>
      </c>
      <c r="AJ274" s="36">
        <v>3</v>
      </c>
      <c r="AK274" s="36">
        <v>77</v>
      </c>
      <c r="AL274" s="36">
        <v>0</v>
      </c>
    </row>
    <row r="275" spans="1:38" ht="114.75" outlineLevel="2" x14ac:dyDescent="0.2">
      <c r="A275" s="17" t="s">
        <v>44</v>
      </c>
      <c r="B275" s="18">
        <v>508927</v>
      </c>
      <c r="C275" s="18">
        <v>893001</v>
      </c>
      <c r="D275" s="20" t="s">
        <v>65</v>
      </c>
      <c r="E275" s="20">
        <v>1</v>
      </c>
      <c r="F275" s="20" t="s">
        <v>83</v>
      </c>
      <c r="G275" s="21" t="s">
        <v>23</v>
      </c>
      <c r="H275" s="34" t="s">
        <v>24</v>
      </c>
      <c r="I275" s="35">
        <f t="shared" si="50"/>
        <v>298</v>
      </c>
      <c r="J275" s="36">
        <f t="shared" si="51"/>
        <v>63</v>
      </c>
      <c r="K275" s="36">
        <f t="shared" si="52"/>
        <v>122</v>
      </c>
      <c r="L275" s="36">
        <f t="shared" si="53"/>
        <v>6</v>
      </c>
      <c r="M275" s="36">
        <f t="shared" si="54"/>
        <v>100</v>
      </c>
      <c r="N275" s="36">
        <f t="shared" si="55"/>
        <v>7</v>
      </c>
      <c r="O275" s="37">
        <f t="shared" si="48"/>
        <v>72</v>
      </c>
      <c r="P275" s="36">
        <v>16</v>
      </c>
      <c r="Q275" s="36">
        <v>29</v>
      </c>
      <c r="R275" s="36">
        <v>0</v>
      </c>
      <c r="S275" s="36">
        <v>26</v>
      </c>
      <c r="T275" s="36">
        <v>1</v>
      </c>
      <c r="U275" s="37">
        <f t="shared" si="49"/>
        <v>76</v>
      </c>
      <c r="V275" s="36">
        <v>17</v>
      </c>
      <c r="W275" s="36">
        <v>31</v>
      </c>
      <c r="X275" s="36">
        <v>2</v>
      </c>
      <c r="Y275" s="36">
        <v>24</v>
      </c>
      <c r="Z275" s="36">
        <v>2</v>
      </c>
      <c r="AA275" s="37">
        <f t="shared" si="56"/>
        <v>67</v>
      </c>
      <c r="AB275" s="36">
        <v>15</v>
      </c>
      <c r="AC275" s="36">
        <v>23</v>
      </c>
      <c r="AD275" s="36">
        <v>2</v>
      </c>
      <c r="AE275" s="36">
        <v>25</v>
      </c>
      <c r="AF275" s="36">
        <v>2</v>
      </c>
      <c r="AG275" s="37">
        <f t="shared" si="57"/>
        <v>83</v>
      </c>
      <c r="AH275" s="36">
        <v>15</v>
      </c>
      <c r="AI275" s="36">
        <v>39</v>
      </c>
      <c r="AJ275" s="36">
        <v>2</v>
      </c>
      <c r="AK275" s="36">
        <v>25</v>
      </c>
      <c r="AL275" s="36">
        <v>2</v>
      </c>
    </row>
    <row r="276" spans="1:38" ht="114.75" outlineLevel="2" x14ac:dyDescent="0.2">
      <c r="A276" s="17" t="s">
        <v>44</v>
      </c>
      <c r="B276" s="18">
        <v>508927</v>
      </c>
      <c r="C276" s="18">
        <v>893001</v>
      </c>
      <c r="D276" s="20" t="s">
        <v>65</v>
      </c>
      <c r="E276" s="20">
        <v>1</v>
      </c>
      <c r="F276" s="20" t="s">
        <v>83</v>
      </c>
      <c r="G276" s="21">
        <v>22</v>
      </c>
      <c r="H276" s="34" t="s">
        <v>25</v>
      </c>
      <c r="I276" s="35">
        <f t="shared" si="50"/>
        <v>15</v>
      </c>
      <c r="J276" s="36">
        <f t="shared" si="51"/>
        <v>1</v>
      </c>
      <c r="K276" s="36">
        <f t="shared" si="52"/>
        <v>10</v>
      </c>
      <c r="L276" s="36">
        <f t="shared" si="53"/>
        <v>0</v>
      </c>
      <c r="M276" s="36">
        <f t="shared" si="54"/>
        <v>4</v>
      </c>
      <c r="N276" s="36">
        <f t="shared" si="55"/>
        <v>0</v>
      </c>
      <c r="O276" s="37">
        <f t="shared" si="48"/>
        <v>7</v>
      </c>
      <c r="P276" s="36">
        <v>0</v>
      </c>
      <c r="Q276" s="36">
        <v>4</v>
      </c>
      <c r="R276" s="36">
        <v>0</v>
      </c>
      <c r="S276" s="36">
        <v>3</v>
      </c>
      <c r="T276" s="36">
        <v>0</v>
      </c>
      <c r="U276" s="37">
        <f t="shared" si="49"/>
        <v>2</v>
      </c>
      <c r="V276" s="36">
        <v>1</v>
      </c>
      <c r="W276" s="36">
        <v>1</v>
      </c>
      <c r="X276" s="36">
        <v>0</v>
      </c>
      <c r="Y276" s="36">
        <v>0</v>
      </c>
      <c r="Z276" s="36">
        <v>0</v>
      </c>
      <c r="AA276" s="37">
        <f t="shared" si="56"/>
        <v>2</v>
      </c>
      <c r="AB276" s="36">
        <v>0</v>
      </c>
      <c r="AC276" s="36">
        <v>1</v>
      </c>
      <c r="AD276" s="36">
        <v>0</v>
      </c>
      <c r="AE276" s="36">
        <v>1</v>
      </c>
      <c r="AF276" s="36">
        <v>0</v>
      </c>
      <c r="AG276" s="37">
        <f t="shared" si="57"/>
        <v>4</v>
      </c>
      <c r="AH276" s="36">
        <v>0</v>
      </c>
      <c r="AI276" s="36">
        <v>4</v>
      </c>
      <c r="AJ276" s="36">
        <v>0</v>
      </c>
      <c r="AK276" s="36">
        <v>0</v>
      </c>
      <c r="AL276" s="36">
        <v>0</v>
      </c>
    </row>
    <row r="277" spans="1:38" ht="38.25" customHeight="1" outlineLevel="2" x14ac:dyDescent="0.2">
      <c r="A277" s="17" t="s">
        <v>44</v>
      </c>
      <c r="B277" s="18">
        <v>508936</v>
      </c>
      <c r="C277" s="18">
        <v>893801</v>
      </c>
      <c r="D277" s="20" t="s">
        <v>177</v>
      </c>
      <c r="E277" s="20">
        <v>1</v>
      </c>
      <c r="F277" s="20" t="s">
        <v>83</v>
      </c>
      <c r="G277" s="21" t="s">
        <v>23</v>
      </c>
      <c r="H277" s="34" t="s">
        <v>24</v>
      </c>
      <c r="I277" s="35">
        <f t="shared" si="50"/>
        <v>123</v>
      </c>
      <c r="J277" s="36">
        <f t="shared" si="51"/>
        <v>35</v>
      </c>
      <c r="K277" s="36">
        <f t="shared" si="52"/>
        <v>45</v>
      </c>
      <c r="L277" s="36">
        <f t="shared" si="53"/>
        <v>7</v>
      </c>
      <c r="M277" s="36">
        <f t="shared" si="54"/>
        <v>26</v>
      </c>
      <c r="N277" s="36">
        <f t="shared" si="55"/>
        <v>10</v>
      </c>
      <c r="O277" s="37">
        <f t="shared" si="48"/>
        <v>34</v>
      </c>
      <c r="P277" s="36">
        <v>11</v>
      </c>
      <c r="Q277" s="36">
        <v>15</v>
      </c>
      <c r="R277" s="36">
        <v>0</v>
      </c>
      <c r="S277" s="36">
        <v>8</v>
      </c>
      <c r="T277" s="36">
        <v>0</v>
      </c>
      <c r="U277" s="37">
        <f t="shared" si="49"/>
        <v>29</v>
      </c>
      <c r="V277" s="36">
        <v>10</v>
      </c>
      <c r="W277" s="36">
        <v>7</v>
      </c>
      <c r="X277" s="36">
        <v>1</v>
      </c>
      <c r="Y277" s="36">
        <v>10</v>
      </c>
      <c r="Z277" s="36">
        <v>1</v>
      </c>
      <c r="AA277" s="37">
        <f t="shared" si="56"/>
        <v>26</v>
      </c>
      <c r="AB277" s="36">
        <v>6</v>
      </c>
      <c r="AC277" s="36">
        <v>11</v>
      </c>
      <c r="AD277" s="36">
        <v>2</v>
      </c>
      <c r="AE277" s="36">
        <v>3</v>
      </c>
      <c r="AF277" s="36">
        <v>4</v>
      </c>
      <c r="AG277" s="37">
        <f t="shared" si="57"/>
        <v>34</v>
      </c>
      <c r="AH277" s="36">
        <v>8</v>
      </c>
      <c r="AI277" s="36">
        <v>12</v>
      </c>
      <c r="AJ277" s="36">
        <v>4</v>
      </c>
      <c r="AK277" s="36">
        <v>5</v>
      </c>
      <c r="AL277" s="36">
        <v>5</v>
      </c>
    </row>
    <row r="278" spans="1:38" ht="38.25" customHeight="1" outlineLevel="2" x14ac:dyDescent="0.2">
      <c r="A278" s="17" t="s">
        <v>44</v>
      </c>
      <c r="B278" s="18">
        <v>508936</v>
      </c>
      <c r="C278" s="18">
        <v>893801</v>
      </c>
      <c r="D278" s="20" t="s">
        <v>177</v>
      </c>
      <c r="E278" s="20">
        <v>1</v>
      </c>
      <c r="F278" s="20" t="s">
        <v>83</v>
      </c>
      <c r="G278" s="21">
        <v>22</v>
      </c>
      <c r="H278" s="34" t="s">
        <v>25</v>
      </c>
      <c r="I278" s="35">
        <f t="shared" si="50"/>
        <v>0</v>
      </c>
      <c r="J278" s="36">
        <f t="shared" si="51"/>
        <v>0</v>
      </c>
      <c r="K278" s="36">
        <f t="shared" si="52"/>
        <v>0</v>
      </c>
      <c r="L278" s="36">
        <f t="shared" si="53"/>
        <v>0</v>
      </c>
      <c r="M278" s="36">
        <f t="shared" si="54"/>
        <v>0</v>
      </c>
      <c r="N278" s="36">
        <f t="shared" si="55"/>
        <v>0</v>
      </c>
      <c r="O278" s="37">
        <f t="shared" si="48"/>
        <v>0</v>
      </c>
      <c r="P278" s="36">
        <v>0</v>
      </c>
      <c r="Q278" s="36">
        <v>0</v>
      </c>
      <c r="R278" s="36">
        <v>0</v>
      </c>
      <c r="S278" s="36">
        <v>0</v>
      </c>
      <c r="T278" s="36">
        <v>0</v>
      </c>
      <c r="U278" s="37">
        <f t="shared" si="49"/>
        <v>0</v>
      </c>
      <c r="V278" s="36">
        <v>0</v>
      </c>
      <c r="W278" s="36">
        <v>0</v>
      </c>
      <c r="X278" s="36">
        <v>0</v>
      </c>
      <c r="Y278" s="36">
        <v>0</v>
      </c>
      <c r="Z278" s="36">
        <v>0</v>
      </c>
      <c r="AA278" s="37">
        <f t="shared" si="56"/>
        <v>0</v>
      </c>
      <c r="AB278" s="36">
        <v>0</v>
      </c>
      <c r="AC278" s="36">
        <v>0</v>
      </c>
      <c r="AD278" s="36">
        <v>0</v>
      </c>
      <c r="AE278" s="36">
        <v>0</v>
      </c>
      <c r="AF278" s="36">
        <v>0</v>
      </c>
      <c r="AG278" s="37">
        <f t="shared" si="57"/>
        <v>0</v>
      </c>
      <c r="AH278" s="36">
        <v>0</v>
      </c>
      <c r="AI278" s="36">
        <v>0</v>
      </c>
      <c r="AJ278" s="36">
        <v>0</v>
      </c>
      <c r="AK278" s="36">
        <v>0</v>
      </c>
      <c r="AL278" s="36">
        <v>0</v>
      </c>
    </row>
    <row r="279" spans="1:38" ht="63.75" outlineLevel="2" x14ac:dyDescent="0.2">
      <c r="A279" s="17" t="s">
        <v>44</v>
      </c>
      <c r="B279" s="18">
        <v>508938</v>
      </c>
      <c r="C279" s="18">
        <v>894001</v>
      </c>
      <c r="D279" s="20" t="s">
        <v>178</v>
      </c>
      <c r="E279" s="20">
        <v>1</v>
      </c>
      <c r="F279" s="20" t="s">
        <v>83</v>
      </c>
      <c r="G279" s="21" t="s">
        <v>23</v>
      </c>
      <c r="H279" s="34" t="s">
        <v>24</v>
      </c>
      <c r="I279" s="35">
        <f t="shared" si="50"/>
        <v>150</v>
      </c>
      <c r="J279" s="36">
        <f t="shared" si="51"/>
        <v>16</v>
      </c>
      <c r="K279" s="36">
        <f t="shared" si="52"/>
        <v>104</v>
      </c>
      <c r="L279" s="36">
        <f t="shared" si="53"/>
        <v>5</v>
      </c>
      <c r="M279" s="36">
        <f t="shared" si="54"/>
        <v>22</v>
      </c>
      <c r="N279" s="36">
        <f t="shared" si="55"/>
        <v>3</v>
      </c>
      <c r="O279" s="37">
        <f t="shared" si="48"/>
        <v>36</v>
      </c>
      <c r="P279" s="36">
        <v>5</v>
      </c>
      <c r="Q279" s="36">
        <v>24</v>
      </c>
      <c r="R279" s="36">
        <v>2</v>
      </c>
      <c r="S279" s="36">
        <v>5</v>
      </c>
      <c r="T279" s="36">
        <v>0</v>
      </c>
      <c r="U279" s="37">
        <f t="shared" si="49"/>
        <v>37</v>
      </c>
      <c r="V279" s="36">
        <v>4</v>
      </c>
      <c r="W279" s="36">
        <v>25</v>
      </c>
      <c r="X279" s="36">
        <v>1</v>
      </c>
      <c r="Y279" s="36">
        <v>6</v>
      </c>
      <c r="Z279" s="36">
        <v>1</v>
      </c>
      <c r="AA279" s="37">
        <f t="shared" si="56"/>
        <v>34</v>
      </c>
      <c r="AB279" s="36">
        <v>2</v>
      </c>
      <c r="AC279" s="36">
        <v>24</v>
      </c>
      <c r="AD279" s="36">
        <v>1</v>
      </c>
      <c r="AE279" s="36">
        <v>6</v>
      </c>
      <c r="AF279" s="36">
        <v>1</v>
      </c>
      <c r="AG279" s="37">
        <f t="shared" si="57"/>
        <v>43</v>
      </c>
      <c r="AH279" s="36">
        <v>5</v>
      </c>
      <c r="AI279" s="36">
        <v>31</v>
      </c>
      <c r="AJ279" s="36">
        <v>1</v>
      </c>
      <c r="AK279" s="36">
        <v>5</v>
      </c>
      <c r="AL279" s="36">
        <v>1</v>
      </c>
    </row>
    <row r="280" spans="1:38" ht="63.75" outlineLevel="2" x14ac:dyDescent="0.2">
      <c r="A280" s="17" t="s">
        <v>44</v>
      </c>
      <c r="B280" s="18">
        <v>508938</v>
      </c>
      <c r="C280" s="18">
        <v>894001</v>
      </c>
      <c r="D280" s="20" t="s">
        <v>178</v>
      </c>
      <c r="E280" s="20">
        <v>1</v>
      </c>
      <c r="F280" s="20" t="s">
        <v>83</v>
      </c>
      <c r="G280" s="21">
        <v>22</v>
      </c>
      <c r="H280" s="34" t="s">
        <v>25</v>
      </c>
      <c r="I280" s="35">
        <f t="shared" si="50"/>
        <v>0</v>
      </c>
      <c r="J280" s="36">
        <f t="shared" si="51"/>
        <v>0</v>
      </c>
      <c r="K280" s="36">
        <f t="shared" si="52"/>
        <v>0</v>
      </c>
      <c r="L280" s="36">
        <f t="shared" si="53"/>
        <v>0</v>
      </c>
      <c r="M280" s="36">
        <f t="shared" si="54"/>
        <v>0</v>
      </c>
      <c r="N280" s="36">
        <f t="shared" si="55"/>
        <v>0</v>
      </c>
      <c r="O280" s="37">
        <f t="shared" si="48"/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7">
        <f t="shared" si="49"/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7">
        <f t="shared" si="56"/>
        <v>0</v>
      </c>
      <c r="AB280" s="36">
        <v>0</v>
      </c>
      <c r="AC280" s="36">
        <v>0</v>
      </c>
      <c r="AD280" s="36">
        <v>0</v>
      </c>
      <c r="AE280" s="36">
        <v>0</v>
      </c>
      <c r="AF280" s="36">
        <v>0</v>
      </c>
      <c r="AG280" s="37">
        <f t="shared" si="57"/>
        <v>0</v>
      </c>
      <c r="AH280" s="36">
        <v>0</v>
      </c>
      <c r="AI280" s="36">
        <v>0</v>
      </c>
      <c r="AJ280" s="36">
        <v>0</v>
      </c>
      <c r="AK280" s="36">
        <v>0</v>
      </c>
      <c r="AL280" s="36">
        <v>0</v>
      </c>
    </row>
    <row r="281" spans="1:38" ht="76.5" outlineLevel="2" x14ac:dyDescent="0.2">
      <c r="A281" s="17" t="s">
        <v>44</v>
      </c>
      <c r="B281" s="18">
        <v>508943</v>
      </c>
      <c r="C281" s="18">
        <v>894401</v>
      </c>
      <c r="D281" s="20" t="s">
        <v>179</v>
      </c>
      <c r="E281" s="20">
        <v>1</v>
      </c>
      <c r="F281" s="20" t="s">
        <v>83</v>
      </c>
      <c r="G281" s="21" t="s">
        <v>23</v>
      </c>
      <c r="H281" s="34" t="s">
        <v>24</v>
      </c>
      <c r="I281" s="35">
        <f t="shared" si="50"/>
        <v>171</v>
      </c>
      <c r="J281" s="36">
        <f t="shared" si="51"/>
        <v>38</v>
      </c>
      <c r="K281" s="36">
        <f t="shared" si="52"/>
        <v>78</v>
      </c>
      <c r="L281" s="36">
        <f t="shared" si="53"/>
        <v>4</v>
      </c>
      <c r="M281" s="36">
        <f t="shared" si="54"/>
        <v>51</v>
      </c>
      <c r="N281" s="36">
        <f t="shared" si="55"/>
        <v>0</v>
      </c>
      <c r="O281" s="37">
        <f t="shared" si="48"/>
        <v>42</v>
      </c>
      <c r="P281" s="36">
        <v>7</v>
      </c>
      <c r="Q281" s="36">
        <v>21</v>
      </c>
      <c r="R281" s="36">
        <v>2</v>
      </c>
      <c r="S281" s="36">
        <v>12</v>
      </c>
      <c r="T281" s="36">
        <v>0</v>
      </c>
      <c r="U281" s="37">
        <f t="shared" si="49"/>
        <v>50</v>
      </c>
      <c r="V281" s="36">
        <v>11</v>
      </c>
      <c r="W281" s="36">
        <v>24</v>
      </c>
      <c r="X281" s="36">
        <v>1</v>
      </c>
      <c r="Y281" s="36">
        <v>14</v>
      </c>
      <c r="Z281" s="36">
        <v>0</v>
      </c>
      <c r="AA281" s="37">
        <f t="shared" si="56"/>
        <v>39</v>
      </c>
      <c r="AB281" s="36">
        <v>10</v>
      </c>
      <c r="AC281" s="36">
        <v>16</v>
      </c>
      <c r="AD281" s="36">
        <v>0</v>
      </c>
      <c r="AE281" s="36">
        <v>13</v>
      </c>
      <c r="AF281" s="36">
        <v>0</v>
      </c>
      <c r="AG281" s="37">
        <f t="shared" si="57"/>
        <v>40</v>
      </c>
      <c r="AH281" s="36">
        <v>10</v>
      </c>
      <c r="AI281" s="36">
        <v>17</v>
      </c>
      <c r="AJ281" s="36">
        <v>1</v>
      </c>
      <c r="AK281" s="36">
        <v>12</v>
      </c>
      <c r="AL281" s="36">
        <v>0</v>
      </c>
    </row>
    <row r="282" spans="1:38" ht="76.5" outlineLevel="2" x14ac:dyDescent="0.2">
      <c r="A282" s="17" t="s">
        <v>44</v>
      </c>
      <c r="B282" s="18">
        <v>508943</v>
      </c>
      <c r="C282" s="18">
        <v>894401</v>
      </c>
      <c r="D282" s="20" t="s">
        <v>179</v>
      </c>
      <c r="E282" s="20">
        <v>1</v>
      </c>
      <c r="F282" s="20" t="s">
        <v>83</v>
      </c>
      <c r="G282" s="21">
        <v>22</v>
      </c>
      <c r="H282" s="34" t="s">
        <v>25</v>
      </c>
      <c r="I282" s="35">
        <f t="shared" si="50"/>
        <v>0</v>
      </c>
      <c r="J282" s="36">
        <f t="shared" si="51"/>
        <v>0</v>
      </c>
      <c r="K282" s="36">
        <f t="shared" si="52"/>
        <v>0</v>
      </c>
      <c r="L282" s="36">
        <f t="shared" si="53"/>
        <v>0</v>
      </c>
      <c r="M282" s="36">
        <f t="shared" si="54"/>
        <v>0</v>
      </c>
      <c r="N282" s="36">
        <f t="shared" si="55"/>
        <v>0</v>
      </c>
      <c r="O282" s="37">
        <f t="shared" si="48"/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7">
        <f t="shared" si="49"/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7">
        <f t="shared" si="56"/>
        <v>0</v>
      </c>
      <c r="AB282" s="36">
        <v>0</v>
      </c>
      <c r="AC282" s="36">
        <v>0</v>
      </c>
      <c r="AD282" s="36">
        <v>0</v>
      </c>
      <c r="AE282" s="36">
        <v>0</v>
      </c>
      <c r="AF282" s="36">
        <v>0</v>
      </c>
      <c r="AG282" s="37">
        <f t="shared" si="57"/>
        <v>0</v>
      </c>
      <c r="AH282" s="36">
        <v>0</v>
      </c>
      <c r="AI282" s="36">
        <v>0</v>
      </c>
      <c r="AJ282" s="36">
        <v>0</v>
      </c>
      <c r="AK282" s="36">
        <v>0</v>
      </c>
      <c r="AL282" s="36">
        <v>0</v>
      </c>
    </row>
    <row r="283" spans="1:38" ht="63.75" outlineLevel="2" x14ac:dyDescent="0.2">
      <c r="A283" s="17" t="s">
        <v>44</v>
      </c>
      <c r="B283" s="18">
        <v>508946</v>
      </c>
      <c r="C283" s="18">
        <v>894701</v>
      </c>
      <c r="D283" s="20" t="s">
        <v>180</v>
      </c>
      <c r="E283" s="20">
        <v>1</v>
      </c>
      <c r="F283" s="20" t="s">
        <v>83</v>
      </c>
      <c r="G283" s="21" t="s">
        <v>23</v>
      </c>
      <c r="H283" s="34" t="s">
        <v>24</v>
      </c>
      <c r="I283" s="35">
        <f t="shared" si="50"/>
        <v>38</v>
      </c>
      <c r="J283" s="36">
        <f t="shared" si="51"/>
        <v>5</v>
      </c>
      <c r="K283" s="36">
        <f t="shared" si="52"/>
        <v>13</v>
      </c>
      <c r="L283" s="36">
        <f t="shared" si="53"/>
        <v>7</v>
      </c>
      <c r="M283" s="36">
        <f t="shared" si="54"/>
        <v>7</v>
      </c>
      <c r="N283" s="36">
        <f t="shared" si="55"/>
        <v>6</v>
      </c>
      <c r="O283" s="37">
        <f t="shared" si="48"/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7">
        <f t="shared" si="49"/>
        <v>12</v>
      </c>
      <c r="V283" s="36">
        <v>2</v>
      </c>
      <c r="W283" s="36">
        <v>4</v>
      </c>
      <c r="X283" s="36">
        <v>2</v>
      </c>
      <c r="Y283" s="36">
        <v>2</v>
      </c>
      <c r="Z283" s="36">
        <v>2</v>
      </c>
      <c r="AA283" s="37">
        <f t="shared" si="56"/>
        <v>11</v>
      </c>
      <c r="AB283" s="36">
        <v>1</v>
      </c>
      <c r="AC283" s="36">
        <v>4</v>
      </c>
      <c r="AD283" s="36">
        <v>2</v>
      </c>
      <c r="AE283" s="36">
        <v>2</v>
      </c>
      <c r="AF283" s="36">
        <v>2</v>
      </c>
      <c r="AG283" s="37">
        <f t="shared" si="57"/>
        <v>15</v>
      </c>
      <c r="AH283" s="36">
        <v>2</v>
      </c>
      <c r="AI283" s="36">
        <v>5</v>
      </c>
      <c r="AJ283" s="36">
        <v>3</v>
      </c>
      <c r="AK283" s="36">
        <v>3</v>
      </c>
      <c r="AL283" s="36">
        <v>2</v>
      </c>
    </row>
    <row r="284" spans="1:38" ht="63.75" outlineLevel="2" x14ac:dyDescent="0.2">
      <c r="A284" s="17" t="s">
        <v>44</v>
      </c>
      <c r="B284" s="18">
        <v>508946</v>
      </c>
      <c r="C284" s="18">
        <v>894701</v>
      </c>
      <c r="D284" s="20" t="s">
        <v>180</v>
      </c>
      <c r="E284" s="20">
        <v>1</v>
      </c>
      <c r="F284" s="20" t="s">
        <v>83</v>
      </c>
      <c r="G284" s="21">
        <v>22</v>
      </c>
      <c r="H284" s="34" t="s">
        <v>25</v>
      </c>
      <c r="I284" s="35">
        <f t="shared" si="50"/>
        <v>0</v>
      </c>
      <c r="J284" s="36">
        <f t="shared" si="51"/>
        <v>0</v>
      </c>
      <c r="K284" s="36">
        <f t="shared" si="52"/>
        <v>0</v>
      </c>
      <c r="L284" s="36">
        <f t="shared" si="53"/>
        <v>0</v>
      </c>
      <c r="M284" s="36">
        <f t="shared" si="54"/>
        <v>0</v>
      </c>
      <c r="N284" s="36">
        <f t="shared" si="55"/>
        <v>0</v>
      </c>
      <c r="O284" s="37">
        <f t="shared" si="48"/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7">
        <f t="shared" si="49"/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7">
        <f t="shared" si="56"/>
        <v>0</v>
      </c>
      <c r="AB284" s="36">
        <v>0</v>
      </c>
      <c r="AC284" s="36">
        <v>0</v>
      </c>
      <c r="AD284" s="36">
        <v>0</v>
      </c>
      <c r="AE284" s="36">
        <v>0</v>
      </c>
      <c r="AF284" s="36">
        <v>0</v>
      </c>
      <c r="AG284" s="37">
        <f t="shared" si="57"/>
        <v>0</v>
      </c>
      <c r="AH284" s="36">
        <v>0</v>
      </c>
      <c r="AI284" s="36">
        <v>0</v>
      </c>
      <c r="AJ284" s="36">
        <v>0</v>
      </c>
      <c r="AK284" s="36">
        <v>0</v>
      </c>
      <c r="AL284" s="36">
        <v>0</v>
      </c>
    </row>
    <row r="285" spans="1:38" ht="63.75" outlineLevel="2" x14ac:dyDescent="0.2">
      <c r="A285" s="17" t="s">
        <v>44</v>
      </c>
      <c r="B285" s="18">
        <v>508947</v>
      </c>
      <c r="C285" s="18">
        <v>894801</v>
      </c>
      <c r="D285" s="20" t="s">
        <v>181</v>
      </c>
      <c r="E285" s="20">
        <v>1</v>
      </c>
      <c r="F285" s="20" t="s">
        <v>83</v>
      </c>
      <c r="G285" s="21" t="s">
        <v>23</v>
      </c>
      <c r="H285" s="34" t="s">
        <v>24</v>
      </c>
      <c r="I285" s="35">
        <f t="shared" si="50"/>
        <v>100</v>
      </c>
      <c r="J285" s="36">
        <f t="shared" si="51"/>
        <v>77</v>
      </c>
      <c r="K285" s="36">
        <f t="shared" si="52"/>
        <v>18</v>
      </c>
      <c r="L285" s="36">
        <f t="shared" si="53"/>
        <v>0</v>
      </c>
      <c r="M285" s="36">
        <f t="shared" si="54"/>
        <v>5</v>
      </c>
      <c r="N285" s="36">
        <f t="shared" si="55"/>
        <v>0</v>
      </c>
      <c r="O285" s="37">
        <f t="shared" si="48"/>
        <v>31</v>
      </c>
      <c r="P285" s="36">
        <v>22</v>
      </c>
      <c r="Q285" s="36">
        <v>6</v>
      </c>
      <c r="R285" s="36">
        <v>0</v>
      </c>
      <c r="S285" s="36">
        <v>3</v>
      </c>
      <c r="T285" s="36">
        <v>0</v>
      </c>
      <c r="U285" s="37">
        <f t="shared" si="49"/>
        <v>18</v>
      </c>
      <c r="V285" s="36">
        <v>14</v>
      </c>
      <c r="W285" s="36">
        <v>3</v>
      </c>
      <c r="X285" s="36">
        <v>0</v>
      </c>
      <c r="Y285" s="36">
        <v>1</v>
      </c>
      <c r="Z285" s="36">
        <v>0</v>
      </c>
      <c r="AA285" s="37">
        <f t="shared" si="56"/>
        <v>23</v>
      </c>
      <c r="AB285" s="36">
        <v>18</v>
      </c>
      <c r="AC285" s="36">
        <v>5</v>
      </c>
      <c r="AD285" s="36">
        <v>0</v>
      </c>
      <c r="AE285" s="36">
        <v>0</v>
      </c>
      <c r="AF285" s="36">
        <v>0</v>
      </c>
      <c r="AG285" s="37">
        <f t="shared" si="57"/>
        <v>28</v>
      </c>
      <c r="AH285" s="36">
        <v>23</v>
      </c>
      <c r="AI285" s="36">
        <v>4</v>
      </c>
      <c r="AJ285" s="36">
        <v>0</v>
      </c>
      <c r="AK285" s="36">
        <v>1</v>
      </c>
      <c r="AL285" s="36">
        <v>0</v>
      </c>
    </row>
    <row r="286" spans="1:38" ht="63.75" outlineLevel="2" x14ac:dyDescent="0.2">
      <c r="A286" s="17" t="s">
        <v>44</v>
      </c>
      <c r="B286" s="18">
        <v>508947</v>
      </c>
      <c r="C286" s="18">
        <v>894801</v>
      </c>
      <c r="D286" s="20" t="s">
        <v>181</v>
      </c>
      <c r="E286" s="20">
        <v>1</v>
      </c>
      <c r="F286" s="20" t="s">
        <v>83</v>
      </c>
      <c r="G286" s="21">
        <v>22</v>
      </c>
      <c r="H286" s="34" t="s">
        <v>25</v>
      </c>
      <c r="I286" s="35">
        <f t="shared" si="50"/>
        <v>0</v>
      </c>
      <c r="J286" s="36">
        <f t="shared" si="51"/>
        <v>0</v>
      </c>
      <c r="K286" s="36">
        <f t="shared" si="52"/>
        <v>0</v>
      </c>
      <c r="L286" s="36">
        <f t="shared" si="53"/>
        <v>0</v>
      </c>
      <c r="M286" s="36">
        <f t="shared" si="54"/>
        <v>0</v>
      </c>
      <c r="N286" s="36">
        <f t="shared" si="55"/>
        <v>0</v>
      </c>
      <c r="O286" s="37">
        <f t="shared" si="48"/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0</v>
      </c>
      <c r="U286" s="37">
        <f t="shared" si="49"/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0</v>
      </c>
      <c r="AA286" s="37">
        <f t="shared" si="56"/>
        <v>0</v>
      </c>
      <c r="AB286" s="36">
        <v>0</v>
      </c>
      <c r="AC286" s="36">
        <v>0</v>
      </c>
      <c r="AD286" s="36">
        <v>0</v>
      </c>
      <c r="AE286" s="36">
        <v>0</v>
      </c>
      <c r="AF286" s="36">
        <v>0</v>
      </c>
      <c r="AG286" s="37">
        <f t="shared" si="57"/>
        <v>0</v>
      </c>
      <c r="AH286" s="36">
        <v>0</v>
      </c>
      <c r="AI286" s="36">
        <v>0</v>
      </c>
      <c r="AJ286" s="36">
        <v>0</v>
      </c>
      <c r="AK286" s="36">
        <v>0</v>
      </c>
      <c r="AL286" s="36">
        <v>0</v>
      </c>
    </row>
    <row r="287" spans="1:38" ht="51" outlineLevel="2" x14ac:dyDescent="0.2">
      <c r="A287" s="17" t="s">
        <v>44</v>
      </c>
      <c r="B287" s="18">
        <v>509005</v>
      </c>
      <c r="C287" s="18">
        <v>900501</v>
      </c>
      <c r="D287" s="20" t="s">
        <v>182</v>
      </c>
      <c r="E287" s="20">
        <v>1</v>
      </c>
      <c r="F287" s="20" t="s">
        <v>83</v>
      </c>
      <c r="G287" s="21" t="s">
        <v>23</v>
      </c>
      <c r="H287" s="34" t="s">
        <v>24</v>
      </c>
      <c r="I287" s="35">
        <f t="shared" si="50"/>
        <v>299</v>
      </c>
      <c r="J287" s="36">
        <f t="shared" si="51"/>
        <v>45</v>
      </c>
      <c r="K287" s="36">
        <f t="shared" si="52"/>
        <v>210</v>
      </c>
      <c r="L287" s="36">
        <f t="shared" si="53"/>
        <v>8</v>
      </c>
      <c r="M287" s="36">
        <f t="shared" si="54"/>
        <v>34</v>
      </c>
      <c r="N287" s="36">
        <f t="shared" si="55"/>
        <v>2</v>
      </c>
      <c r="O287" s="37">
        <f t="shared" si="48"/>
        <v>71</v>
      </c>
      <c r="P287" s="36">
        <v>13</v>
      </c>
      <c r="Q287" s="36">
        <v>50</v>
      </c>
      <c r="R287" s="36">
        <v>1</v>
      </c>
      <c r="S287" s="36">
        <v>7</v>
      </c>
      <c r="T287" s="36">
        <v>0</v>
      </c>
      <c r="U287" s="37">
        <f t="shared" si="49"/>
        <v>75</v>
      </c>
      <c r="V287" s="36">
        <v>10</v>
      </c>
      <c r="W287" s="36">
        <v>53</v>
      </c>
      <c r="X287" s="36">
        <v>2</v>
      </c>
      <c r="Y287" s="36">
        <v>9</v>
      </c>
      <c r="Z287" s="36">
        <v>1</v>
      </c>
      <c r="AA287" s="37">
        <f t="shared" si="56"/>
        <v>69</v>
      </c>
      <c r="AB287" s="36">
        <v>10</v>
      </c>
      <c r="AC287" s="36">
        <v>51</v>
      </c>
      <c r="AD287" s="36">
        <v>1</v>
      </c>
      <c r="AE287" s="36">
        <v>7</v>
      </c>
      <c r="AF287" s="36">
        <v>0</v>
      </c>
      <c r="AG287" s="37">
        <f t="shared" si="57"/>
        <v>84</v>
      </c>
      <c r="AH287" s="36">
        <v>12</v>
      </c>
      <c r="AI287" s="36">
        <v>56</v>
      </c>
      <c r="AJ287" s="36">
        <v>4</v>
      </c>
      <c r="AK287" s="36">
        <v>11</v>
      </c>
      <c r="AL287" s="36">
        <v>1</v>
      </c>
    </row>
    <row r="288" spans="1:38" ht="51" outlineLevel="2" x14ac:dyDescent="0.2">
      <c r="A288" s="17" t="s">
        <v>44</v>
      </c>
      <c r="B288" s="18">
        <v>509005</v>
      </c>
      <c r="C288" s="18">
        <v>900501</v>
      </c>
      <c r="D288" s="20" t="s">
        <v>182</v>
      </c>
      <c r="E288" s="20">
        <v>1</v>
      </c>
      <c r="F288" s="20" t="s">
        <v>83</v>
      </c>
      <c r="G288" s="21">
        <v>22</v>
      </c>
      <c r="H288" s="34" t="s">
        <v>25</v>
      </c>
      <c r="I288" s="35">
        <f t="shared" si="50"/>
        <v>0</v>
      </c>
      <c r="J288" s="36">
        <f t="shared" si="51"/>
        <v>0</v>
      </c>
      <c r="K288" s="36">
        <f t="shared" si="52"/>
        <v>0</v>
      </c>
      <c r="L288" s="36">
        <f t="shared" si="53"/>
        <v>0</v>
      </c>
      <c r="M288" s="36">
        <f t="shared" si="54"/>
        <v>0</v>
      </c>
      <c r="N288" s="36">
        <f t="shared" si="55"/>
        <v>0</v>
      </c>
      <c r="O288" s="37">
        <f t="shared" si="48"/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7">
        <f t="shared" si="49"/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v>0</v>
      </c>
      <c r="AA288" s="37">
        <f t="shared" si="56"/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7">
        <f t="shared" si="57"/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</row>
    <row r="289" spans="1:38" ht="76.5" outlineLevel="2" x14ac:dyDescent="0.2">
      <c r="A289" s="17" t="s">
        <v>44</v>
      </c>
      <c r="B289" s="18">
        <v>509101</v>
      </c>
      <c r="C289" s="18">
        <v>910201</v>
      </c>
      <c r="D289" s="20" t="s">
        <v>66</v>
      </c>
      <c r="E289" s="20">
        <v>1</v>
      </c>
      <c r="F289" s="20" t="s">
        <v>83</v>
      </c>
      <c r="G289" s="21" t="s">
        <v>23</v>
      </c>
      <c r="H289" s="34" t="s">
        <v>24</v>
      </c>
      <c r="I289" s="35">
        <f t="shared" si="50"/>
        <v>4809</v>
      </c>
      <c r="J289" s="36">
        <f t="shared" si="51"/>
        <v>540</v>
      </c>
      <c r="K289" s="36">
        <f t="shared" si="52"/>
        <v>2810</v>
      </c>
      <c r="L289" s="36">
        <f t="shared" si="53"/>
        <v>192</v>
      </c>
      <c r="M289" s="36">
        <f t="shared" si="54"/>
        <v>1257</v>
      </c>
      <c r="N289" s="36">
        <f t="shared" si="55"/>
        <v>10</v>
      </c>
      <c r="O289" s="37">
        <f t="shared" si="48"/>
        <v>1151</v>
      </c>
      <c r="P289" s="36">
        <v>143</v>
      </c>
      <c r="Q289" s="36">
        <v>656</v>
      </c>
      <c r="R289" s="36">
        <v>85</v>
      </c>
      <c r="S289" s="36">
        <v>263</v>
      </c>
      <c r="T289" s="36">
        <v>4</v>
      </c>
      <c r="U289" s="37">
        <f t="shared" si="49"/>
        <v>1210</v>
      </c>
      <c r="V289" s="36">
        <v>131</v>
      </c>
      <c r="W289" s="36">
        <v>669</v>
      </c>
      <c r="X289" s="36">
        <v>65</v>
      </c>
      <c r="Y289" s="36">
        <v>339</v>
      </c>
      <c r="Z289" s="36">
        <v>6</v>
      </c>
      <c r="AA289" s="37">
        <f t="shared" si="56"/>
        <v>1104</v>
      </c>
      <c r="AB289" s="36">
        <v>119</v>
      </c>
      <c r="AC289" s="36">
        <v>663</v>
      </c>
      <c r="AD289" s="36">
        <v>21</v>
      </c>
      <c r="AE289" s="36">
        <v>301</v>
      </c>
      <c r="AF289" s="36">
        <v>0</v>
      </c>
      <c r="AG289" s="37">
        <f t="shared" si="57"/>
        <v>1344</v>
      </c>
      <c r="AH289" s="36">
        <v>147</v>
      </c>
      <c r="AI289" s="36">
        <v>822</v>
      </c>
      <c r="AJ289" s="36">
        <v>21</v>
      </c>
      <c r="AK289" s="36">
        <v>354</v>
      </c>
      <c r="AL289" s="36">
        <v>0</v>
      </c>
    </row>
    <row r="290" spans="1:38" ht="76.5" outlineLevel="2" x14ac:dyDescent="0.2">
      <c r="A290" s="17" t="s">
        <v>44</v>
      </c>
      <c r="B290" s="18">
        <v>509101</v>
      </c>
      <c r="C290" s="18">
        <v>910201</v>
      </c>
      <c r="D290" s="20" t="s">
        <v>66</v>
      </c>
      <c r="E290" s="20">
        <v>1</v>
      </c>
      <c r="F290" s="20" t="s">
        <v>83</v>
      </c>
      <c r="G290" s="21">
        <v>22</v>
      </c>
      <c r="H290" s="34" t="s">
        <v>25</v>
      </c>
      <c r="I290" s="35">
        <f t="shared" si="50"/>
        <v>118</v>
      </c>
      <c r="J290" s="36">
        <f t="shared" si="51"/>
        <v>13</v>
      </c>
      <c r="K290" s="36">
        <f t="shared" si="52"/>
        <v>74</v>
      </c>
      <c r="L290" s="36">
        <f t="shared" si="53"/>
        <v>0</v>
      </c>
      <c r="M290" s="36">
        <f t="shared" si="54"/>
        <v>31</v>
      </c>
      <c r="N290" s="36">
        <f t="shared" si="55"/>
        <v>0</v>
      </c>
      <c r="O290" s="37">
        <f t="shared" si="48"/>
        <v>18</v>
      </c>
      <c r="P290" s="36">
        <v>1</v>
      </c>
      <c r="Q290" s="36">
        <v>14</v>
      </c>
      <c r="R290" s="36">
        <v>0</v>
      </c>
      <c r="S290" s="36">
        <v>3</v>
      </c>
      <c r="T290" s="36">
        <v>0</v>
      </c>
      <c r="U290" s="37">
        <f t="shared" si="49"/>
        <v>33</v>
      </c>
      <c r="V290" s="36">
        <v>3</v>
      </c>
      <c r="W290" s="36">
        <v>20</v>
      </c>
      <c r="X290" s="36">
        <v>0</v>
      </c>
      <c r="Y290" s="36">
        <v>10</v>
      </c>
      <c r="Z290" s="36">
        <v>0</v>
      </c>
      <c r="AA290" s="37">
        <f t="shared" si="56"/>
        <v>30</v>
      </c>
      <c r="AB290" s="36">
        <v>3</v>
      </c>
      <c r="AC290" s="36">
        <v>18</v>
      </c>
      <c r="AD290" s="36">
        <v>0</v>
      </c>
      <c r="AE290" s="36">
        <v>9</v>
      </c>
      <c r="AF290" s="36">
        <v>0</v>
      </c>
      <c r="AG290" s="37">
        <f t="shared" si="57"/>
        <v>37</v>
      </c>
      <c r="AH290" s="36">
        <v>6</v>
      </c>
      <c r="AI290" s="36">
        <v>22</v>
      </c>
      <c r="AJ290" s="36">
        <v>0</v>
      </c>
      <c r="AK290" s="36">
        <v>9</v>
      </c>
      <c r="AL290" s="36">
        <v>0</v>
      </c>
    </row>
    <row r="291" spans="1:38" ht="63.75" outlineLevel="2" x14ac:dyDescent="0.2">
      <c r="A291" s="17" t="s">
        <v>44</v>
      </c>
      <c r="B291" s="18">
        <v>509103</v>
      </c>
      <c r="C291" s="18">
        <v>910801</v>
      </c>
      <c r="D291" s="20" t="s">
        <v>183</v>
      </c>
      <c r="E291" s="20">
        <v>1</v>
      </c>
      <c r="F291" s="20" t="s">
        <v>83</v>
      </c>
      <c r="G291" s="21" t="s">
        <v>23</v>
      </c>
      <c r="H291" s="34" t="s">
        <v>24</v>
      </c>
      <c r="I291" s="35">
        <f t="shared" si="50"/>
        <v>3038</v>
      </c>
      <c r="J291" s="36">
        <f t="shared" si="51"/>
        <v>143</v>
      </c>
      <c r="K291" s="36">
        <f t="shared" si="52"/>
        <v>1336</v>
      </c>
      <c r="L291" s="36">
        <f t="shared" si="53"/>
        <v>33</v>
      </c>
      <c r="M291" s="36">
        <f t="shared" si="54"/>
        <v>1501</v>
      </c>
      <c r="N291" s="36">
        <f t="shared" si="55"/>
        <v>25</v>
      </c>
      <c r="O291" s="37">
        <f t="shared" si="48"/>
        <v>628</v>
      </c>
      <c r="P291" s="36">
        <v>26</v>
      </c>
      <c r="Q291" s="36">
        <v>280</v>
      </c>
      <c r="R291" s="36">
        <v>7</v>
      </c>
      <c r="S291" s="36">
        <v>307</v>
      </c>
      <c r="T291" s="36">
        <v>8</v>
      </c>
      <c r="U291" s="37">
        <f t="shared" si="49"/>
        <v>793</v>
      </c>
      <c r="V291" s="36">
        <v>38</v>
      </c>
      <c r="W291" s="36">
        <v>341</v>
      </c>
      <c r="X291" s="36">
        <v>8</v>
      </c>
      <c r="Y291" s="36">
        <v>400</v>
      </c>
      <c r="Z291" s="36">
        <v>6</v>
      </c>
      <c r="AA291" s="37">
        <f t="shared" si="56"/>
        <v>729</v>
      </c>
      <c r="AB291" s="36">
        <v>33</v>
      </c>
      <c r="AC291" s="36">
        <v>339</v>
      </c>
      <c r="AD291" s="36">
        <v>8</v>
      </c>
      <c r="AE291" s="36">
        <v>345</v>
      </c>
      <c r="AF291" s="36">
        <v>4</v>
      </c>
      <c r="AG291" s="37">
        <f t="shared" si="57"/>
        <v>888</v>
      </c>
      <c r="AH291" s="36">
        <v>46</v>
      </c>
      <c r="AI291" s="36">
        <v>376</v>
      </c>
      <c r="AJ291" s="36">
        <v>10</v>
      </c>
      <c r="AK291" s="36">
        <v>449</v>
      </c>
      <c r="AL291" s="36">
        <v>7</v>
      </c>
    </row>
    <row r="292" spans="1:38" ht="63.75" outlineLevel="2" x14ac:dyDescent="0.2">
      <c r="A292" s="17" t="s">
        <v>44</v>
      </c>
      <c r="B292" s="18">
        <v>509103</v>
      </c>
      <c r="C292" s="18">
        <v>910801</v>
      </c>
      <c r="D292" s="20" t="s">
        <v>183</v>
      </c>
      <c r="E292" s="20">
        <v>1</v>
      </c>
      <c r="F292" s="20" t="s">
        <v>83</v>
      </c>
      <c r="G292" s="21">
        <v>22</v>
      </c>
      <c r="H292" s="34" t="s">
        <v>25</v>
      </c>
      <c r="I292" s="35">
        <f t="shared" si="50"/>
        <v>3</v>
      </c>
      <c r="J292" s="36">
        <f t="shared" si="51"/>
        <v>0</v>
      </c>
      <c r="K292" s="36">
        <f t="shared" si="52"/>
        <v>1</v>
      </c>
      <c r="L292" s="36">
        <f t="shared" si="53"/>
        <v>0</v>
      </c>
      <c r="M292" s="36">
        <f t="shared" si="54"/>
        <v>2</v>
      </c>
      <c r="N292" s="36">
        <f t="shared" si="55"/>
        <v>0</v>
      </c>
      <c r="O292" s="37">
        <f t="shared" si="48"/>
        <v>3</v>
      </c>
      <c r="P292" s="36">
        <v>0</v>
      </c>
      <c r="Q292" s="36">
        <v>1</v>
      </c>
      <c r="R292" s="36">
        <v>0</v>
      </c>
      <c r="S292" s="36">
        <v>2</v>
      </c>
      <c r="T292" s="36">
        <v>0</v>
      </c>
      <c r="U292" s="37">
        <f t="shared" si="49"/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0</v>
      </c>
      <c r="AA292" s="37">
        <f t="shared" si="56"/>
        <v>0</v>
      </c>
      <c r="AB292" s="36">
        <v>0</v>
      </c>
      <c r="AC292" s="36">
        <v>0</v>
      </c>
      <c r="AD292" s="36">
        <v>0</v>
      </c>
      <c r="AE292" s="36">
        <v>0</v>
      </c>
      <c r="AF292" s="36">
        <v>0</v>
      </c>
      <c r="AG292" s="37">
        <f t="shared" si="57"/>
        <v>0</v>
      </c>
      <c r="AH292" s="36">
        <v>0</v>
      </c>
      <c r="AI292" s="36">
        <v>0</v>
      </c>
      <c r="AJ292" s="36">
        <v>0</v>
      </c>
      <c r="AK292" s="36">
        <v>0</v>
      </c>
      <c r="AL292" s="36">
        <v>0</v>
      </c>
    </row>
    <row r="293" spans="1:38" ht="63.75" outlineLevel="2" x14ac:dyDescent="0.2">
      <c r="A293" s="17" t="s">
        <v>33</v>
      </c>
      <c r="B293" s="38">
        <v>509301</v>
      </c>
      <c r="C293" s="18">
        <v>930101</v>
      </c>
      <c r="D293" s="20" t="s">
        <v>184</v>
      </c>
      <c r="E293" s="20">
        <v>1</v>
      </c>
      <c r="F293" s="20" t="s">
        <v>83</v>
      </c>
      <c r="G293" s="21" t="s">
        <v>23</v>
      </c>
      <c r="H293" s="34" t="s">
        <v>24</v>
      </c>
      <c r="I293" s="35">
        <f t="shared" si="50"/>
        <v>96</v>
      </c>
      <c r="J293" s="36">
        <f t="shared" si="51"/>
        <v>9</v>
      </c>
      <c r="K293" s="36">
        <f t="shared" si="52"/>
        <v>84</v>
      </c>
      <c r="L293" s="36">
        <f t="shared" si="53"/>
        <v>0</v>
      </c>
      <c r="M293" s="36">
        <f t="shared" si="54"/>
        <v>3</v>
      </c>
      <c r="N293" s="36">
        <f t="shared" si="55"/>
        <v>0</v>
      </c>
      <c r="O293" s="37">
        <f t="shared" si="48"/>
        <v>96</v>
      </c>
      <c r="P293" s="36">
        <v>9</v>
      </c>
      <c r="Q293" s="36">
        <v>84</v>
      </c>
      <c r="R293" s="36">
        <v>0</v>
      </c>
      <c r="S293" s="36">
        <v>3</v>
      </c>
      <c r="T293" s="36">
        <v>0</v>
      </c>
      <c r="U293" s="37">
        <f t="shared" si="49"/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7">
        <f t="shared" si="56"/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7">
        <f t="shared" si="57"/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</row>
    <row r="294" spans="1:38" ht="63.75" outlineLevel="2" x14ac:dyDescent="0.2">
      <c r="A294" s="17" t="s">
        <v>33</v>
      </c>
      <c r="B294" s="38">
        <v>509301</v>
      </c>
      <c r="C294" s="18">
        <v>930101</v>
      </c>
      <c r="D294" s="20" t="s">
        <v>184</v>
      </c>
      <c r="E294" s="20">
        <v>1</v>
      </c>
      <c r="F294" s="20" t="s">
        <v>83</v>
      </c>
      <c r="G294" s="21">
        <v>22</v>
      </c>
      <c r="H294" s="34" t="s">
        <v>25</v>
      </c>
      <c r="I294" s="35">
        <f t="shared" si="50"/>
        <v>0</v>
      </c>
      <c r="J294" s="36">
        <f t="shared" si="51"/>
        <v>0</v>
      </c>
      <c r="K294" s="36">
        <f t="shared" si="52"/>
        <v>0</v>
      </c>
      <c r="L294" s="36">
        <f t="shared" si="53"/>
        <v>0</v>
      </c>
      <c r="M294" s="36">
        <f t="shared" si="54"/>
        <v>0</v>
      </c>
      <c r="N294" s="36">
        <f t="shared" si="55"/>
        <v>0</v>
      </c>
      <c r="O294" s="37">
        <f t="shared" si="48"/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7">
        <f t="shared" si="49"/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7">
        <f t="shared" si="56"/>
        <v>0</v>
      </c>
      <c r="AB294" s="36">
        <v>0</v>
      </c>
      <c r="AC294" s="36">
        <v>0</v>
      </c>
      <c r="AD294" s="36">
        <v>0</v>
      </c>
      <c r="AE294" s="36">
        <v>0</v>
      </c>
      <c r="AF294" s="36">
        <v>0</v>
      </c>
      <c r="AG294" s="37">
        <f t="shared" si="57"/>
        <v>0</v>
      </c>
      <c r="AH294" s="36">
        <v>0</v>
      </c>
      <c r="AI294" s="36">
        <v>0</v>
      </c>
      <c r="AJ294" s="36">
        <v>0</v>
      </c>
      <c r="AK294" s="36">
        <v>0</v>
      </c>
      <c r="AL294" s="36">
        <v>0</v>
      </c>
    </row>
    <row r="295" spans="1:38" ht="25.5" outlineLevel="2" x14ac:dyDescent="0.2">
      <c r="A295" s="17" t="s">
        <v>33</v>
      </c>
      <c r="B295" s="18">
        <v>509401</v>
      </c>
      <c r="C295" s="18">
        <v>940101</v>
      </c>
      <c r="D295" s="20" t="s">
        <v>185</v>
      </c>
      <c r="E295" s="20">
        <v>1</v>
      </c>
      <c r="F295" s="20" t="s">
        <v>83</v>
      </c>
      <c r="G295" s="21" t="s">
        <v>23</v>
      </c>
      <c r="H295" s="34" t="s">
        <v>24</v>
      </c>
      <c r="I295" s="35">
        <f t="shared" si="50"/>
        <v>1068</v>
      </c>
      <c r="J295" s="36">
        <f t="shared" si="51"/>
        <v>34</v>
      </c>
      <c r="K295" s="36">
        <f t="shared" si="52"/>
        <v>578</v>
      </c>
      <c r="L295" s="36">
        <f t="shared" si="53"/>
        <v>1</v>
      </c>
      <c r="M295" s="36">
        <f t="shared" si="54"/>
        <v>455</v>
      </c>
      <c r="N295" s="36">
        <f t="shared" si="55"/>
        <v>0</v>
      </c>
      <c r="O295" s="37">
        <f t="shared" si="48"/>
        <v>257</v>
      </c>
      <c r="P295" s="36">
        <v>1</v>
      </c>
      <c r="Q295" s="36">
        <v>151</v>
      </c>
      <c r="R295" s="36">
        <v>0</v>
      </c>
      <c r="S295" s="36">
        <v>105</v>
      </c>
      <c r="T295" s="36">
        <v>0</v>
      </c>
      <c r="U295" s="37">
        <f t="shared" si="49"/>
        <v>266</v>
      </c>
      <c r="V295" s="36">
        <v>9</v>
      </c>
      <c r="W295" s="36">
        <v>143</v>
      </c>
      <c r="X295" s="36">
        <v>0</v>
      </c>
      <c r="Y295" s="36">
        <v>114</v>
      </c>
      <c r="Z295" s="36">
        <v>0</v>
      </c>
      <c r="AA295" s="37">
        <f t="shared" si="56"/>
        <v>246</v>
      </c>
      <c r="AB295" s="36">
        <v>12</v>
      </c>
      <c r="AC295" s="36">
        <v>125</v>
      </c>
      <c r="AD295" s="36">
        <v>1</v>
      </c>
      <c r="AE295" s="36">
        <v>108</v>
      </c>
      <c r="AF295" s="36">
        <v>0</v>
      </c>
      <c r="AG295" s="37">
        <f t="shared" si="57"/>
        <v>299</v>
      </c>
      <c r="AH295" s="36">
        <v>12</v>
      </c>
      <c r="AI295" s="36">
        <v>159</v>
      </c>
      <c r="AJ295" s="36">
        <v>0</v>
      </c>
      <c r="AK295" s="36">
        <v>128</v>
      </c>
      <c r="AL295" s="36">
        <v>0</v>
      </c>
    </row>
    <row r="296" spans="1:38" ht="25.5" outlineLevel="2" x14ac:dyDescent="0.2">
      <c r="A296" s="17" t="s">
        <v>33</v>
      </c>
      <c r="B296" s="18">
        <v>509401</v>
      </c>
      <c r="C296" s="18">
        <v>940101</v>
      </c>
      <c r="D296" s="20" t="s">
        <v>185</v>
      </c>
      <c r="E296" s="20">
        <v>1</v>
      </c>
      <c r="F296" s="20" t="s">
        <v>83</v>
      </c>
      <c r="G296" s="21">
        <v>22</v>
      </c>
      <c r="H296" s="34" t="s">
        <v>25</v>
      </c>
      <c r="I296" s="35">
        <f t="shared" si="50"/>
        <v>0</v>
      </c>
      <c r="J296" s="36">
        <f t="shared" si="51"/>
        <v>0</v>
      </c>
      <c r="K296" s="36">
        <f t="shared" si="52"/>
        <v>0</v>
      </c>
      <c r="L296" s="36">
        <f t="shared" si="53"/>
        <v>0</v>
      </c>
      <c r="M296" s="36">
        <f t="shared" si="54"/>
        <v>0</v>
      </c>
      <c r="N296" s="36">
        <f t="shared" si="55"/>
        <v>0</v>
      </c>
      <c r="O296" s="37">
        <f t="shared" si="48"/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7">
        <f t="shared" si="49"/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7">
        <f t="shared" si="56"/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7">
        <f t="shared" si="57"/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</row>
    <row r="297" spans="1:38" ht="51" outlineLevel="2" x14ac:dyDescent="0.2">
      <c r="A297" s="17" t="s">
        <v>33</v>
      </c>
      <c r="B297" s="18">
        <v>509402</v>
      </c>
      <c r="C297" s="18">
        <v>940201</v>
      </c>
      <c r="D297" s="20" t="s">
        <v>186</v>
      </c>
      <c r="E297" s="20">
        <v>1</v>
      </c>
      <c r="F297" s="20" t="s">
        <v>83</v>
      </c>
      <c r="G297" s="21" t="s">
        <v>23</v>
      </c>
      <c r="H297" s="34" t="s">
        <v>24</v>
      </c>
      <c r="I297" s="35">
        <f t="shared" si="50"/>
        <v>2329</v>
      </c>
      <c r="J297" s="36">
        <f t="shared" si="51"/>
        <v>343</v>
      </c>
      <c r="K297" s="36">
        <f t="shared" si="52"/>
        <v>1324</v>
      </c>
      <c r="L297" s="36">
        <f t="shared" si="53"/>
        <v>35</v>
      </c>
      <c r="M297" s="36">
        <f t="shared" si="54"/>
        <v>601</v>
      </c>
      <c r="N297" s="36">
        <f t="shared" si="55"/>
        <v>26</v>
      </c>
      <c r="O297" s="37">
        <f t="shared" si="48"/>
        <v>770</v>
      </c>
      <c r="P297" s="36">
        <v>114</v>
      </c>
      <c r="Q297" s="36">
        <v>452</v>
      </c>
      <c r="R297" s="36">
        <v>11</v>
      </c>
      <c r="S297" s="36">
        <v>191</v>
      </c>
      <c r="T297" s="36">
        <v>2</v>
      </c>
      <c r="U297" s="37">
        <f t="shared" si="49"/>
        <v>571</v>
      </c>
      <c r="V297" s="36">
        <v>87</v>
      </c>
      <c r="W297" s="36">
        <v>315</v>
      </c>
      <c r="X297" s="36">
        <v>8</v>
      </c>
      <c r="Y297" s="36">
        <v>153</v>
      </c>
      <c r="Z297" s="36">
        <v>8</v>
      </c>
      <c r="AA297" s="37">
        <f t="shared" si="56"/>
        <v>393</v>
      </c>
      <c r="AB297" s="36">
        <v>53</v>
      </c>
      <c r="AC297" s="36">
        <v>227</v>
      </c>
      <c r="AD297" s="36">
        <v>8</v>
      </c>
      <c r="AE297" s="36">
        <v>97</v>
      </c>
      <c r="AF297" s="36">
        <v>8</v>
      </c>
      <c r="AG297" s="37">
        <f t="shared" si="57"/>
        <v>595</v>
      </c>
      <c r="AH297" s="36">
        <v>89</v>
      </c>
      <c r="AI297" s="36">
        <v>330</v>
      </c>
      <c r="AJ297" s="36">
        <v>8</v>
      </c>
      <c r="AK297" s="36">
        <v>160</v>
      </c>
      <c r="AL297" s="36">
        <v>8</v>
      </c>
    </row>
    <row r="298" spans="1:38" ht="51" outlineLevel="2" x14ac:dyDescent="0.2">
      <c r="A298" s="17" t="s">
        <v>33</v>
      </c>
      <c r="B298" s="18">
        <v>509402</v>
      </c>
      <c r="C298" s="18">
        <v>940201</v>
      </c>
      <c r="D298" s="20" t="s">
        <v>186</v>
      </c>
      <c r="E298" s="20">
        <v>1</v>
      </c>
      <c r="F298" s="20" t="s">
        <v>83</v>
      </c>
      <c r="G298" s="21">
        <v>22</v>
      </c>
      <c r="H298" s="34" t="s">
        <v>25</v>
      </c>
      <c r="I298" s="35">
        <f t="shared" si="50"/>
        <v>0</v>
      </c>
      <c r="J298" s="36">
        <f t="shared" si="51"/>
        <v>0</v>
      </c>
      <c r="K298" s="36">
        <f t="shared" si="52"/>
        <v>0</v>
      </c>
      <c r="L298" s="36">
        <f t="shared" si="53"/>
        <v>0</v>
      </c>
      <c r="M298" s="36">
        <f t="shared" si="54"/>
        <v>0</v>
      </c>
      <c r="N298" s="36">
        <f t="shared" si="55"/>
        <v>0</v>
      </c>
      <c r="O298" s="37">
        <f t="shared" si="48"/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7">
        <f t="shared" si="49"/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7">
        <f t="shared" si="56"/>
        <v>0</v>
      </c>
      <c r="AB298" s="36">
        <v>0</v>
      </c>
      <c r="AC298" s="36">
        <v>0</v>
      </c>
      <c r="AD298" s="36">
        <v>0</v>
      </c>
      <c r="AE298" s="36">
        <v>0</v>
      </c>
      <c r="AF298" s="36">
        <v>0</v>
      </c>
      <c r="AG298" s="37">
        <f t="shared" si="57"/>
        <v>0</v>
      </c>
      <c r="AH298" s="36">
        <v>0</v>
      </c>
      <c r="AI298" s="36">
        <v>0</v>
      </c>
      <c r="AJ298" s="36">
        <v>0</v>
      </c>
      <c r="AK298" s="36">
        <v>0</v>
      </c>
      <c r="AL298" s="36">
        <v>0</v>
      </c>
    </row>
    <row r="299" spans="1:38" ht="38.25" outlineLevel="2" x14ac:dyDescent="0.2">
      <c r="A299" s="17" t="s">
        <v>33</v>
      </c>
      <c r="B299" s="18">
        <v>509404</v>
      </c>
      <c r="C299" s="18">
        <v>940401</v>
      </c>
      <c r="D299" s="20" t="s">
        <v>187</v>
      </c>
      <c r="E299" s="20">
        <v>1</v>
      </c>
      <c r="F299" s="20" t="s">
        <v>83</v>
      </c>
      <c r="G299" s="21" t="s">
        <v>23</v>
      </c>
      <c r="H299" s="34" t="s">
        <v>24</v>
      </c>
      <c r="I299" s="35">
        <f t="shared" si="50"/>
        <v>629</v>
      </c>
      <c r="J299" s="36">
        <f t="shared" si="51"/>
        <v>239</v>
      </c>
      <c r="K299" s="36">
        <f t="shared" si="52"/>
        <v>169</v>
      </c>
      <c r="L299" s="36">
        <f t="shared" si="53"/>
        <v>0</v>
      </c>
      <c r="M299" s="36">
        <f t="shared" si="54"/>
        <v>219</v>
      </c>
      <c r="N299" s="36">
        <f t="shared" si="55"/>
        <v>2</v>
      </c>
      <c r="O299" s="37">
        <f t="shared" si="48"/>
        <v>153</v>
      </c>
      <c r="P299" s="36">
        <v>64</v>
      </c>
      <c r="Q299" s="36">
        <v>42</v>
      </c>
      <c r="R299" s="36">
        <v>0</v>
      </c>
      <c r="S299" s="36">
        <v>46</v>
      </c>
      <c r="T299" s="36">
        <v>1</v>
      </c>
      <c r="U299" s="37">
        <f t="shared" si="49"/>
        <v>155</v>
      </c>
      <c r="V299" s="36">
        <v>57</v>
      </c>
      <c r="W299" s="36">
        <v>47</v>
      </c>
      <c r="X299" s="36">
        <v>0</v>
      </c>
      <c r="Y299" s="36">
        <v>50</v>
      </c>
      <c r="Z299" s="36">
        <v>1</v>
      </c>
      <c r="AA299" s="37">
        <f t="shared" si="56"/>
        <v>145</v>
      </c>
      <c r="AB299" s="36">
        <v>53</v>
      </c>
      <c r="AC299" s="36">
        <v>36</v>
      </c>
      <c r="AD299" s="36">
        <v>0</v>
      </c>
      <c r="AE299" s="36">
        <v>56</v>
      </c>
      <c r="AF299" s="36">
        <v>0</v>
      </c>
      <c r="AG299" s="37">
        <f t="shared" si="57"/>
        <v>176</v>
      </c>
      <c r="AH299" s="36">
        <v>65</v>
      </c>
      <c r="AI299" s="36">
        <v>44</v>
      </c>
      <c r="AJ299" s="36">
        <v>0</v>
      </c>
      <c r="AK299" s="36">
        <v>67</v>
      </c>
      <c r="AL299" s="36">
        <v>0</v>
      </c>
    </row>
    <row r="300" spans="1:38" ht="38.25" outlineLevel="2" x14ac:dyDescent="0.2">
      <c r="A300" s="17" t="s">
        <v>33</v>
      </c>
      <c r="B300" s="18">
        <v>509404</v>
      </c>
      <c r="C300" s="18">
        <v>940401</v>
      </c>
      <c r="D300" s="20" t="s">
        <v>187</v>
      </c>
      <c r="E300" s="20">
        <v>1</v>
      </c>
      <c r="F300" s="20" t="s">
        <v>83</v>
      </c>
      <c r="G300" s="21">
        <v>22</v>
      </c>
      <c r="H300" s="34" t="s">
        <v>25</v>
      </c>
      <c r="I300" s="35">
        <f t="shared" si="50"/>
        <v>0</v>
      </c>
      <c r="J300" s="36">
        <f t="shared" si="51"/>
        <v>0</v>
      </c>
      <c r="K300" s="36">
        <f t="shared" si="52"/>
        <v>0</v>
      </c>
      <c r="L300" s="36">
        <f t="shared" si="53"/>
        <v>0</v>
      </c>
      <c r="M300" s="36">
        <f t="shared" si="54"/>
        <v>0</v>
      </c>
      <c r="N300" s="36">
        <f t="shared" si="55"/>
        <v>0</v>
      </c>
      <c r="O300" s="37">
        <f t="shared" si="48"/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7">
        <f t="shared" si="49"/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7">
        <f t="shared" si="56"/>
        <v>0</v>
      </c>
      <c r="AB300" s="36">
        <v>0</v>
      </c>
      <c r="AC300" s="36">
        <v>0</v>
      </c>
      <c r="AD300" s="36">
        <v>0</v>
      </c>
      <c r="AE300" s="36">
        <v>0</v>
      </c>
      <c r="AF300" s="36">
        <v>0</v>
      </c>
      <c r="AG300" s="37">
        <f t="shared" si="57"/>
        <v>0</v>
      </c>
      <c r="AH300" s="36">
        <v>0</v>
      </c>
      <c r="AI300" s="36">
        <v>0</v>
      </c>
      <c r="AJ300" s="36">
        <v>0</v>
      </c>
      <c r="AK300" s="36">
        <v>0</v>
      </c>
      <c r="AL300" s="36">
        <v>0</v>
      </c>
    </row>
    <row r="301" spans="1:38" ht="63.75" outlineLevel="2" x14ac:dyDescent="0.2">
      <c r="A301" s="17" t="s">
        <v>44</v>
      </c>
      <c r="B301" s="18">
        <v>509406</v>
      </c>
      <c r="C301" s="18">
        <v>940601</v>
      </c>
      <c r="D301" s="20" t="s">
        <v>188</v>
      </c>
      <c r="E301" s="20">
        <v>1</v>
      </c>
      <c r="F301" s="20" t="s">
        <v>83</v>
      </c>
      <c r="G301" s="21" t="s">
        <v>23</v>
      </c>
      <c r="H301" s="34" t="s">
        <v>24</v>
      </c>
      <c r="I301" s="35">
        <f t="shared" si="50"/>
        <v>782</v>
      </c>
      <c r="J301" s="36">
        <f t="shared" si="51"/>
        <v>187</v>
      </c>
      <c r="K301" s="36">
        <f t="shared" si="52"/>
        <v>422</v>
      </c>
      <c r="L301" s="36">
        <f t="shared" si="53"/>
        <v>6</v>
      </c>
      <c r="M301" s="36">
        <f t="shared" si="54"/>
        <v>165</v>
      </c>
      <c r="N301" s="36">
        <f t="shared" si="55"/>
        <v>2</v>
      </c>
      <c r="O301" s="37">
        <f t="shared" si="48"/>
        <v>215</v>
      </c>
      <c r="P301" s="36">
        <v>53</v>
      </c>
      <c r="Q301" s="36">
        <v>119</v>
      </c>
      <c r="R301" s="36">
        <v>2</v>
      </c>
      <c r="S301" s="36">
        <v>40</v>
      </c>
      <c r="T301" s="36">
        <v>1</v>
      </c>
      <c r="U301" s="37">
        <f t="shared" si="49"/>
        <v>187</v>
      </c>
      <c r="V301" s="36">
        <v>38</v>
      </c>
      <c r="W301" s="36">
        <v>105</v>
      </c>
      <c r="X301" s="36">
        <v>1</v>
      </c>
      <c r="Y301" s="36">
        <v>43</v>
      </c>
      <c r="Z301" s="36">
        <v>0</v>
      </c>
      <c r="AA301" s="37">
        <f t="shared" si="56"/>
        <v>180</v>
      </c>
      <c r="AB301" s="36">
        <v>56</v>
      </c>
      <c r="AC301" s="36">
        <v>89</v>
      </c>
      <c r="AD301" s="36">
        <v>0</v>
      </c>
      <c r="AE301" s="36">
        <v>35</v>
      </c>
      <c r="AF301" s="36">
        <v>0</v>
      </c>
      <c r="AG301" s="37">
        <f t="shared" si="57"/>
        <v>200</v>
      </c>
      <c r="AH301" s="36">
        <v>40</v>
      </c>
      <c r="AI301" s="36">
        <v>109</v>
      </c>
      <c r="AJ301" s="36">
        <v>3</v>
      </c>
      <c r="AK301" s="36">
        <v>47</v>
      </c>
      <c r="AL301" s="36">
        <v>1</v>
      </c>
    </row>
    <row r="302" spans="1:38" ht="63.75" outlineLevel="2" x14ac:dyDescent="0.2">
      <c r="A302" s="17" t="s">
        <v>44</v>
      </c>
      <c r="B302" s="18">
        <v>509406</v>
      </c>
      <c r="C302" s="18">
        <v>940601</v>
      </c>
      <c r="D302" s="20" t="s">
        <v>188</v>
      </c>
      <c r="E302" s="20">
        <v>1</v>
      </c>
      <c r="F302" s="20" t="s">
        <v>83</v>
      </c>
      <c r="G302" s="21">
        <v>22</v>
      </c>
      <c r="H302" s="34" t="s">
        <v>25</v>
      </c>
      <c r="I302" s="35">
        <f t="shared" si="50"/>
        <v>0</v>
      </c>
      <c r="J302" s="36">
        <f t="shared" si="51"/>
        <v>0</v>
      </c>
      <c r="K302" s="36">
        <f t="shared" si="52"/>
        <v>0</v>
      </c>
      <c r="L302" s="36">
        <f t="shared" si="53"/>
        <v>0</v>
      </c>
      <c r="M302" s="36">
        <f t="shared" si="54"/>
        <v>0</v>
      </c>
      <c r="N302" s="36">
        <f t="shared" si="55"/>
        <v>0</v>
      </c>
      <c r="O302" s="37">
        <f t="shared" si="48"/>
        <v>0</v>
      </c>
      <c r="P302" s="36">
        <v>0</v>
      </c>
      <c r="Q302" s="36">
        <v>0</v>
      </c>
      <c r="R302" s="36">
        <v>0</v>
      </c>
      <c r="S302" s="36">
        <v>0</v>
      </c>
      <c r="T302" s="36">
        <v>0</v>
      </c>
      <c r="U302" s="37">
        <f t="shared" si="49"/>
        <v>0</v>
      </c>
      <c r="V302" s="36">
        <v>0</v>
      </c>
      <c r="W302" s="36">
        <v>0</v>
      </c>
      <c r="X302" s="36">
        <v>0</v>
      </c>
      <c r="Y302" s="36">
        <v>0</v>
      </c>
      <c r="Z302" s="36">
        <v>0</v>
      </c>
      <c r="AA302" s="37">
        <f t="shared" si="56"/>
        <v>0</v>
      </c>
      <c r="AB302" s="36">
        <v>0</v>
      </c>
      <c r="AC302" s="36">
        <v>0</v>
      </c>
      <c r="AD302" s="36">
        <v>0</v>
      </c>
      <c r="AE302" s="36">
        <v>0</v>
      </c>
      <c r="AF302" s="36">
        <v>0</v>
      </c>
      <c r="AG302" s="37">
        <f t="shared" si="57"/>
        <v>0</v>
      </c>
      <c r="AH302" s="36">
        <v>0</v>
      </c>
      <c r="AI302" s="36">
        <v>0</v>
      </c>
      <c r="AJ302" s="36">
        <v>0</v>
      </c>
      <c r="AK302" s="36">
        <v>0</v>
      </c>
      <c r="AL302" s="36">
        <v>0</v>
      </c>
    </row>
    <row r="303" spans="1:38" ht="25.5" outlineLevel="2" x14ac:dyDescent="0.2">
      <c r="A303" s="17" t="s">
        <v>33</v>
      </c>
      <c r="B303" s="18">
        <v>509409</v>
      </c>
      <c r="C303" s="18">
        <v>940901</v>
      </c>
      <c r="D303" s="20" t="s">
        <v>189</v>
      </c>
      <c r="E303" s="20">
        <v>1</v>
      </c>
      <c r="F303" s="20" t="s">
        <v>83</v>
      </c>
      <c r="G303" s="21" t="s">
        <v>23</v>
      </c>
      <c r="H303" s="34" t="s">
        <v>24</v>
      </c>
      <c r="I303" s="35">
        <f t="shared" si="50"/>
        <v>23</v>
      </c>
      <c r="J303" s="36">
        <f t="shared" si="51"/>
        <v>10</v>
      </c>
      <c r="K303" s="36">
        <f t="shared" si="52"/>
        <v>5</v>
      </c>
      <c r="L303" s="36">
        <f t="shared" si="53"/>
        <v>0</v>
      </c>
      <c r="M303" s="36">
        <f t="shared" si="54"/>
        <v>8</v>
      </c>
      <c r="N303" s="36">
        <f t="shared" si="55"/>
        <v>0</v>
      </c>
      <c r="O303" s="37">
        <f t="shared" si="48"/>
        <v>1</v>
      </c>
      <c r="P303" s="36">
        <v>0</v>
      </c>
      <c r="Q303" s="36">
        <v>1</v>
      </c>
      <c r="R303" s="36">
        <v>0</v>
      </c>
      <c r="S303" s="36">
        <v>0</v>
      </c>
      <c r="T303" s="36">
        <v>0</v>
      </c>
      <c r="U303" s="37">
        <f t="shared" si="49"/>
        <v>7</v>
      </c>
      <c r="V303" s="36">
        <v>4</v>
      </c>
      <c r="W303" s="36">
        <v>0</v>
      </c>
      <c r="X303" s="36">
        <v>0</v>
      </c>
      <c r="Y303" s="36">
        <v>3</v>
      </c>
      <c r="Z303" s="36">
        <v>0</v>
      </c>
      <c r="AA303" s="37">
        <f t="shared" si="56"/>
        <v>7</v>
      </c>
      <c r="AB303" s="36">
        <v>3</v>
      </c>
      <c r="AC303" s="36">
        <v>3</v>
      </c>
      <c r="AD303" s="36">
        <v>0</v>
      </c>
      <c r="AE303" s="36">
        <v>1</v>
      </c>
      <c r="AF303" s="36">
        <v>0</v>
      </c>
      <c r="AG303" s="37">
        <f t="shared" si="57"/>
        <v>8</v>
      </c>
      <c r="AH303" s="36">
        <v>3</v>
      </c>
      <c r="AI303" s="36">
        <v>1</v>
      </c>
      <c r="AJ303" s="36">
        <v>0</v>
      </c>
      <c r="AK303" s="36">
        <v>4</v>
      </c>
      <c r="AL303" s="36">
        <v>0</v>
      </c>
    </row>
    <row r="304" spans="1:38" ht="25.5" outlineLevel="2" x14ac:dyDescent="0.2">
      <c r="A304" s="17" t="s">
        <v>33</v>
      </c>
      <c r="B304" s="18">
        <v>509409</v>
      </c>
      <c r="C304" s="18">
        <v>940901</v>
      </c>
      <c r="D304" s="20" t="s">
        <v>189</v>
      </c>
      <c r="E304" s="20">
        <v>1</v>
      </c>
      <c r="F304" s="20" t="s">
        <v>83</v>
      </c>
      <c r="G304" s="21">
        <v>22</v>
      </c>
      <c r="H304" s="34" t="s">
        <v>25</v>
      </c>
      <c r="I304" s="35">
        <f t="shared" si="50"/>
        <v>0</v>
      </c>
      <c r="J304" s="36">
        <f t="shared" si="51"/>
        <v>0</v>
      </c>
      <c r="K304" s="36">
        <f t="shared" si="52"/>
        <v>0</v>
      </c>
      <c r="L304" s="36">
        <f t="shared" si="53"/>
        <v>0</v>
      </c>
      <c r="M304" s="36">
        <f t="shared" si="54"/>
        <v>0</v>
      </c>
      <c r="N304" s="36">
        <f t="shared" si="55"/>
        <v>0</v>
      </c>
      <c r="O304" s="37">
        <f t="shared" si="48"/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7">
        <f t="shared" si="49"/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7">
        <f t="shared" si="56"/>
        <v>0</v>
      </c>
      <c r="AB304" s="36">
        <v>0</v>
      </c>
      <c r="AC304" s="36">
        <v>0</v>
      </c>
      <c r="AD304" s="36">
        <v>0</v>
      </c>
      <c r="AE304" s="36">
        <v>0</v>
      </c>
      <c r="AF304" s="36">
        <v>0</v>
      </c>
      <c r="AG304" s="37">
        <f t="shared" si="57"/>
        <v>0</v>
      </c>
      <c r="AH304" s="36">
        <v>0</v>
      </c>
      <c r="AI304" s="36">
        <v>0</v>
      </c>
      <c r="AJ304" s="36">
        <v>0</v>
      </c>
      <c r="AK304" s="36">
        <v>0</v>
      </c>
      <c r="AL304" s="36">
        <v>0</v>
      </c>
    </row>
    <row r="305" spans="1:38" ht="51" outlineLevel="2" x14ac:dyDescent="0.2">
      <c r="A305" s="17" t="s">
        <v>33</v>
      </c>
      <c r="B305" s="18">
        <v>509501</v>
      </c>
      <c r="C305" s="18">
        <v>950101</v>
      </c>
      <c r="D305" s="20" t="s">
        <v>190</v>
      </c>
      <c r="E305" s="20">
        <v>1</v>
      </c>
      <c r="F305" s="20" t="s">
        <v>83</v>
      </c>
      <c r="G305" s="21" t="s">
        <v>23</v>
      </c>
      <c r="H305" s="34" t="s">
        <v>24</v>
      </c>
      <c r="I305" s="35">
        <f t="shared" si="50"/>
        <v>257</v>
      </c>
      <c r="J305" s="36">
        <f t="shared" si="51"/>
        <v>36</v>
      </c>
      <c r="K305" s="36">
        <f t="shared" si="52"/>
        <v>127</v>
      </c>
      <c r="L305" s="36">
        <f t="shared" si="53"/>
        <v>1</v>
      </c>
      <c r="M305" s="36">
        <f t="shared" si="54"/>
        <v>88</v>
      </c>
      <c r="N305" s="36">
        <f t="shared" si="55"/>
        <v>5</v>
      </c>
      <c r="O305" s="37">
        <f t="shared" si="48"/>
        <v>55</v>
      </c>
      <c r="P305" s="36">
        <v>9</v>
      </c>
      <c r="Q305" s="36">
        <v>26</v>
      </c>
      <c r="R305" s="36">
        <v>0</v>
      </c>
      <c r="S305" s="36">
        <v>20</v>
      </c>
      <c r="T305" s="36">
        <v>0</v>
      </c>
      <c r="U305" s="37">
        <f t="shared" si="49"/>
        <v>74</v>
      </c>
      <c r="V305" s="36">
        <v>9</v>
      </c>
      <c r="W305" s="36">
        <v>38</v>
      </c>
      <c r="X305" s="36">
        <v>1</v>
      </c>
      <c r="Y305" s="36">
        <v>21</v>
      </c>
      <c r="Z305" s="36">
        <v>5</v>
      </c>
      <c r="AA305" s="37">
        <f t="shared" si="56"/>
        <v>57</v>
      </c>
      <c r="AB305" s="36">
        <v>8</v>
      </c>
      <c r="AC305" s="36">
        <v>24</v>
      </c>
      <c r="AD305" s="36">
        <v>0</v>
      </c>
      <c r="AE305" s="36">
        <v>25</v>
      </c>
      <c r="AF305" s="36">
        <v>0</v>
      </c>
      <c r="AG305" s="37">
        <f t="shared" si="57"/>
        <v>71</v>
      </c>
      <c r="AH305" s="36">
        <v>10</v>
      </c>
      <c r="AI305" s="36">
        <v>39</v>
      </c>
      <c r="AJ305" s="36">
        <v>0</v>
      </c>
      <c r="AK305" s="36">
        <v>22</v>
      </c>
      <c r="AL305" s="36">
        <v>0</v>
      </c>
    </row>
    <row r="306" spans="1:38" ht="51" outlineLevel="2" x14ac:dyDescent="0.2">
      <c r="A306" s="17" t="s">
        <v>33</v>
      </c>
      <c r="B306" s="18">
        <v>509501</v>
      </c>
      <c r="C306" s="18">
        <v>950101</v>
      </c>
      <c r="D306" s="20" t="s">
        <v>190</v>
      </c>
      <c r="E306" s="20">
        <v>1</v>
      </c>
      <c r="F306" s="20" t="s">
        <v>83</v>
      </c>
      <c r="G306" s="21">
        <v>22</v>
      </c>
      <c r="H306" s="34" t="s">
        <v>25</v>
      </c>
      <c r="I306" s="35">
        <f t="shared" si="50"/>
        <v>0</v>
      </c>
      <c r="J306" s="36">
        <f t="shared" si="51"/>
        <v>0</v>
      </c>
      <c r="K306" s="36">
        <f t="shared" si="52"/>
        <v>0</v>
      </c>
      <c r="L306" s="36">
        <f t="shared" si="53"/>
        <v>0</v>
      </c>
      <c r="M306" s="36">
        <f t="shared" si="54"/>
        <v>0</v>
      </c>
      <c r="N306" s="36">
        <f t="shared" si="55"/>
        <v>0</v>
      </c>
      <c r="O306" s="37">
        <f t="shared" si="48"/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7">
        <f t="shared" si="49"/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7">
        <f t="shared" si="56"/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7">
        <f t="shared" si="57"/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</row>
    <row r="307" spans="1:38" ht="38.25" outlineLevel="2" x14ac:dyDescent="0.2">
      <c r="A307" s="17" t="s">
        <v>44</v>
      </c>
      <c r="B307" s="18">
        <v>509509</v>
      </c>
      <c r="C307" s="18">
        <v>950901</v>
      </c>
      <c r="D307" s="20" t="s">
        <v>191</v>
      </c>
      <c r="E307" s="20">
        <v>1</v>
      </c>
      <c r="F307" s="20" t="s">
        <v>83</v>
      </c>
      <c r="G307" s="21" t="s">
        <v>23</v>
      </c>
      <c r="H307" s="34" t="s">
        <v>24</v>
      </c>
      <c r="I307" s="35">
        <f t="shared" si="50"/>
        <v>33</v>
      </c>
      <c r="J307" s="36">
        <f t="shared" si="51"/>
        <v>6</v>
      </c>
      <c r="K307" s="36">
        <f t="shared" si="52"/>
        <v>10</v>
      </c>
      <c r="L307" s="36">
        <f t="shared" si="53"/>
        <v>0</v>
      </c>
      <c r="M307" s="36">
        <f t="shared" si="54"/>
        <v>14</v>
      </c>
      <c r="N307" s="36">
        <f t="shared" si="55"/>
        <v>3</v>
      </c>
      <c r="O307" s="37">
        <f t="shared" si="48"/>
        <v>4</v>
      </c>
      <c r="P307" s="36">
        <v>1</v>
      </c>
      <c r="Q307" s="36">
        <v>1</v>
      </c>
      <c r="R307" s="36">
        <v>0</v>
      </c>
      <c r="S307" s="36">
        <v>2</v>
      </c>
      <c r="T307" s="36">
        <v>0</v>
      </c>
      <c r="U307" s="37">
        <f t="shared" si="49"/>
        <v>11</v>
      </c>
      <c r="V307" s="36">
        <v>3</v>
      </c>
      <c r="W307" s="36">
        <v>3</v>
      </c>
      <c r="X307" s="36">
        <v>0</v>
      </c>
      <c r="Y307" s="36">
        <v>4</v>
      </c>
      <c r="Z307" s="36">
        <v>1</v>
      </c>
      <c r="AA307" s="37">
        <f t="shared" si="56"/>
        <v>8</v>
      </c>
      <c r="AB307" s="36">
        <v>0</v>
      </c>
      <c r="AC307" s="36">
        <v>2</v>
      </c>
      <c r="AD307" s="36">
        <v>0</v>
      </c>
      <c r="AE307" s="36">
        <v>6</v>
      </c>
      <c r="AF307" s="36">
        <v>0</v>
      </c>
      <c r="AG307" s="37">
        <f t="shared" si="57"/>
        <v>10</v>
      </c>
      <c r="AH307" s="36">
        <v>2</v>
      </c>
      <c r="AI307" s="36">
        <v>4</v>
      </c>
      <c r="AJ307" s="36">
        <v>0</v>
      </c>
      <c r="AK307" s="36">
        <v>2</v>
      </c>
      <c r="AL307" s="36">
        <v>2</v>
      </c>
    </row>
    <row r="308" spans="1:38" ht="38.25" outlineLevel="2" x14ac:dyDescent="0.2">
      <c r="A308" s="17" t="s">
        <v>44</v>
      </c>
      <c r="B308" s="18">
        <v>509509</v>
      </c>
      <c r="C308" s="18">
        <v>950901</v>
      </c>
      <c r="D308" s="20" t="s">
        <v>191</v>
      </c>
      <c r="E308" s="20">
        <v>1</v>
      </c>
      <c r="F308" s="20" t="s">
        <v>83</v>
      </c>
      <c r="G308" s="21">
        <v>22</v>
      </c>
      <c r="H308" s="34" t="s">
        <v>25</v>
      </c>
      <c r="I308" s="35">
        <f t="shared" si="50"/>
        <v>0</v>
      </c>
      <c r="J308" s="36">
        <f t="shared" si="51"/>
        <v>0</v>
      </c>
      <c r="K308" s="36">
        <f t="shared" si="52"/>
        <v>0</v>
      </c>
      <c r="L308" s="36">
        <f t="shared" si="53"/>
        <v>0</v>
      </c>
      <c r="M308" s="36">
        <f t="shared" si="54"/>
        <v>0</v>
      </c>
      <c r="N308" s="36">
        <f t="shared" si="55"/>
        <v>0</v>
      </c>
      <c r="O308" s="37">
        <f t="shared" si="48"/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7">
        <f t="shared" si="49"/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7">
        <f t="shared" si="56"/>
        <v>0</v>
      </c>
      <c r="AB308" s="36">
        <v>0</v>
      </c>
      <c r="AC308" s="36">
        <v>0</v>
      </c>
      <c r="AD308" s="36">
        <v>0</v>
      </c>
      <c r="AE308" s="36">
        <v>0</v>
      </c>
      <c r="AF308" s="36">
        <v>0</v>
      </c>
      <c r="AG308" s="37">
        <f t="shared" si="57"/>
        <v>0</v>
      </c>
      <c r="AH308" s="36">
        <v>0</v>
      </c>
      <c r="AI308" s="36">
        <v>0</v>
      </c>
      <c r="AJ308" s="36">
        <v>0</v>
      </c>
      <c r="AK308" s="36">
        <v>0</v>
      </c>
      <c r="AL308" s="36">
        <v>0</v>
      </c>
    </row>
    <row r="309" spans="1:38" ht="63.75" outlineLevel="2" x14ac:dyDescent="0.2">
      <c r="A309" s="17" t="s">
        <v>44</v>
      </c>
      <c r="B309" s="18">
        <v>509510</v>
      </c>
      <c r="C309" s="18">
        <v>951001</v>
      </c>
      <c r="D309" s="20" t="s">
        <v>67</v>
      </c>
      <c r="E309" s="20">
        <v>1</v>
      </c>
      <c r="F309" s="20" t="s">
        <v>83</v>
      </c>
      <c r="G309" s="21" t="s">
        <v>23</v>
      </c>
      <c r="H309" s="34" t="s">
        <v>24</v>
      </c>
      <c r="I309" s="35">
        <f t="shared" si="50"/>
        <v>161</v>
      </c>
      <c r="J309" s="36">
        <f t="shared" si="51"/>
        <v>26</v>
      </c>
      <c r="K309" s="36">
        <f t="shared" si="52"/>
        <v>88</v>
      </c>
      <c r="L309" s="36">
        <f t="shared" si="53"/>
        <v>1</v>
      </c>
      <c r="M309" s="36">
        <f t="shared" si="54"/>
        <v>46</v>
      </c>
      <c r="N309" s="36">
        <f t="shared" si="55"/>
        <v>0</v>
      </c>
      <c r="O309" s="37">
        <f t="shared" si="48"/>
        <v>70</v>
      </c>
      <c r="P309" s="36">
        <v>15</v>
      </c>
      <c r="Q309" s="36">
        <v>36</v>
      </c>
      <c r="R309" s="36">
        <v>1</v>
      </c>
      <c r="S309" s="36">
        <v>18</v>
      </c>
      <c r="T309" s="36">
        <v>0</v>
      </c>
      <c r="U309" s="37">
        <f t="shared" si="49"/>
        <v>24</v>
      </c>
      <c r="V309" s="36">
        <v>0</v>
      </c>
      <c r="W309" s="36">
        <v>17</v>
      </c>
      <c r="X309" s="36">
        <v>0</v>
      </c>
      <c r="Y309" s="36">
        <v>7</v>
      </c>
      <c r="Z309" s="36">
        <v>0</v>
      </c>
      <c r="AA309" s="37">
        <f t="shared" si="56"/>
        <v>24</v>
      </c>
      <c r="AB309" s="36">
        <v>5</v>
      </c>
      <c r="AC309" s="36">
        <v>12</v>
      </c>
      <c r="AD309" s="36">
        <v>0</v>
      </c>
      <c r="AE309" s="36">
        <v>7</v>
      </c>
      <c r="AF309" s="36">
        <v>0</v>
      </c>
      <c r="AG309" s="37">
        <f t="shared" si="57"/>
        <v>43</v>
      </c>
      <c r="AH309" s="36">
        <v>6</v>
      </c>
      <c r="AI309" s="36">
        <v>23</v>
      </c>
      <c r="AJ309" s="36">
        <v>0</v>
      </c>
      <c r="AK309" s="36">
        <v>14</v>
      </c>
      <c r="AL309" s="36">
        <v>0</v>
      </c>
    </row>
    <row r="310" spans="1:38" ht="63.75" outlineLevel="2" x14ac:dyDescent="0.2">
      <c r="A310" s="17" t="s">
        <v>44</v>
      </c>
      <c r="B310" s="18">
        <v>509510</v>
      </c>
      <c r="C310" s="18">
        <v>951001</v>
      </c>
      <c r="D310" s="20" t="s">
        <v>67</v>
      </c>
      <c r="E310" s="20">
        <v>1</v>
      </c>
      <c r="F310" s="20" t="s">
        <v>83</v>
      </c>
      <c r="G310" s="21">
        <v>22</v>
      </c>
      <c r="H310" s="34" t="s">
        <v>25</v>
      </c>
      <c r="I310" s="35">
        <f t="shared" si="50"/>
        <v>0</v>
      </c>
      <c r="J310" s="36">
        <f t="shared" si="51"/>
        <v>0</v>
      </c>
      <c r="K310" s="36">
        <f t="shared" si="52"/>
        <v>0</v>
      </c>
      <c r="L310" s="36">
        <f t="shared" si="53"/>
        <v>0</v>
      </c>
      <c r="M310" s="36">
        <f t="shared" si="54"/>
        <v>0</v>
      </c>
      <c r="N310" s="36">
        <f t="shared" si="55"/>
        <v>0</v>
      </c>
      <c r="O310" s="37">
        <f t="shared" si="48"/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7">
        <f t="shared" si="49"/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7">
        <f t="shared" si="56"/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7">
        <f t="shared" si="57"/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</row>
    <row r="311" spans="1:38" ht="25.5" outlineLevel="2" x14ac:dyDescent="0.2">
      <c r="A311" s="17" t="s">
        <v>33</v>
      </c>
      <c r="B311" s="18">
        <v>509606</v>
      </c>
      <c r="C311" s="18">
        <v>960601</v>
      </c>
      <c r="D311" s="20" t="s">
        <v>68</v>
      </c>
      <c r="E311" s="20">
        <v>1</v>
      </c>
      <c r="F311" s="20" t="s">
        <v>83</v>
      </c>
      <c r="G311" s="21" t="s">
        <v>23</v>
      </c>
      <c r="H311" s="34" t="s">
        <v>24</v>
      </c>
      <c r="I311" s="35">
        <f t="shared" si="50"/>
        <v>11215</v>
      </c>
      <c r="J311" s="36">
        <f t="shared" si="51"/>
        <v>3145</v>
      </c>
      <c r="K311" s="36">
        <f t="shared" si="52"/>
        <v>4292</v>
      </c>
      <c r="L311" s="36">
        <f t="shared" si="53"/>
        <v>180</v>
      </c>
      <c r="M311" s="36">
        <f t="shared" si="54"/>
        <v>3468</v>
      </c>
      <c r="N311" s="36">
        <f t="shared" si="55"/>
        <v>130</v>
      </c>
      <c r="O311" s="37">
        <f t="shared" si="48"/>
        <v>2364</v>
      </c>
      <c r="P311" s="36">
        <v>643</v>
      </c>
      <c r="Q311" s="36">
        <v>987</v>
      </c>
      <c r="R311" s="36">
        <v>71</v>
      </c>
      <c r="S311" s="36">
        <v>603</v>
      </c>
      <c r="T311" s="36">
        <v>60</v>
      </c>
      <c r="U311" s="37">
        <f t="shared" si="49"/>
        <v>3055</v>
      </c>
      <c r="V311" s="36">
        <v>813</v>
      </c>
      <c r="W311" s="36">
        <v>1036</v>
      </c>
      <c r="X311" s="36">
        <v>67</v>
      </c>
      <c r="Y311" s="36">
        <v>1103</v>
      </c>
      <c r="Z311" s="36">
        <v>36</v>
      </c>
      <c r="AA311" s="37">
        <f t="shared" si="56"/>
        <v>2614</v>
      </c>
      <c r="AB311" s="36">
        <v>762</v>
      </c>
      <c r="AC311" s="36">
        <v>1020</v>
      </c>
      <c r="AD311" s="36">
        <v>21</v>
      </c>
      <c r="AE311" s="36">
        <v>795</v>
      </c>
      <c r="AF311" s="36">
        <v>16</v>
      </c>
      <c r="AG311" s="37">
        <f t="shared" si="57"/>
        <v>3182</v>
      </c>
      <c r="AH311" s="36">
        <v>927</v>
      </c>
      <c r="AI311" s="36">
        <v>1249</v>
      </c>
      <c r="AJ311" s="36">
        <v>21</v>
      </c>
      <c r="AK311" s="36">
        <v>967</v>
      </c>
      <c r="AL311" s="36">
        <v>18</v>
      </c>
    </row>
    <row r="312" spans="1:38" ht="25.5" outlineLevel="2" x14ac:dyDescent="0.2">
      <c r="A312" s="17" t="s">
        <v>33</v>
      </c>
      <c r="B312" s="18">
        <v>509606</v>
      </c>
      <c r="C312" s="18">
        <v>960601</v>
      </c>
      <c r="D312" s="20" t="s">
        <v>68</v>
      </c>
      <c r="E312" s="20">
        <v>1</v>
      </c>
      <c r="F312" s="20" t="s">
        <v>83</v>
      </c>
      <c r="G312" s="21">
        <v>22</v>
      </c>
      <c r="H312" s="34" t="s">
        <v>25</v>
      </c>
      <c r="I312" s="35">
        <f t="shared" si="50"/>
        <v>6514</v>
      </c>
      <c r="J312" s="36">
        <f t="shared" si="51"/>
        <v>1847</v>
      </c>
      <c r="K312" s="36">
        <f t="shared" si="52"/>
        <v>2460</v>
      </c>
      <c r="L312" s="36">
        <f t="shared" si="53"/>
        <v>77</v>
      </c>
      <c r="M312" s="36">
        <f t="shared" si="54"/>
        <v>2085</v>
      </c>
      <c r="N312" s="36">
        <f t="shared" si="55"/>
        <v>45</v>
      </c>
      <c r="O312" s="37">
        <f t="shared" si="48"/>
        <v>1346</v>
      </c>
      <c r="P312" s="36">
        <v>413</v>
      </c>
      <c r="Q312" s="36">
        <v>567</v>
      </c>
      <c r="R312" s="36">
        <v>18</v>
      </c>
      <c r="S312" s="36">
        <v>326</v>
      </c>
      <c r="T312" s="36">
        <v>22</v>
      </c>
      <c r="U312" s="37">
        <f t="shared" si="49"/>
        <v>1700</v>
      </c>
      <c r="V312" s="36">
        <v>428</v>
      </c>
      <c r="W312" s="36">
        <v>534</v>
      </c>
      <c r="X312" s="36">
        <v>33</v>
      </c>
      <c r="Y312" s="36">
        <v>705</v>
      </c>
      <c r="Z312" s="36">
        <v>0</v>
      </c>
      <c r="AA312" s="37">
        <f t="shared" si="56"/>
        <v>1564</v>
      </c>
      <c r="AB312" s="36">
        <v>454</v>
      </c>
      <c r="AC312" s="36">
        <v>613</v>
      </c>
      <c r="AD312" s="36">
        <v>12</v>
      </c>
      <c r="AE312" s="36">
        <v>475</v>
      </c>
      <c r="AF312" s="36">
        <v>10</v>
      </c>
      <c r="AG312" s="37">
        <f t="shared" si="57"/>
        <v>1904</v>
      </c>
      <c r="AH312" s="36">
        <v>552</v>
      </c>
      <c r="AI312" s="36">
        <v>746</v>
      </c>
      <c r="AJ312" s="36">
        <v>14</v>
      </c>
      <c r="AK312" s="36">
        <v>579</v>
      </c>
      <c r="AL312" s="36">
        <v>13</v>
      </c>
    </row>
    <row r="313" spans="1:38" ht="51" outlineLevel="2" x14ac:dyDescent="0.2">
      <c r="A313" s="17" t="s">
        <v>33</v>
      </c>
      <c r="B313" s="18">
        <v>509622</v>
      </c>
      <c r="C313" s="18">
        <v>962201</v>
      </c>
      <c r="D313" s="20" t="s">
        <v>192</v>
      </c>
      <c r="E313" s="20">
        <v>1</v>
      </c>
      <c r="F313" s="20" t="s">
        <v>83</v>
      </c>
      <c r="G313" s="21" t="s">
        <v>23</v>
      </c>
      <c r="H313" s="34" t="s">
        <v>24</v>
      </c>
      <c r="I313" s="35">
        <f t="shared" si="50"/>
        <v>1586</v>
      </c>
      <c r="J313" s="36">
        <f t="shared" si="51"/>
        <v>541</v>
      </c>
      <c r="K313" s="36">
        <f t="shared" si="52"/>
        <v>479</v>
      </c>
      <c r="L313" s="36">
        <f t="shared" si="53"/>
        <v>7</v>
      </c>
      <c r="M313" s="36">
        <f t="shared" si="54"/>
        <v>540</v>
      </c>
      <c r="N313" s="36">
        <f t="shared" si="55"/>
        <v>19</v>
      </c>
      <c r="O313" s="37">
        <f t="shared" si="48"/>
        <v>340</v>
      </c>
      <c r="P313" s="36">
        <v>126</v>
      </c>
      <c r="Q313" s="36">
        <v>87</v>
      </c>
      <c r="R313" s="36">
        <v>0</v>
      </c>
      <c r="S313" s="36">
        <v>127</v>
      </c>
      <c r="T313" s="36">
        <v>0</v>
      </c>
      <c r="U313" s="37">
        <f t="shared" si="49"/>
        <v>444</v>
      </c>
      <c r="V313" s="36">
        <v>148</v>
      </c>
      <c r="W313" s="36">
        <v>141</v>
      </c>
      <c r="X313" s="36">
        <v>2</v>
      </c>
      <c r="Y313" s="36">
        <v>146</v>
      </c>
      <c r="Z313" s="36">
        <v>7</v>
      </c>
      <c r="AA313" s="37">
        <f t="shared" si="56"/>
        <v>362</v>
      </c>
      <c r="AB313" s="36">
        <v>120</v>
      </c>
      <c r="AC313" s="36">
        <v>114</v>
      </c>
      <c r="AD313" s="36">
        <v>2</v>
      </c>
      <c r="AE313" s="36">
        <v>120</v>
      </c>
      <c r="AF313" s="36">
        <v>6</v>
      </c>
      <c r="AG313" s="37">
        <f t="shared" si="57"/>
        <v>440</v>
      </c>
      <c r="AH313" s="36">
        <v>147</v>
      </c>
      <c r="AI313" s="36">
        <v>137</v>
      </c>
      <c r="AJ313" s="36">
        <v>3</v>
      </c>
      <c r="AK313" s="36">
        <v>147</v>
      </c>
      <c r="AL313" s="36">
        <v>6</v>
      </c>
    </row>
    <row r="314" spans="1:38" ht="51" outlineLevel="2" x14ac:dyDescent="0.2">
      <c r="A314" s="17" t="s">
        <v>33</v>
      </c>
      <c r="B314" s="18">
        <v>509622</v>
      </c>
      <c r="C314" s="18">
        <v>962201</v>
      </c>
      <c r="D314" s="20" t="s">
        <v>192</v>
      </c>
      <c r="E314" s="20">
        <v>1</v>
      </c>
      <c r="F314" s="20" t="s">
        <v>83</v>
      </c>
      <c r="G314" s="21">
        <v>22</v>
      </c>
      <c r="H314" s="34" t="s">
        <v>25</v>
      </c>
      <c r="I314" s="35">
        <f t="shared" si="50"/>
        <v>0</v>
      </c>
      <c r="J314" s="36">
        <f t="shared" si="51"/>
        <v>0</v>
      </c>
      <c r="K314" s="36">
        <f t="shared" si="52"/>
        <v>0</v>
      </c>
      <c r="L314" s="36">
        <f t="shared" si="53"/>
        <v>0</v>
      </c>
      <c r="M314" s="36">
        <f t="shared" si="54"/>
        <v>0</v>
      </c>
      <c r="N314" s="36">
        <f t="shared" si="55"/>
        <v>0</v>
      </c>
      <c r="O314" s="37">
        <f t="shared" si="48"/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7">
        <f t="shared" si="49"/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0</v>
      </c>
      <c r="AA314" s="37">
        <f t="shared" si="56"/>
        <v>0</v>
      </c>
      <c r="AB314" s="36">
        <v>0</v>
      </c>
      <c r="AC314" s="36">
        <v>0</v>
      </c>
      <c r="AD314" s="36">
        <v>0</v>
      </c>
      <c r="AE314" s="36">
        <v>0</v>
      </c>
      <c r="AF314" s="36">
        <v>0</v>
      </c>
      <c r="AG314" s="37">
        <f t="shared" si="57"/>
        <v>0</v>
      </c>
      <c r="AH314" s="36">
        <v>0</v>
      </c>
      <c r="AI314" s="36">
        <v>0</v>
      </c>
      <c r="AJ314" s="36">
        <v>0</v>
      </c>
      <c r="AK314" s="36">
        <v>0</v>
      </c>
      <c r="AL314" s="36">
        <v>0</v>
      </c>
    </row>
    <row r="315" spans="1:38" ht="25.5" outlineLevel="2" x14ac:dyDescent="0.2">
      <c r="A315" s="17" t="s">
        <v>33</v>
      </c>
      <c r="B315" s="18">
        <v>509633</v>
      </c>
      <c r="C315" s="18">
        <v>963301</v>
      </c>
      <c r="D315" s="20" t="s">
        <v>70</v>
      </c>
      <c r="E315" s="20">
        <v>1</v>
      </c>
      <c r="F315" s="20" t="s">
        <v>83</v>
      </c>
      <c r="G315" s="21" t="s">
        <v>23</v>
      </c>
      <c r="H315" s="34" t="s">
        <v>24</v>
      </c>
      <c r="I315" s="35">
        <f t="shared" si="50"/>
        <v>1245</v>
      </c>
      <c r="J315" s="36">
        <f t="shared" si="51"/>
        <v>224</v>
      </c>
      <c r="K315" s="36">
        <f t="shared" si="52"/>
        <v>741</v>
      </c>
      <c r="L315" s="36">
        <f t="shared" si="53"/>
        <v>108</v>
      </c>
      <c r="M315" s="36">
        <f t="shared" si="54"/>
        <v>149</v>
      </c>
      <c r="N315" s="36">
        <f t="shared" si="55"/>
        <v>23</v>
      </c>
      <c r="O315" s="37">
        <f t="shared" si="48"/>
        <v>95</v>
      </c>
      <c r="P315" s="36">
        <v>14</v>
      </c>
      <c r="Q315" s="36">
        <v>44</v>
      </c>
      <c r="R315" s="36">
        <v>17</v>
      </c>
      <c r="S315" s="36">
        <v>19</v>
      </c>
      <c r="T315" s="36">
        <v>1</v>
      </c>
      <c r="U315" s="37">
        <f t="shared" si="49"/>
        <v>582</v>
      </c>
      <c r="V315" s="36">
        <v>121</v>
      </c>
      <c r="W315" s="36">
        <v>284</v>
      </c>
      <c r="X315" s="36">
        <v>84</v>
      </c>
      <c r="Y315" s="36">
        <v>76</v>
      </c>
      <c r="Z315" s="36">
        <v>17</v>
      </c>
      <c r="AA315" s="37">
        <f t="shared" si="56"/>
        <v>272</v>
      </c>
      <c r="AB315" s="36">
        <v>42</v>
      </c>
      <c r="AC315" s="36">
        <v>200</v>
      </c>
      <c r="AD315" s="36">
        <v>3</v>
      </c>
      <c r="AE315" s="36">
        <v>24</v>
      </c>
      <c r="AF315" s="36">
        <v>3</v>
      </c>
      <c r="AG315" s="37">
        <f t="shared" si="57"/>
        <v>296</v>
      </c>
      <c r="AH315" s="36">
        <v>47</v>
      </c>
      <c r="AI315" s="36">
        <v>213</v>
      </c>
      <c r="AJ315" s="36">
        <v>4</v>
      </c>
      <c r="AK315" s="36">
        <v>30</v>
      </c>
      <c r="AL315" s="36">
        <v>2</v>
      </c>
    </row>
    <row r="316" spans="1:38" ht="25.5" outlineLevel="2" x14ac:dyDescent="0.2">
      <c r="A316" s="17" t="s">
        <v>33</v>
      </c>
      <c r="B316" s="18">
        <v>509633</v>
      </c>
      <c r="C316" s="18">
        <v>963301</v>
      </c>
      <c r="D316" s="20" t="s">
        <v>70</v>
      </c>
      <c r="E316" s="20">
        <v>1</v>
      </c>
      <c r="F316" s="20" t="s">
        <v>83</v>
      </c>
      <c r="G316" s="21">
        <v>22</v>
      </c>
      <c r="H316" s="34" t="s">
        <v>25</v>
      </c>
      <c r="I316" s="35">
        <f t="shared" si="50"/>
        <v>342</v>
      </c>
      <c r="J316" s="36">
        <f t="shared" si="51"/>
        <v>85</v>
      </c>
      <c r="K316" s="36">
        <f t="shared" si="52"/>
        <v>184</v>
      </c>
      <c r="L316" s="36">
        <f t="shared" si="53"/>
        <v>33</v>
      </c>
      <c r="M316" s="36">
        <f t="shared" si="54"/>
        <v>34</v>
      </c>
      <c r="N316" s="36">
        <f t="shared" si="55"/>
        <v>6</v>
      </c>
      <c r="O316" s="37">
        <f t="shared" si="48"/>
        <v>42</v>
      </c>
      <c r="P316" s="36">
        <v>7</v>
      </c>
      <c r="Q316" s="36">
        <v>29</v>
      </c>
      <c r="R316" s="36">
        <v>1</v>
      </c>
      <c r="S316" s="36">
        <v>4</v>
      </c>
      <c r="T316" s="36">
        <v>1</v>
      </c>
      <c r="U316" s="37">
        <f t="shared" si="49"/>
        <v>300</v>
      </c>
      <c r="V316" s="36">
        <v>78</v>
      </c>
      <c r="W316" s="36">
        <v>155</v>
      </c>
      <c r="X316" s="36">
        <v>32</v>
      </c>
      <c r="Y316" s="36">
        <v>30</v>
      </c>
      <c r="Z316" s="36">
        <v>5</v>
      </c>
      <c r="AA316" s="37">
        <f t="shared" si="56"/>
        <v>0</v>
      </c>
      <c r="AB316" s="36">
        <v>0</v>
      </c>
      <c r="AC316" s="36">
        <v>0</v>
      </c>
      <c r="AD316" s="36">
        <v>0</v>
      </c>
      <c r="AE316" s="36">
        <v>0</v>
      </c>
      <c r="AF316" s="36">
        <v>0</v>
      </c>
      <c r="AG316" s="37">
        <f t="shared" si="57"/>
        <v>0</v>
      </c>
      <c r="AH316" s="36">
        <v>0</v>
      </c>
      <c r="AI316" s="36">
        <v>0</v>
      </c>
      <c r="AJ316" s="36">
        <v>0</v>
      </c>
      <c r="AK316" s="36">
        <v>0</v>
      </c>
      <c r="AL316" s="36">
        <v>0</v>
      </c>
    </row>
    <row r="317" spans="1:38" ht="25.5" outlineLevel="2" x14ac:dyDescent="0.2">
      <c r="A317" s="17" t="s">
        <v>33</v>
      </c>
      <c r="B317" s="18">
        <v>509639</v>
      </c>
      <c r="C317" s="18">
        <v>963901</v>
      </c>
      <c r="D317" s="20" t="s">
        <v>71</v>
      </c>
      <c r="E317" s="20">
        <v>1</v>
      </c>
      <c r="F317" s="20" t="s">
        <v>83</v>
      </c>
      <c r="G317" s="21" t="s">
        <v>23</v>
      </c>
      <c r="H317" s="34" t="s">
        <v>24</v>
      </c>
      <c r="I317" s="35">
        <f t="shared" si="50"/>
        <v>1416</v>
      </c>
      <c r="J317" s="36">
        <f t="shared" si="51"/>
        <v>337</v>
      </c>
      <c r="K317" s="36">
        <f t="shared" si="52"/>
        <v>488</v>
      </c>
      <c r="L317" s="36">
        <f t="shared" si="53"/>
        <v>123</v>
      </c>
      <c r="M317" s="36">
        <f t="shared" si="54"/>
        <v>354</v>
      </c>
      <c r="N317" s="36">
        <f t="shared" si="55"/>
        <v>114</v>
      </c>
      <c r="O317" s="37">
        <f t="shared" si="48"/>
        <v>264</v>
      </c>
      <c r="P317" s="36">
        <v>91</v>
      </c>
      <c r="Q317" s="36">
        <v>96</v>
      </c>
      <c r="R317" s="36">
        <v>8</v>
      </c>
      <c r="S317" s="36">
        <v>66</v>
      </c>
      <c r="T317" s="36">
        <v>3</v>
      </c>
      <c r="U317" s="37">
        <f t="shared" si="49"/>
        <v>495</v>
      </c>
      <c r="V317" s="36">
        <v>124</v>
      </c>
      <c r="W317" s="36">
        <v>172</v>
      </c>
      <c r="X317" s="36">
        <v>18</v>
      </c>
      <c r="Y317" s="36">
        <v>172</v>
      </c>
      <c r="Z317" s="36">
        <v>9</v>
      </c>
      <c r="AA317" s="37">
        <f t="shared" si="56"/>
        <v>265</v>
      </c>
      <c r="AB317" s="36">
        <v>51</v>
      </c>
      <c r="AC317" s="36">
        <v>88</v>
      </c>
      <c r="AD317" s="36">
        <v>41</v>
      </c>
      <c r="AE317" s="36">
        <v>46</v>
      </c>
      <c r="AF317" s="36">
        <v>39</v>
      </c>
      <c r="AG317" s="37">
        <f t="shared" si="57"/>
        <v>392</v>
      </c>
      <c r="AH317" s="36">
        <v>71</v>
      </c>
      <c r="AI317" s="36">
        <v>132</v>
      </c>
      <c r="AJ317" s="36">
        <v>56</v>
      </c>
      <c r="AK317" s="36">
        <v>70</v>
      </c>
      <c r="AL317" s="36">
        <v>63</v>
      </c>
    </row>
    <row r="318" spans="1:38" ht="25.5" outlineLevel="2" x14ac:dyDescent="0.2">
      <c r="A318" s="17" t="s">
        <v>33</v>
      </c>
      <c r="B318" s="18">
        <v>509639</v>
      </c>
      <c r="C318" s="18">
        <v>963901</v>
      </c>
      <c r="D318" s="20" t="s">
        <v>71</v>
      </c>
      <c r="E318" s="20">
        <v>1</v>
      </c>
      <c r="F318" s="20" t="s">
        <v>83</v>
      </c>
      <c r="G318" s="21">
        <v>22</v>
      </c>
      <c r="H318" s="34" t="s">
        <v>25</v>
      </c>
      <c r="I318" s="35">
        <f t="shared" si="50"/>
        <v>766</v>
      </c>
      <c r="J318" s="36">
        <f t="shared" si="51"/>
        <v>186</v>
      </c>
      <c r="K318" s="36">
        <f t="shared" si="52"/>
        <v>259</v>
      </c>
      <c r="L318" s="36">
        <f t="shared" si="53"/>
        <v>63</v>
      </c>
      <c r="M318" s="36">
        <f t="shared" si="54"/>
        <v>204</v>
      </c>
      <c r="N318" s="36">
        <f t="shared" si="55"/>
        <v>54</v>
      </c>
      <c r="O318" s="37">
        <f t="shared" si="48"/>
        <v>187</v>
      </c>
      <c r="P318" s="36">
        <v>68</v>
      </c>
      <c r="Q318" s="36">
        <v>62</v>
      </c>
      <c r="R318" s="36">
        <v>6</v>
      </c>
      <c r="S318" s="36">
        <v>51</v>
      </c>
      <c r="T318" s="36">
        <v>0</v>
      </c>
      <c r="U318" s="37">
        <f t="shared" si="49"/>
        <v>243</v>
      </c>
      <c r="V318" s="36">
        <v>59</v>
      </c>
      <c r="W318" s="36">
        <v>86</v>
      </c>
      <c r="X318" s="36">
        <v>2</v>
      </c>
      <c r="Y318" s="36">
        <v>96</v>
      </c>
      <c r="Z318" s="36">
        <v>0</v>
      </c>
      <c r="AA318" s="37">
        <f t="shared" si="56"/>
        <v>140</v>
      </c>
      <c r="AB318" s="36">
        <v>25</v>
      </c>
      <c r="AC318" s="36">
        <v>46</v>
      </c>
      <c r="AD318" s="36">
        <v>23</v>
      </c>
      <c r="AE318" s="36">
        <v>24</v>
      </c>
      <c r="AF318" s="36">
        <v>22</v>
      </c>
      <c r="AG318" s="37">
        <f t="shared" si="57"/>
        <v>196</v>
      </c>
      <c r="AH318" s="36">
        <v>34</v>
      </c>
      <c r="AI318" s="36">
        <v>65</v>
      </c>
      <c r="AJ318" s="36">
        <v>32</v>
      </c>
      <c r="AK318" s="36">
        <v>33</v>
      </c>
      <c r="AL318" s="36">
        <v>32</v>
      </c>
    </row>
    <row r="319" spans="1:38" ht="51" outlineLevel="2" x14ac:dyDescent="0.2">
      <c r="A319" s="17" t="s">
        <v>33</v>
      </c>
      <c r="B319" s="18">
        <v>509669</v>
      </c>
      <c r="C319" s="18">
        <v>966801</v>
      </c>
      <c r="D319" s="20" t="s">
        <v>193</v>
      </c>
      <c r="E319" s="20">
        <v>1</v>
      </c>
      <c r="F319" s="20" t="s">
        <v>83</v>
      </c>
      <c r="G319" s="21" t="s">
        <v>23</v>
      </c>
      <c r="H319" s="34" t="s">
        <v>24</v>
      </c>
      <c r="I319" s="35">
        <f t="shared" si="50"/>
        <v>119</v>
      </c>
      <c r="J319" s="36">
        <f t="shared" si="51"/>
        <v>11</v>
      </c>
      <c r="K319" s="36">
        <f t="shared" si="52"/>
        <v>23</v>
      </c>
      <c r="L319" s="36">
        <f t="shared" si="53"/>
        <v>0</v>
      </c>
      <c r="M319" s="36">
        <f t="shared" si="54"/>
        <v>85</v>
      </c>
      <c r="N319" s="36">
        <f t="shared" si="55"/>
        <v>0</v>
      </c>
      <c r="O319" s="37">
        <f t="shared" si="48"/>
        <v>29</v>
      </c>
      <c r="P319" s="36">
        <v>3</v>
      </c>
      <c r="Q319" s="36">
        <v>6</v>
      </c>
      <c r="R319" s="36">
        <v>0</v>
      </c>
      <c r="S319" s="36">
        <v>20</v>
      </c>
      <c r="T319" s="36">
        <v>0</v>
      </c>
      <c r="U319" s="37">
        <f t="shared" si="49"/>
        <v>30</v>
      </c>
      <c r="V319" s="36">
        <v>2</v>
      </c>
      <c r="W319" s="36">
        <v>7</v>
      </c>
      <c r="X319" s="36">
        <v>0</v>
      </c>
      <c r="Y319" s="36">
        <v>21</v>
      </c>
      <c r="Z319" s="36">
        <v>0</v>
      </c>
      <c r="AA319" s="37">
        <f t="shared" si="56"/>
        <v>27</v>
      </c>
      <c r="AB319" s="36">
        <v>3</v>
      </c>
      <c r="AC319" s="36">
        <v>5</v>
      </c>
      <c r="AD319" s="36">
        <v>0</v>
      </c>
      <c r="AE319" s="36">
        <v>19</v>
      </c>
      <c r="AF319" s="36">
        <v>0</v>
      </c>
      <c r="AG319" s="37">
        <f t="shared" si="57"/>
        <v>33</v>
      </c>
      <c r="AH319" s="36">
        <v>3</v>
      </c>
      <c r="AI319" s="36">
        <v>5</v>
      </c>
      <c r="AJ319" s="36">
        <v>0</v>
      </c>
      <c r="AK319" s="36">
        <v>25</v>
      </c>
      <c r="AL319" s="36">
        <v>0</v>
      </c>
    </row>
    <row r="320" spans="1:38" ht="51" outlineLevel="2" x14ac:dyDescent="0.2">
      <c r="A320" s="17" t="s">
        <v>33</v>
      </c>
      <c r="B320" s="18">
        <v>509669</v>
      </c>
      <c r="C320" s="18">
        <v>966801</v>
      </c>
      <c r="D320" s="20" t="s">
        <v>193</v>
      </c>
      <c r="E320" s="20">
        <v>1</v>
      </c>
      <c r="F320" s="20" t="s">
        <v>83</v>
      </c>
      <c r="G320" s="21">
        <v>22</v>
      </c>
      <c r="H320" s="34" t="s">
        <v>25</v>
      </c>
      <c r="I320" s="35">
        <f t="shared" si="50"/>
        <v>119</v>
      </c>
      <c r="J320" s="36">
        <f t="shared" si="51"/>
        <v>11</v>
      </c>
      <c r="K320" s="36">
        <f t="shared" si="52"/>
        <v>23</v>
      </c>
      <c r="L320" s="36">
        <f t="shared" si="53"/>
        <v>0</v>
      </c>
      <c r="M320" s="36">
        <f t="shared" si="54"/>
        <v>85</v>
      </c>
      <c r="N320" s="36">
        <f t="shared" si="55"/>
        <v>0</v>
      </c>
      <c r="O320" s="37">
        <f t="shared" si="48"/>
        <v>29</v>
      </c>
      <c r="P320" s="36">
        <v>3</v>
      </c>
      <c r="Q320" s="36">
        <v>6</v>
      </c>
      <c r="R320" s="36">
        <v>0</v>
      </c>
      <c r="S320" s="36">
        <v>20</v>
      </c>
      <c r="T320" s="36">
        <v>0</v>
      </c>
      <c r="U320" s="37">
        <f t="shared" si="49"/>
        <v>30</v>
      </c>
      <c r="V320" s="36">
        <v>2</v>
      </c>
      <c r="W320" s="36">
        <v>7</v>
      </c>
      <c r="X320" s="36">
        <v>0</v>
      </c>
      <c r="Y320" s="36">
        <v>21</v>
      </c>
      <c r="Z320" s="36">
        <v>0</v>
      </c>
      <c r="AA320" s="37">
        <f t="shared" si="56"/>
        <v>27</v>
      </c>
      <c r="AB320" s="36">
        <v>3</v>
      </c>
      <c r="AC320" s="36">
        <v>5</v>
      </c>
      <c r="AD320" s="36">
        <v>0</v>
      </c>
      <c r="AE320" s="36">
        <v>19</v>
      </c>
      <c r="AF320" s="36">
        <v>0</v>
      </c>
      <c r="AG320" s="37">
        <f t="shared" si="57"/>
        <v>33</v>
      </c>
      <c r="AH320" s="36">
        <v>3</v>
      </c>
      <c r="AI320" s="36">
        <v>5</v>
      </c>
      <c r="AJ320" s="36">
        <v>0</v>
      </c>
      <c r="AK320" s="36">
        <v>25</v>
      </c>
      <c r="AL320" s="36">
        <v>0</v>
      </c>
    </row>
    <row r="321" spans="1:38" ht="25.5" outlineLevel="2" x14ac:dyDescent="0.2">
      <c r="A321" s="17" t="s">
        <v>33</v>
      </c>
      <c r="B321" s="18">
        <v>509690</v>
      </c>
      <c r="C321" s="18">
        <v>967501</v>
      </c>
      <c r="D321" s="20" t="s">
        <v>72</v>
      </c>
      <c r="E321" s="20">
        <v>1</v>
      </c>
      <c r="F321" s="20" t="s">
        <v>83</v>
      </c>
      <c r="G321" s="21" t="s">
        <v>23</v>
      </c>
      <c r="H321" s="34" t="s">
        <v>24</v>
      </c>
      <c r="I321" s="35">
        <f t="shared" si="50"/>
        <v>130</v>
      </c>
      <c r="J321" s="36">
        <f t="shared" si="51"/>
        <v>27</v>
      </c>
      <c r="K321" s="36">
        <f t="shared" si="52"/>
        <v>60</v>
      </c>
      <c r="L321" s="36">
        <f t="shared" si="53"/>
        <v>1</v>
      </c>
      <c r="M321" s="36">
        <f t="shared" si="54"/>
        <v>40</v>
      </c>
      <c r="N321" s="36">
        <f t="shared" si="55"/>
        <v>2</v>
      </c>
      <c r="O321" s="37">
        <f t="shared" si="48"/>
        <v>24</v>
      </c>
      <c r="P321" s="36">
        <v>8</v>
      </c>
      <c r="Q321" s="36">
        <v>11</v>
      </c>
      <c r="R321" s="36">
        <v>1</v>
      </c>
      <c r="S321" s="36">
        <v>4</v>
      </c>
      <c r="T321" s="36">
        <v>0</v>
      </c>
      <c r="U321" s="37">
        <f t="shared" si="49"/>
        <v>55</v>
      </c>
      <c r="V321" s="36">
        <v>9</v>
      </c>
      <c r="W321" s="36">
        <v>27</v>
      </c>
      <c r="X321" s="36">
        <v>0</v>
      </c>
      <c r="Y321" s="36">
        <v>19</v>
      </c>
      <c r="Z321" s="36">
        <v>0</v>
      </c>
      <c r="AA321" s="37">
        <f t="shared" si="56"/>
        <v>23</v>
      </c>
      <c r="AB321" s="36">
        <v>2</v>
      </c>
      <c r="AC321" s="36">
        <v>12</v>
      </c>
      <c r="AD321" s="36">
        <v>0</v>
      </c>
      <c r="AE321" s="36">
        <v>7</v>
      </c>
      <c r="AF321" s="36">
        <v>2</v>
      </c>
      <c r="AG321" s="37">
        <f t="shared" si="57"/>
        <v>28</v>
      </c>
      <c r="AH321" s="36">
        <v>8</v>
      </c>
      <c r="AI321" s="36">
        <v>10</v>
      </c>
      <c r="AJ321" s="36">
        <v>0</v>
      </c>
      <c r="AK321" s="36">
        <v>10</v>
      </c>
      <c r="AL321" s="36">
        <v>0</v>
      </c>
    </row>
    <row r="322" spans="1:38" ht="25.5" outlineLevel="2" x14ac:dyDescent="0.2">
      <c r="A322" s="17" t="s">
        <v>33</v>
      </c>
      <c r="B322" s="18">
        <v>509690</v>
      </c>
      <c r="C322" s="18">
        <v>967501</v>
      </c>
      <c r="D322" s="20" t="s">
        <v>72</v>
      </c>
      <c r="E322" s="20">
        <v>1</v>
      </c>
      <c r="F322" s="20" t="s">
        <v>83</v>
      </c>
      <c r="G322" s="21">
        <v>22</v>
      </c>
      <c r="H322" s="34" t="s">
        <v>25</v>
      </c>
      <c r="I322" s="35">
        <f t="shared" si="50"/>
        <v>0</v>
      </c>
      <c r="J322" s="36">
        <f t="shared" si="51"/>
        <v>0</v>
      </c>
      <c r="K322" s="36">
        <f t="shared" si="52"/>
        <v>0</v>
      </c>
      <c r="L322" s="36">
        <f t="shared" si="53"/>
        <v>0</v>
      </c>
      <c r="M322" s="36">
        <f t="shared" si="54"/>
        <v>0</v>
      </c>
      <c r="N322" s="36">
        <f t="shared" si="55"/>
        <v>0</v>
      </c>
      <c r="O322" s="37">
        <f t="shared" si="48"/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7">
        <f t="shared" si="49"/>
        <v>0</v>
      </c>
      <c r="V322" s="36">
        <v>0</v>
      </c>
      <c r="W322" s="36">
        <v>0</v>
      </c>
      <c r="X322" s="36">
        <v>0</v>
      </c>
      <c r="Y322" s="36">
        <v>0</v>
      </c>
      <c r="Z322" s="36">
        <v>0</v>
      </c>
      <c r="AA322" s="37">
        <f t="shared" si="56"/>
        <v>0</v>
      </c>
      <c r="AB322" s="36">
        <v>0</v>
      </c>
      <c r="AC322" s="36">
        <v>0</v>
      </c>
      <c r="AD322" s="36">
        <v>0</v>
      </c>
      <c r="AE322" s="36">
        <v>0</v>
      </c>
      <c r="AF322" s="36">
        <v>0</v>
      </c>
      <c r="AG322" s="37">
        <f t="shared" si="57"/>
        <v>0</v>
      </c>
      <c r="AH322" s="36">
        <v>0</v>
      </c>
      <c r="AI322" s="36">
        <v>0</v>
      </c>
      <c r="AJ322" s="36">
        <v>0</v>
      </c>
      <c r="AK322" s="36">
        <v>0</v>
      </c>
      <c r="AL322" s="36">
        <v>0</v>
      </c>
    </row>
    <row r="323" spans="1:38" ht="25.5" outlineLevel="2" x14ac:dyDescent="0.2">
      <c r="A323" s="17" t="s">
        <v>33</v>
      </c>
      <c r="B323" s="18">
        <v>509714</v>
      </c>
      <c r="C323" s="18">
        <v>971401</v>
      </c>
      <c r="D323" s="20" t="s">
        <v>194</v>
      </c>
      <c r="E323" s="20">
        <v>1</v>
      </c>
      <c r="F323" s="20" t="s">
        <v>83</v>
      </c>
      <c r="G323" s="21" t="s">
        <v>23</v>
      </c>
      <c r="H323" s="34" t="s">
        <v>24</v>
      </c>
      <c r="I323" s="35">
        <f t="shared" si="50"/>
        <v>515</v>
      </c>
      <c r="J323" s="36">
        <f t="shared" si="51"/>
        <v>67</v>
      </c>
      <c r="K323" s="36">
        <f t="shared" si="52"/>
        <v>125</v>
      </c>
      <c r="L323" s="36">
        <f t="shared" si="53"/>
        <v>46</v>
      </c>
      <c r="M323" s="36">
        <f t="shared" si="54"/>
        <v>241</v>
      </c>
      <c r="N323" s="36">
        <f t="shared" si="55"/>
        <v>36</v>
      </c>
      <c r="O323" s="37">
        <f t="shared" si="48"/>
        <v>182</v>
      </c>
      <c r="P323" s="36">
        <v>17</v>
      </c>
      <c r="Q323" s="36">
        <v>25</v>
      </c>
      <c r="R323" s="36">
        <v>0</v>
      </c>
      <c r="S323" s="36">
        <v>140</v>
      </c>
      <c r="T323" s="36">
        <v>0</v>
      </c>
      <c r="U323" s="37">
        <f t="shared" si="49"/>
        <v>78</v>
      </c>
      <c r="V323" s="36">
        <v>10</v>
      </c>
      <c r="W323" s="36">
        <v>11</v>
      </c>
      <c r="X323" s="36">
        <v>0</v>
      </c>
      <c r="Y323" s="36">
        <v>57</v>
      </c>
      <c r="Z323" s="36">
        <v>0</v>
      </c>
      <c r="AA323" s="37">
        <f t="shared" si="56"/>
        <v>115</v>
      </c>
      <c r="AB323" s="36">
        <v>18</v>
      </c>
      <c r="AC323" s="36">
        <v>39</v>
      </c>
      <c r="AD323" s="36">
        <v>22</v>
      </c>
      <c r="AE323" s="36">
        <v>21</v>
      </c>
      <c r="AF323" s="36">
        <v>15</v>
      </c>
      <c r="AG323" s="37">
        <f t="shared" si="57"/>
        <v>140</v>
      </c>
      <c r="AH323" s="36">
        <v>22</v>
      </c>
      <c r="AI323" s="36">
        <v>50</v>
      </c>
      <c r="AJ323" s="36">
        <v>24</v>
      </c>
      <c r="AK323" s="36">
        <v>23</v>
      </c>
      <c r="AL323" s="36">
        <v>21</v>
      </c>
    </row>
    <row r="324" spans="1:38" ht="25.5" outlineLevel="2" x14ac:dyDescent="0.2">
      <c r="A324" s="17" t="s">
        <v>33</v>
      </c>
      <c r="B324" s="18">
        <v>509714</v>
      </c>
      <c r="C324" s="18">
        <v>971401</v>
      </c>
      <c r="D324" s="20" t="s">
        <v>194</v>
      </c>
      <c r="E324" s="20">
        <v>1</v>
      </c>
      <c r="F324" s="20" t="s">
        <v>83</v>
      </c>
      <c r="G324" s="21">
        <v>22</v>
      </c>
      <c r="H324" s="34" t="s">
        <v>25</v>
      </c>
      <c r="I324" s="35">
        <f t="shared" si="50"/>
        <v>0</v>
      </c>
      <c r="J324" s="36">
        <f t="shared" si="51"/>
        <v>0</v>
      </c>
      <c r="K324" s="36">
        <f t="shared" si="52"/>
        <v>0</v>
      </c>
      <c r="L324" s="36">
        <f t="shared" si="53"/>
        <v>0</v>
      </c>
      <c r="M324" s="36">
        <f t="shared" si="54"/>
        <v>0</v>
      </c>
      <c r="N324" s="36">
        <f t="shared" si="55"/>
        <v>0</v>
      </c>
      <c r="O324" s="37">
        <f t="shared" si="48"/>
        <v>0</v>
      </c>
      <c r="P324" s="36">
        <v>0</v>
      </c>
      <c r="Q324" s="36">
        <v>0</v>
      </c>
      <c r="R324" s="36">
        <v>0</v>
      </c>
      <c r="S324" s="36">
        <v>0</v>
      </c>
      <c r="T324" s="36">
        <v>0</v>
      </c>
      <c r="U324" s="37">
        <f t="shared" si="49"/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7">
        <f t="shared" si="56"/>
        <v>0</v>
      </c>
      <c r="AB324" s="36">
        <v>0</v>
      </c>
      <c r="AC324" s="36">
        <v>0</v>
      </c>
      <c r="AD324" s="36">
        <v>0</v>
      </c>
      <c r="AE324" s="36">
        <v>0</v>
      </c>
      <c r="AF324" s="36">
        <v>0</v>
      </c>
      <c r="AG324" s="37">
        <f t="shared" si="57"/>
        <v>0</v>
      </c>
      <c r="AH324" s="36">
        <v>0</v>
      </c>
      <c r="AI324" s="36">
        <v>0</v>
      </c>
      <c r="AJ324" s="36">
        <v>0</v>
      </c>
      <c r="AK324" s="36">
        <v>0</v>
      </c>
      <c r="AL324" s="36">
        <v>0</v>
      </c>
    </row>
    <row r="325" spans="1:38" ht="38.25" outlineLevel="2" x14ac:dyDescent="0.2">
      <c r="A325" s="17" t="s">
        <v>33</v>
      </c>
      <c r="B325" s="18">
        <v>509727</v>
      </c>
      <c r="C325" s="18">
        <v>972701</v>
      </c>
      <c r="D325" s="20" t="s">
        <v>195</v>
      </c>
      <c r="E325" s="20">
        <v>1</v>
      </c>
      <c r="F325" s="20" t="s">
        <v>83</v>
      </c>
      <c r="G325" s="21" t="s">
        <v>23</v>
      </c>
      <c r="H325" s="34" t="s">
        <v>24</v>
      </c>
      <c r="I325" s="35">
        <f t="shared" si="50"/>
        <v>5147</v>
      </c>
      <c r="J325" s="36">
        <f t="shared" si="51"/>
        <v>935</v>
      </c>
      <c r="K325" s="36">
        <f t="shared" si="52"/>
        <v>1858</v>
      </c>
      <c r="L325" s="36">
        <f t="shared" si="53"/>
        <v>50</v>
      </c>
      <c r="M325" s="36">
        <f t="shared" si="54"/>
        <v>2173</v>
      </c>
      <c r="N325" s="36">
        <f t="shared" si="55"/>
        <v>131</v>
      </c>
      <c r="O325" s="37">
        <f t="shared" si="48"/>
        <v>1207</v>
      </c>
      <c r="P325" s="36">
        <v>224</v>
      </c>
      <c r="Q325" s="36">
        <v>472</v>
      </c>
      <c r="R325" s="36">
        <v>17</v>
      </c>
      <c r="S325" s="36">
        <v>477</v>
      </c>
      <c r="T325" s="36">
        <v>17</v>
      </c>
      <c r="U325" s="37">
        <f t="shared" si="49"/>
        <v>1262</v>
      </c>
      <c r="V325" s="36">
        <v>237</v>
      </c>
      <c r="W325" s="36">
        <v>423</v>
      </c>
      <c r="X325" s="36">
        <v>17</v>
      </c>
      <c r="Y325" s="36">
        <v>523</v>
      </c>
      <c r="Z325" s="36">
        <v>62</v>
      </c>
      <c r="AA325" s="37">
        <f t="shared" si="56"/>
        <v>1208</v>
      </c>
      <c r="AB325" s="36">
        <v>211</v>
      </c>
      <c r="AC325" s="36">
        <v>432</v>
      </c>
      <c r="AD325" s="36">
        <v>10</v>
      </c>
      <c r="AE325" s="36">
        <v>535</v>
      </c>
      <c r="AF325" s="36">
        <v>20</v>
      </c>
      <c r="AG325" s="37">
        <f t="shared" si="57"/>
        <v>1470</v>
      </c>
      <c r="AH325" s="36">
        <v>263</v>
      </c>
      <c r="AI325" s="36">
        <v>531</v>
      </c>
      <c r="AJ325" s="36">
        <v>6</v>
      </c>
      <c r="AK325" s="36">
        <v>638</v>
      </c>
      <c r="AL325" s="36">
        <v>32</v>
      </c>
    </row>
    <row r="326" spans="1:38" ht="38.25" outlineLevel="2" x14ac:dyDescent="0.2">
      <c r="A326" s="17" t="s">
        <v>33</v>
      </c>
      <c r="B326" s="18">
        <v>509727</v>
      </c>
      <c r="C326" s="18">
        <v>972701</v>
      </c>
      <c r="D326" s="20" t="s">
        <v>195</v>
      </c>
      <c r="E326" s="20">
        <v>1</v>
      </c>
      <c r="F326" s="20" t="s">
        <v>83</v>
      </c>
      <c r="G326" s="21">
        <v>22</v>
      </c>
      <c r="H326" s="34" t="s">
        <v>25</v>
      </c>
      <c r="I326" s="35">
        <f t="shared" si="50"/>
        <v>4000</v>
      </c>
      <c r="J326" s="36">
        <f t="shared" si="51"/>
        <v>727</v>
      </c>
      <c r="K326" s="36">
        <f t="shared" si="52"/>
        <v>1444</v>
      </c>
      <c r="L326" s="36">
        <f t="shared" si="53"/>
        <v>44</v>
      </c>
      <c r="M326" s="36">
        <f t="shared" si="54"/>
        <v>1687</v>
      </c>
      <c r="N326" s="36">
        <f t="shared" si="55"/>
        <v>98</v>
      </c>
      <c r="O326" s="37">
        <f t="shared" si="48"/>
        <v>1206</v>
      </c>
      <c r="P326" s="36">
        <v>224</v>
      </c>
      <c r="Q326" s="36">
        <v>471</v>
      </c>
      <c r="R326" s="36">
        <v>17</v>
      </c>
      <c r="S326" s="36">
        <v>477</v>
      </c>
      <c r="T326" s="36">
        <v>17</v>
      </c>
      <c r="U326" s="37">
        <f t="shared" si="49"/>
        <v>884</v>
      </c>
      <c r="V326" s="36">
        <v>165</v>
      </c>
      <c r="W326" s="36">
        <v>292</v>
      </c>
      <c r="X326" s="36">
        <v>14</v>
      </c>
      <c r="Y326" s="36">
        <v>371</v>
      </c>
      <c r="Z326" s="36">
        <v>42</v>
      </c>
      <c r="AA326" s="37">
        <f t="shared" si="56"/>
        <v>855</v>
      </c>
      <c r="AB326" s="36">
        <v>149</v>
      </c>
      <c r="AC326" s="36">
        <v>305</v>
      </c>
      <c r="AD326" s="36">
        <v>9</v>
      </c>
      <c r="AE326" s="36">
        <v>377</v>
      </c>
      <c r="AF326" s="36">
        <v>15</v>
      </c>
      <c r="AG326" s="37">
        <f t="shared" si="57"/>
        <v>1055</v>
      </c>
      <c r="AH326" s="36">
        <v>189</v>
      </c>
      <c r="AI326" s="36">
        <v>376</v>
      </c>
      <c r="AJ326" s="36">
        <v>4</v>
      </c>
      <c r="AK326" s="36">
        <v>462</v>
      </c>
      <c r="AL326" s="36">
        <v>24</v>
      </c>
    </row>
    <row r="327" spans="1:38" ht="38.25" outlineLevel="2" x14ac:dyDescent="0.2">
      <c r="A327" s="17" t="s">
        <v>44</v>
      </c>
      <c r="B327" s="18">
        <v>508912</v>
      </c>
      <c r="C327" s="18">
        <v>891401</v>
      </c>
      <c r="D327" s="20" t="s">
        <v>196</v>
      </c>
      <c r="E327" s="20">
        <v>1</v>
      </c>
      <c r="F327" s="20" t="s">
        <v>83</v>
      </c>
      <c r="G327" s="21" t="s">
        <v>23</v>
      </c>
      <c r="H327" s="34" t="s">
        <v>24</v>
      </c>
      <c r="I327" s="35">
        <f t="shared" si="50"/>
        <v>0</v>
      </c>
      <c r="J327" s="36">
        <f t="shared" si="51"/>
        <v>0</v>
      </c>
      <c r="K327" s="36">
        <f t="shared" si="52"/>
        <v>0</v>
      </c>
      <c r="L327" s="36">
        <f t="shared" si="53"/>
        <v>0</v>
      </c>
      <c r="M327" s="36">
        <f t="shared" si="54"/>
        <v>0</v>
      </c>
      <c r="N327" s="36">
        <f t="shared" si="55"/>
        <v>0</v>
      </c>
      <c r="O327" s="37">
        <f t="shared" ref="O327:O348" si="58">SUM(P327:T327)</f>
        <v>0</v>
      </c>
      <c r="P327" s="36">
        <v>0</v>
      </c>
      <c r="Q327" s="36">
        <v>0</v>
      </c>
      <c r="R327" s="36">
        <v>0</v>
      </c>
      <c r="S327" s="36">
        <v>0</v>
      </c>
      <c r="T327" s="36">
        <v>0</v>
      </c>
      <c r="U327" s="37">
        <f t="shared" ref="U327:U348" si="59">SUM(V327:Z327)</f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0</v>
      </c>
      <c r="AA327" s="37">
        <f t="shared" si="56"/>
        <v>0</v>
      </c>
      <c r="AB327" s="36">
        <v>0</v>
      </c>
      <c r="AC327" s="36">
        <v>0</v>
      </c>
      <c r="AD327" s="36">
        <v>0</v>
      </c>
      <c r="AE327" s="36">
        <v>0</v>
      </c>
      <c r="AF327" s="36">
        <v>0</v>
      </c>
      <c r="AG327" s="37">
        <f t="shared" si="57"/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</row>
    <row r="328" spans="1:38" ht="38.25" outlineLevel="2" x14ac:dyDescent="0.2">
      <c r="A328" s="17" t="s">
        <v>44</v>
      </c>
      <c r="B328" s="18">
        <v>508912</v>
      </c>
      <c r="C328" s="18">
        <v>891401</v>
      </c>
      <c r="D328" s="20" t="s">
        <v>196</v>
      </c>
      <c r="E328" s="20">
        <v>1</v>
      </c>
      <c r="F328" s="20" t="s">
        <v>83</v>
      </c>
      <c r="G328" s="21">
        <v>22</v>
      </c>
      <c r="H328" s="34" t="s">
        <v>25</v>
      </c>
      <c r="I328" s="35">
        <f t="shared" ref="I328:I348" si="60">SUM(J328:N328)</f>
        <v>0</v>
      </c>
      <c r="J328" s="36">
        <f t="shared" ref="J328:J348" si="61">P328+V328+AB328+AH328</f>
        <v>0</v>
      </c>
      <c r="K328" s="36">
        <f t="shared" ref="K328:K348" si="62">Q328+W328+AC328+AI328</f>
        <v>0</v>
      </c>
      <c r="L328" s="36">
        <f t="shared" ref="L328:L348" si="63">R328+X328+AD328+AJ328</f>
        <v>0</v>
      </c>
      <c r="M328" s="36">
        <f t="shared" ref="M328:M348" si="64">S328+Y328+AE328+AK328</f>
        <v>0</v>
      </c>
      <c r="N328" s="36">
        <f t="shared" ref="N328:N348" si="65">T328+Z328+AF328+AL328</f>
        <v>0</v>
      </c>
      <c r="O328" s="37">
        <f t="shared" si="58"/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0</v>
      </c>
      <c r="U328" s="37">
        <f t="shared" si="59"/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0</v>
      </c>
      <c r="AA328" s="37">
        <f t="shared" ref="AA328:AA348" si="66">SUM(AB328:AF328)</f>
        <v>0</v>
      </c>
      <c r="AB328" s="36">
        <v>0</v>
      </c>
      <c r="AC328" s="36">
        <v>0</v>
      </c>
      <c r="AD328" s="36">
        <v>0</v>
      </c>
      <c r="AE328" s="36">
        <v>0</v>
      </c>
      <c r="AF328" s="36">
        <v>0</v>
      </c>
      <c r="AG328" s="37">
        <f t="shared" ref="AG328:AG348" si="67">SUM(AH328:AL328)</f>
        <v>0</v>
      </c>
      <c r="AH328" s="36">
        <v>0</v>
      </c>
      <c r="AI328" s="36">
        <v>0</v>
      </c>
      <c r="AJ328" s="36">
        <v>0</v>
      </c>
      <c r="AK328" s="36">
        <v>0</v>
      </c>
      <c r="AL328" s="36">
        <v>0</v>
      </c>
    </row>
    <row r="329" spans="1:38" ht="76.5" outlineLevel="2" x14ac:dyDescent="0.2">
      <c r="A329" s="17" t="s">
        <v>20</v>
      </c>
      <c r="B329" s="18">
        <v>509901</v>
      </c>
      <c r="C329" s="18">
        <v>990101</v>
      </c>
      <c r="D329" s="20" t="s">
        <v>74</v>
      </c>
      <c r="E329" s="20">
        <v>1</v>
      </c>
      <c r="F329" s="20" t="s">
        <v>83</v>
      </c>
      <c r="G329" s="21" t="s">
        <v>23</v>
      </c>
      <c r="H329" s="34" t="s">
        <v>24</v>
      </c>
      <c r="I329" s="35">
        <f t="shared" si="60"/>
        <v>22414</v>
      </c>
      <c r="J329" s="36">
        <f t="shared" si="61"/>
        <v>5216</v>
      </c>
      <c r="K329" s="36">
        <f t="shared" si="62"/>
        <v>8735</v>
      </c>
      <c r="L329" s="36">
        <f t="shared" si="63"/>
        <v>206</v>
      </c>
      <c r="M329" s="36">
        <f t="shared" si="64"/>
        <v>8166</v>
      </c>
      <c r="N329" s="36">
        <f t="shared" si="65"/>
        <v>91</v>
      </c>
      <c r="O329" s="37">
        <f t="shared" si="58"/>
        <v>5222</v>
      </c>
      <c r="P329" s="36">
        <v>1180</v>
      </c>
      <c r="Q329" s="36">
        <v>2067</v>
      </c>
      <c r="R329" s="36">
        <v>84</v>
      </c>
      <c r="S329" s="36">
        <v>1859</v>
      </c>
      <c r="T329" s="36">
        <v>32</v>
      </c>
      <c r="U329" s="37">
        <f t="shared" si="59"/>
        <v>5972</v>
      </c>
      <c r="V329" s="36">
        <v>1402</v>
      </c>
      <c r="W329" s="36">
        <v>2329</v>
      </c>
      <c r="X329" s="36">
        <v>43</v>
      </c>
      <c r="Y329" s="36">
        <v>2178</v>
      </c>
      <c r="Z329" s="36">
        <v>20</v>
      </c>
      <c r="AA329" s="37">
        <f t="shared" si="66"/>
        <v>5060</v>
      </c>
      <c r="AB329" s="36">
        <v>1162</v>
      </c>
      <c r="AC329" s="36">
        <v>1974</v>
      </c>
      <c r="AD329" s="36">
        <v>39</v>
      </c>
      <c r="AE329" s="36">
        <v>1868</v>
      </c>
      <c r="AF329" s="36">
        <v>17</v>
      </c>
      <c r="AG329" s="37">
        <f t="shared" si="67"/>
        <v>6160</v>
      </c>
      <c r="AH329" s="36">
        <v>1472</v>
      </c>
      <c r="AI329" s="36">
        <v>2365</v>
      </c>
      <c r="AJ329" s="36">
        <v>40</v>
      </c>
      <c r="AK329" s="36">
        <v>2261</v>
      </c>
      <c r="AL329" s="36">
        <v>22</v>
      </c>
    </row>
    <row r="330" spans="1:38" ht="76.5" outlineLevel="2" x14ac:dyDescent="0.2">
      <c r="A330" s="17" t="s">
        <v>20</v>
      </c>
      <c r="B330" s="18">
        <v>509901</v>
      </c>
      <c r="C330" s="18">
        <v>990101</v>
      </c>
      <c r="D330" s="20" t="s">
        <v>74</v>
      </c>
      <c r="E330" s="20">
        <v>1</v>
      </c>
      <c r="F330" s="20" t="s">
        <v>83</v>
      </c>
      <c r="G330" s="21">
        <v>22</v>
      </c>
      <c r="H330" s="34" t="s">
        <v>25</v>
      </c>
      <c r="I330" s="35">
        <f t="shared" si="60"/>
        <v>2800</v>
      </c>
      <c r="J330" s="36">
        <f t="shared" si="61"/>
        <v>646</v>
      </c>
      <c r="K330" s="36">
        <f t="shared" si="62"/>
        <v>1108</v>
      </c>
      <c r="L330" s="36">
        <f t="shared" si="63"/>
        <v>13</v>
      </c>
      <c r="M330" s="36">
        <f t="shared" si="64"/>
        <v>1025</v>
      </c>
      <c r="N330" s="36">
        <f t="shared" si="65"/>
        <v>8</v>
      </c>
      <c r="O330" s="37">
        <f t="shared" si="58"/>
        <v>870</v>
      </c>
      <c r="P330" s="36">
        <v>196</v>
      </c>
      <c r="Q330" s="36">
        <v>348</v>
      </c>
      <c r="R330" s="36">
        <v>4</v>
      </c>
      <c r="S330" s="36">
        <v>320</v>
      </c>
      <c r="T330" s="36">
        <v>2</v>
      </c>
      <c r="U330" s="37">
        <f t="shared" si="59"/>
        <v>634</v>
      </c>
      <c r="V330" s="36">
        <v>148</v>
      </c>
      <c r="W330" s="36">
        <v>249</v>
      </c>
      <c r="X330" s="36">
        <v>3</v>
      </c>
      <c r="Y330" s="36">
        <v>232</v>
      </c>
      <c r="Z330" s="36">
        <v>2</v>
      </c>
      <c r="AA330" s="37">
        <f t="shared" si="66"/>
        <v>578</v>
      </c>
      <c r="AB330" s="36">
        <v>135</v>
      </c>
      <c r="AC330" s="36">
        <v>226</v>
      </c>
      <c r="AD330" s="36">
        <v>3</v>
      </c>
      <c r="AE330" s="36">
        <v>212</v>
      </c>
      <c r="AF330" s="36">
        <v>2</v>
      </c>
      <c r="AG330" s="37">
        <f t="shared" si="67"/>
        <v>718</v>
      </c>
      <c r="AH330" s="36">
        <v>167</v>
      </c>
      <c r="AI330" s="36">
        <v>285</v>
      </c>
      <c r="AJ330" s="36">
        <v>3</v>
      </c>
      <c r="AK330" s="36">
        <v>261</v>
      </c>
      <c r="AL330" s="36">
        <v>2</v>
      </c>
    </row>
    <row r="331" spans="1:38" ht="63.75" outlineLevel="2" x14ac:dyDescent="0.2">
      <c r="A331" s="17" t="s">
        <v>20</v>
      </c>
      <c r="B331" s="38">
        <v>509902</v>
      </c>
      <c r="C331" s="18">
        <v>990201</v>
      </c>
      <c r="D331" s="20" t="s">
        <v>75</v>
      </c>
      <c r="E331" s="20">
        <v>1</v>
      </c>
      <c r="F331" s="20" t="s">
        <v>83</v>
      </c>
      <c r="G331" s="21" t="s">
        <v>23</v>
      </c>
      <c r="H331" s="34" t="s">
        <v>24</v>
      </c>
      <c r="I331" s="35">
        <f t="shared" si="60"/>
        <v>6022</v>
      </c>
      <c r="J331" s="36">
        <f t="shared" si="61"/>
        <v>1462</v>
      </c>
      <c r="K331" s="36">
        <f t="shared" si="62"/>
        <v>2387</v>
      </c>
      <c r="L331" s="36">
        <f t="shared" si="63"/>
        <v>84</v>
      </c>
      <c r="M331" s="36">
        <f t="shared" si="64"/>
        <v>2067</v>
      </c>
      <c r="N331" s="36">
        <f t="shared" si="65"/>
        <v>22</v>
      </c>
      <c r="O331" s="37">
        <f t="shared" si="58"/>
        <v>1392</v>
      </c>
      <c r="P331" s="36">
        <v>227</v>
      </c>
      <c r="Q331" s="36">
        <v>629</v>
      </c>
      <c r="R331" s="36">
        <v>30</v>
      </c>
      <c r="S331" s="36">
        <v>506</v>
      </c>
      <c r="T331" s="36">
        <v>0</v>
      </c>
      <c r="U331" s="37">
        <f t="shared" si="59"/>
        <v>1630</v>
      </c>
      <c r="V331" s="36">
        <v>404</v>
      </c>
      <c r="W331" s="36">
        <v>633</v>
      </c>
      <c r="X331" s="36">
        <v>10</v>
      </c>
      <c r="Y331" s="36">
        <v>570</v>
      </c>
      <c r="Z331" s="36">
        <v>13</v>
      </c>
      <c r="AA331" s="37">
        <f t="shared" si="66"/>
        <v>1353</v>
      </c>
      <c r="AB331" s="36">
        <v>378</v>
      </c>
      <c r="AC331" s="36">
        <v>560</v>
      </c>
      <c r="AD331" s="36">
        <v>24</v>
      </c>
      <c r="AE331" s="36">
        <v>386</v>
      </c>
      <c r="AF331" s="36">
        <v>5</v>
      </c>
      <c r="AG331" s="37">
        <f t="shared" si="67"/>
        <v>1647</v>
      </c>
      <c r="AH331" s="36">
        <v>453</v>
      </c>
      <c r="AI331" s="36">
        <v>565</v>
      </c>
      <c r="AJ331" s="36">
        <v>20</v>
      </c>
      <c r="AK331" s="36">
        <v>605</v>
      </c>
      <c r="AL331" s="36">
        <v>4</v>
      </c>
    </row>
    <row r="332" spans="1:38" ht="63.75" outlineLevel="2" x14ac:dyDescent="0.2">
      <c r="A332" s="17" t="s">
        <v>20</v>
      </c>
      <c r="B332" s="38">
        <v>509902</v>
      </c>
      <c r="C332" s="18">
        <v>990201</v>
      </c>
      <c r="D332" s="20" t="s">
        <v>75</v>
      </c>
      <c r="E332" s="20">
        <v>1</v>
      </c>
      <c r="F332" s="20" t="s">
        <v>83</v>
      </c>
      <c r="G332" s="21">
        <v>22</v>
      </c>
      <c r="H332" s="34" t="s">
        <v>25</v>
      </c>
      <c r="I332" s="35">
        <f t="shared" si="60"/>
        <v>0</v>
      </c>
      <c r="J332" s="36">
        <f t="shared" si="61"/>
        <v>0</v>
      </c>
      <c r="K332" s="36">
        <f t="shared" si="62"/>
        <v>0</v>
      </c>
      <c r="L332" s="36">
        <f t="shared" si="63"/>
        <v>0</v>
      </c>
      <c r="M332" s="36">
        <f t="shared" si="64"/>
        <v>0</v>
      </c>
      <c r="N332" s="36">
        <f t="shared" si="65"/>
        <v>0</v>
      </c>
      <c r="O332" s="37">
        <f t="shared" si="58"/>
        <v>0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7">
        <f t="shared" si="59"/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7">
        <f t="shared" si="66"/>
        <v>0</v>
      </c>
      <c r="AB332" s="36">
        <v>0</v>
      </c>
      <c r="AC332" s="36">
        <v>0</v>
      </c>
      <c r="AD332" s="36">
        <v>0</v>
      </c>
      <c r="AE332" s="36">
        <v>0</v>
      </c>
      <c r="AF332" s="36">
        <v>0</v>
      </c>
      <c r="AG332" s="37">
        <f t="shared" si="67"/>
        <v>0</v>
      </c>
      <c r="AH332" s="36">
        <v>0</v>
      </c>
      <c r="AI332" s="36">
        <v>0</v>
      </c>
      <c r="AJ332" s="36">
        <v>0</v>
      </c>
      <c r="AK332" s="36">
        <v>0</v>
      </c>
      <c r="AL332" s="36">
        <v>0</v>
      </c>
    </row>
    <row r="333" spans="1:38" ht="76.5" outlineLevel="2" x14ac:dyDescent="0.2">
      <c r="A333" s="17" t="s">
        <v>20</v>
      </c>
      <c r="B333" s="38">
        <v>509903</v>
      </c>
      <c r="C333" s="18">
        <v>990301</v>
      </c>
      <c r="D333" s="20" t="s">
        <v>76</v>
      </c>
      <c r="E333" s="20">
        <v>1</v>
      </c>
      <c r="F333" s="20" t="s">
        <v>83</v>
      </c>
      <c r="G333" s="21" t="s">
        <v>23</v>
      </c>
      <c r="H333" s="34" t="s">
        <v>24</v>
      </c>
      <c r="I333" s="35">
        <f t="shared" si="60"/>
        <v>3394</v>
      </c>
      <c r="J333" s="36">
        <f t="shared" si="61"/>
        <v>651</v>
      </c>
      <c r="K333" s="36">
        <f t="shared" si="62"/>
        <v>1313</v>
      </c>
      <c r="L333" s="36">
        <f t="shared" si="63"/>
        <v>26</v>
      </c>
      <c r="M333" s="36">
        <f t="shared" si="64"/>
        <v>1394</v>
      </c>
      <c r="N333" s="36">
        <f t="shared" si="65"/>
        <v>10</v>
      </c>
      <c r="O333" s="37">
        <f t="shared" si="58"/>
        <v>1024</v>
      </c>
      <c r="P333" s="36">
        <v>185</v>
      </c>
      <c r="Q333" s="36">
        <v>367</v>
      </c>
      <c r="R333" s="36">
        <v>9</v>
      </c>
      <c r="S333" s="36">
        <v>460</v>
      </c>
      <c r="T333" s="36">
        <v>3</v>
      </c>
      <c r="U333" s="37">
        <f t="shared" si="59"/>
        <v>676</v>
      </c>
      <c r="V333" s="36">
        <v>133</v>
      </c>
      <c r="W333" s="36">
        <v>267</v>
      </c>
      <c r="X333" s="36">
        <v>7</v>
      </c>
      <c r="Y333" s="36">
        <v>265</v>
      </c>
      <c r="Z333" s="36">
        <v>4</v>
      </c>
      <c r="AA333" s="37">
        <f t="shared" si="66"/>
        <v>764</v>
      </c>
      <c r="AB333" s="36">
        <v>151</v>
      </c>
      <c r="AC333" s="36">
        <v>305</v>
      </c>
      <c r="AD333" s="36">
        <v>6</v>
      </c>
      <c r="AE333" s="36">
        <v>300</v>
      </c>
      <c r="AF333" s="36">
        <v>2</v>
      </c>
      <c r="AG333" s="37">
        <f t="shared" si="67"/>
        <v>930</v>
      </c>
      <c r="AH333" s="36">
        <v>182</v>
      </c>
      <c r="AI333" s="36">
        <v>374</v>
      </c>
      <c r="AJ333" s="36">
        <v>4</v>
      </c>
      <c r="AK333" s="36">
        <v>369</v>
      </c>
      <c r="AL333" s="36">
        <v>1</v>
      </c>
    </row>
    <row r="334" spans="1:38" ht="76.5" outlineLevel="2" x14ac:dyDescent="0.2">
      <c r="A334" s="17" t="s">
        <v>20</v>
      </c>
      <c r="B334" s="38">
        <v>509903</v>
      </c>
      <c r="C334" s="18">
        <v>990301</v>
      </c>
      <c r="D334" s="20" t="s">
        <v>76</v>
      </c>
      <c r="E334" s="20">
        <v>1</v>
      </c>
      <c r="F334" s="20" t="s">
        <v>83</v>
      </c>
      <c r="G334" s="21">
        <v>22</v>
      </c>
      <c r="H334" s="34" t="s">
        <v>25</v>
      </c>
      <c r="I334" s="35">
        <f t="shared" si="60"/>
        <v>0</v>
      </c>
      <c r="J334" s="36">
        <f t="shared" si="61"/>
        <v>0</v>
      </c>
      <c r="K334" s="36">
        <f t="shared" si="62"/>
        <v>0</v>
      </c>
      <c r="L334" s="36">
        <f t="shared" si="63"/>
        <v>0</v>
      </c>
      <c r="M334" s="36">
        <f t="shared" si="64"/>
        <v>0</v>
      </c>
      <c r="N334" s="36">
        <f t="shared" si="65"/>
        <v>0</v>
      </c>
      <c r="O334" s="37">
        <f t="shared" si="58"/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7">
        <f t="shared" si="59"/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0</v>
      </c>
      <c r="AA334" s="37">
        <f t="shared" si="66"/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7">
        <f t="shared" si="67"/>
        <v>0</v>
      </c>
      <c r="AH334" s="36">
        <v>0</v>
      </c>
      <c r="AI334" s="36">
        <v>0</v>
      </c>
      <c r="AJ334" s="36">
        <v>0</v>
      </c>
      <c r="AK334" s="36">
        <v>0</v>
      </c>
      <c r="AL334" s="36">
        <v>0</v>
      </c>
    </row>
    <row r="335" spans="1:38" ht="63.75" outlineLevel="2" x14ac:dyDescent="0.2">
      <c r="A335" s="17" t="s">
        <v>20</v>
      </c>
      <c r="B335" s="18">
        <v>509904</v>
      </c>
      <c r="C335" s="18">
        <v>990401</v>
      </c>
      <c r="D335" s="20" t="s">
        <v>77</v>
      </c>
      <c r="E335" s="20">
        <v>1</v>
      </c>
      <c r="F335" s="20" t="s">
        <v>83</v>
      </c>
      <c r="G335" s="21" t="s">
        <v>23</v>
      </c>
      <c r="H335" s="34" t="s">
        <v>24</v>
      </c>
      <c r="I335" s="35">
        <f t="shared" si="60"/>
        <v>10621</v>
      </c>
      <c r="J335" s="36">
        <f t="shared" si="61"/>
        <v>2212</v>
      </c>
      <c r="K335" s="36">
        <f t="shared" si="62"/>
        <v>3820</v>
      </c>
      <c r="L335" s="36">
        <f t="shared" si="63"/>
        <v>1017</v>
      </c>
      <c r="M335" s="36">
        <f t="shared" si="64"/>
        <v>3559</v>
      </c>
      <c r="N335" s="36">
        <f t="shared" si="65"/>
        <v>13</v>
      </c>
      <c r="O335" s="37">
        <f t="shared" si="58"/>
        <v>2509</v>
      </c>
      <c r="P335" s="36">
        <v>503</v>
      </c>
      <c r="Q335" s="36">
        <v>1180</v>
      </c>
      <c r="R335" s="36">
        <v>22</v>
      </c>
      <c r="S335" s="36">
        <v>800</v>
      </c>
      <c r="T335" s="36">
        <v>4</v>
      </c>
      <c r="U335" s="37">
        <f t="shared" si="59"/>
        <v>2790</v>
      </c>
      <c r="V335" s="36">
        <v>515</v>
      </c>
      <c r="W335" s="36">
        <v>953</v>
      </c>
      <c r="X335" s="36">
        <v>369</v>
      </c>
      <c r="Y335" s="36">
        <v>947</v>
      </c>
      <c r="Z335" s="36">
        <v>6</v>
      </c>
      <c r="AA335" s="37">
        <f t="shared" si="66"/>
        <v>2400</v>
      </c>
      <c r="AB335" s="36">
        <v>531</v>
      </c>
      <c r="AC335" s="36">
        <v>806</v>
      </c>
      <c r="AD335" s="36">
        <v>240</v>
      </c>
      <c r="AE335" s="36">
        <v>822</v>
      </c>
      <c r="AF335" s="36">
        <v>1</v>
      </c>
      <c r="AG335" s="37">
        <f t="shared" si="67"/>
        <v>2922</v>
      </c>
      <c r="AH335" s="36">
        <v>663</v>
      </c>
      <c r="AI335" s="36">
        <v>881</v>
      </c>
      <c r="AJ335" s="36">
        <v>386</v>
      </c>
      <c r="AK335" s="36">
        <v>990</v>
      </c>
      <c r="AL335" s="36">
        <v>2</v>
      </c>
    </row>
    <row r="336" spans="1:38" ht="63.75" outlineLevel="2" x14ac:dyDescent="0.2">
      <c r="A336" s="17" t="s">
        <v>20</v>
      </c>
      <c r="B336" s="18">
        <v>509904</v>
      </c>
      <c r="C336" s="18">
        <v>990401</v>
      </c>
      <c r="D336" s="20" t="s">
        <v>77</v>
      </c>
      <c r="E336" s="20">
        <v>1</v>
      </c>
      <c r="F336" s="20" t="s">
        <v>83</v>
      </c>
      <c r="G336" s="21">
        <v>22</v>
      </c>
      <c r="H336" s="34" t="s">
        <v>25</v>
      </c>
      <c r="I336" s="35">
        <f t="shared" si="60"/>
        <v>0</v>
      </c>
      <c r="J336" s="36">
        <f t="shared" si="61"/>
        <v>0</v>
      </c>
      <c r="K336" s="36">
        <f t="shared" si="62"/>
        <v>0</v>
      </c>
      <c r="L336" s="36">
        <f t="shared" si="63"/>
        <v>0</v>
      </c>
      <c r="M336" s="36">
        <f t="shared" si="64"/>
        <v>0</v>
      </c>
      <c r="N336" s="36">
        <f t="shared" si="65"/>
        <v>0</v>
      </c>
      <c r="O336" s="37">
        <f t="shared" si="58"/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7">
        <f t="shared" si="59"/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7">
        <f t="shared" si="66"/>
        <v>0</v>
      </c>
      <c r="AB336" s="36">
        <v>0</v>
      </c>
      <c r="AC336" s="36">
        <v>0</v>
      </c>
      <c r="AD336" s="36">
        <v>0</v>
      </c>
      <c r="AE336" s="36">
        <v>0</v>
      </c>
      <c r="AF336" s="36">
        <v>0</v>
      </c>
      <c r="AG336" s="37">
        <f t="shared" si="67"/>
        <v>0</v>
      </c>
      <c r="AH336" s="36">
        <v>0</v>
      </c>
      <c r="AI336" s="36">
        <v>0</v>
      </c>
      <c r="AJ336" s="36">
        <v>0</v>
      </c>
      <c r="AK336" s="36">
        <v>0</v>
      </c>
      <c r="AL336" s="36">
        <v>0</v>
      </c>
    </row>
    <row r="337" spans="1:38" ht="63.75" outlineLevel="2" x14ac:dyDescent="0.2">
      <c r="A337" s="17" t="s">
        <v>20</v>
      </c>
      <c r="B337" s="18">
        <v>509905</v>
      </c>
      <c r="C337" s="18">
        <v>990501</v>
      </c>
      <c r="D337" s="20" t="s">
        <v>78</v>
      </c>
      <c r="E337" s="20">
        <v>1</v>
      </c>
      <c r="F337" s="20" t="s">
        <v>83</v>
      </c>
      <c r="G337" s="21" t="s">
        <v>23</v>
      </c>
      <c r="H337" s="34" t="s">
        <v>24</v>
      </c>
      <c r="I337" s="35">
        <f t="shared" si="60"/>
        <v>13245</v>
      </c>
      <c r="J337" s="36">
        <f t="shared" si="61"/>
        <v>2862</v>
      </c>
      <c r="K337" s="36">
        <f t="shared" si="62"/>
        <v>5562</v>
      </c>
      <c r="L337" s="36">
        <f t="shared" si="63"/>
        <v>132</v>
      </c>
      <c r="M337" s="36">
        <f t="shared" si="64"/>
        <v>4551</v>
      </c>
      <c r="N337" s="36">
        <f t="shared" si="65"/>
        <v>138</v>
      </c>
      <c r="O337" s="37">
        <f t="shared" si="58"/>
        <v>3135</v>
      </c>
      <c r="P337" s="36">
        <v>721</v>
      </c>
      <c r="Q337" s="36">
        <v>1307</v>
      </c>
      <c r="R337" s="36">
        <v>40</v>
      </c>
      <c r="S337" s="36">
        <v>1022</v>
      </c>
      <c r="T337" s="36">
        <v>45</v>
      </c>
      <c r="U337" s="37">
        <f t="shared" si="59"/>
        <v>3432</v>
      </c>
      <c r="V337" s="36">
        <v>769</v>
      </c>
      <c r="W337" s="36">
        <v>1347</v>
      </c>
      <c r="X337" s="36">
        <v>38</v>
      </c>
      <c r="Y337" s="36">
        <v>1241</v>
      </c>
      <c r="Z337" s="36">
        <v>37</v>
      </c>
      <c r="AA337" s="37">
        <f t="shared" si="66"/>
        <v>3011</v>
      </c>
      <c r="AB337" s="36">
        <v>621</v>
      </c>
      <c r="AC337" s="36">
        <v>1316</v>
      </c>
      <c r="AD337" s="36">
        <v>23</v>
      </c>
      <c r="AE337" s="36">
        <v>1027</v>
      </c>
      <c r="AF337" s="36">
        <v>24</v>
      </c>
      <c r="AG337" s="37">
        <f t="shared" si="67"/>
        <v>3667</v>
      </c>
      <c r="AH337" s="36">
        <v>751</v>
      </c>
      <c r="AI337" s="36">
        <v>1592</v>
      </c>
      <c r="AJ337" s="36">
        <v>31</v>
      </c>
      <c r="AK337" s="36">
        <v>1261</v>
      </c>
      <c r="AL337" s="36">
        <v>32</v>
      </c>
    </row>
    <row r="338" spans="1:38" ht="63.75" outlineLevel="2" x14ac:dyDescent="0.2">
      <c r="A338" s="17" t="s">
        <v>20</v>
      </c>
      <c r="B338" s="18">
        <v>509905</v>
      </c>
      <c r="C338" s="18">
        <v>990501</v>
      </c>
      <c r="D338" s="20" t="s">
        <v>78</v>
      </c>
      <c r="E338" s="20">
        <v>1</v>
      </c>
      <c r="F338" s="20" t="s">
        <v>83</v>
      </c>
      <c r="G338" s="21">
        <v>22</v>
      </c>
      <c r="H338" s="34" t="s">
        <v>25</v>
      </c>
      <c r="I338" s="35">
        <f t="shared" si="60"/>
        <v>12768</v>
      </c>
      <c r="J338" s="36">
        <f t="shared" si="61"/>
        <v>2754</v>
      </c>
      <c r="K338" s="36">
        <f t="shared" si="62"/>
        <v>5358</v>
      </c>
      <c r="L338" s="36">
        <f t="shared" si="63"/>
        <v>130</v>
      </c>
      <c r="M338" s="36">
        <f t="shared" si="64"/>
        <v>4394</v>
      </c>
      <c r="N338" s="36">
        <f t="shared" si="65"/>
        <v>132</v>
      </c>
      <c r="O338" s="37">
        <f t="shared" si="58"/>
        <v>2658</v>
      </c>
      <c r="P338" s="36">
        <v>613</v>
      </c>
      <c r="Q338" s="36">
        <v>1103</v>
      </c>
      <c r="R338" s="36">
        <v>38</v>
      </c>
      <c r="S338" s="36">
        <v>865</v>
      </c>
      <c r="T338" s="36">
        <v>39</v>
      </c>
      <c r="U338" s="37">
        <f t="shared" si="59"/>
        <v>3432</v>
      </c>
      <c r="V338" s="36">
        <v>769</v>
      </c>
      <c r="W338" s="36">
        <v>1347</v>
      </c>
      <c r="X338" s="36">
        <v>38</v>
      </c>
      <c r="Y338" s="36">
        <v>1241</v>
      </c>
      <c r="Z338" s="36">
        <v>37</v>
      </c>
      <c r="AA338" s="37">
        <f t="shared" si="66"/>
        <v>3011</v>
      </c>
      <c r="AB338" s="36">
        <v>621</v>
      </c>
      <c r="AC338" s="36">
        <v>1316</v>
      </c>
      <c r="AD338" s="36">
        <v>23</v>
      </c>
      <c r="AE338" s="36">
        <v>1027</v>
      </c>
      <c r="AF338" s="36">
        <v>24</v>
      </c>
      <c r="AG338" s="37">
        <f t="shared" si="67"/>
        <v>3667</v>
      </c>
      <c r="AH338" s="36">
        <v>751</v>
      </c>
      <c r="AI338" s="36">
        <v>1592</v>
      </c>
      <c r="AJ338" s="36">
        <v>31</v>
      </c>
      <c r="AK338" s="36">
        <v>1261</v>
      </c>
      <c r="AL338" s="36">
        <v>32</v>
      </c>
    </row>
    <row r="339" spans="1:38" ht="63.75" outlineLevel="2" x14ac:dyDescent="0.2">
      <c r="A339" s="17" t="s">
        <v>20</v>
      </c>
      <c r="B339" s="18">
        <v>509906</v>
      </c>
      <c r="C339" s="18">
        <v>990601</v>
      </c>
      <c r="D339" s="20" t="s">
        <v>197</v>
      </c>
      <c r="E339" s="20">
        <v>1</v>
      </c>
      <c r="F339" s="20" t="s">
        <v>83</v>
      </c>
      <c r="G339" s="21" t="s">
        <v>23</v>
      </c>
      <c r="H339" s="34" t="s">
        <v>24</v>
      </c>
      <c r="I339" s="35">
        <f t="shared" si="60"/>
        <v>4690</v>
      </c>
      <c r="J339" s="36">
        <f t="shared" si="61"/>
        <v>695</v>
      </c>
      <c r="K339" s="36">
        <f t="shared" si="62"/>
        <v>2758</v>
      </c>
      <c r="L339" s="36">
        <f t="shared" si="63"/>
        <v>106</v>
      </c>
      <c r="M339" s="36">
        <f t="shared" si="64"/>
        <v>1072</v>
      </c>
      <c r="N339" s="36">
        <f t="shared" si="65"/>
        <v>59</v>
      </c>
      <c r="O339" s="37">
        <f t="shared" si="58"/>
        <v>1020</v>
      </c>
      <c r="P339" s="36">
        <v>178</v>
      </c>
      <c r="Q339" s="36">
        <v>558</v>
      </c>
      <c r="R339" s="36">
        <v>12</v>
      </c>
      <c r="S339" s="36">
        <v>266</v>
      </c>
      <c r="T339" s="36">
        <v>6</v>
      </c>
      <c r="U339" s="37">
        <f t="shared" si="59"/>
        <v>1701</v>
      </c>
      <c r="V339" s="36">
        <v>218</v>
      </c>
      <c r="W339" s="36">
        <v>1065</v>
      </c>
      <c r="X339" s="36">
        <v>75</v>
      </c>
      <c r="Y339" s="36">
        <v>312</v>
      </c>
      <c r="Z339" s="36">
        <v>31</v>
      </c>
      <c r="AA339" s="37">
        <f t="shared" si="66"/>
        <v>888</v>
      </c>
      <c r="AB339" s="36">
        <v>134</v>
      </c>
      <c r="AC339" s="36">
        <v>512</v>
      </c>
      <c r="AD339" s="36">
        <v>7</v>
      </c>
      <c r="AE339" s="36">
        <v>224</v>
      </c>
      <c r="AF339" s="36">
        <v>11</v>
      </c>
      <c r="AG339" s="37">
        <f t="shared" si="67"/>
        <v>1081</v>
      </c>
      <c r="AH339" s="36">
        <v>165</v>
      </c>
      <c r="AI339" s="36">
        <v>623</v>
      </c>
      <c r="AJ339" s="36">
        <v>12</v>
      </c>
      <c r="AK339" s="36">
        <v>270</v>
      </c>
      <c r="AL339" s="36">
        <v>11</v>
      </c>
    </row>
    <row r="340" spans="1:38" ht="63.75" outlineLevel="2" x14ac:dyDescent="0.2">
      <c r="A340" s="17" t="s">
        <v>20</v>
      </c>
      <c r="B340" s="18">
        <v>509906</v>
      </c>
      <c r="C340" s="18">
        <v>990601</v>
      </c>
      <c r="D340" s="20" t="s">
        <v>197</v>
      </c>
      <c r="E340" s="20">
        <v>1</v>
      </c>
      <c r="F340" s="20" t="s">
        <v>83</v>
      </c>
      <c r="G340" s="21">
        <v>22</v>
      </c>
      <c r="H340" s="34" t="s">
        <v>25</v>
      </c>
      <c r="I340" s="35">
        <f t="shared" si="60"/>
        <v>0</v>
      </c>
      <c r="J340" s="36">
        <f t="shared" si="61"/>
        <v>0</v>
      </c>
      <c r="K340" s="36">
        <f t="shared" si="62"/>
        <v>0</v>
      </c>
      <c r="L340" s="36">
        <f t="shared" si="63"/>
        <v>0</v>
      </c>
      <c r="M340" s="36">
        <f t="shared" si="64"/>
        <v>0</v>
      </c>
      <c r="N340" s="36">
        <f t="shared" si="65"/>
        <v>0</v>
      </c>
      <c r="O340" s="37">
        <f t="shared" si="58"/>
        <v>0</v>
      </c>
      <c r="P340" s="36">
        <v>0</v>
      </c>
      <c r="Q340" s="36">
        <v>0</v>
      </c>
      <c r="R340" s="36">
        <v>0</v>
      </c>
      <c r="S340" s="36">
        <v>0</v>
      </c>
      <c r="T340" s="36">
        <v>0</v>
      </c>
      <c r="U340" s="37">
        <f t="shared" si="59"/>
        <v>0</v>
      </c>
      <c r="V340" s="36">
        <v>0</v>
      </c>
      <c r="W340" s="36">
        <v>0</v>
      </c>
      <c r="X340" s="36">
        <v>0</v>
      </c>
      <c r="Y340" s="36">
        <v>0</v>
      </c>
      <c r="Z340" s="36">
        <v>0</v>
      </c>
      <c r="AA340" s="37">
        <f t="shared" si="66"/>
        <v>0</v>
      </c>
      <c r="AB340" s="36">
        <v>0</v>
      </c>
      <c r="AC340" s="36">
        <v>0</v>
      </c>
      <c r="AD340" s="36">
        <v>0</v>
      </c>
      <c r="AE340" s="36">
        <v>0</v>
      </c>
      <c r="AF340" s="36">
        <v>0</v>
      </c>
      <c r="AG340" s="37">
        <f t="shared" si="67"/>
        <v>0</v>
      </c>
      <c r="AH340" s="36">
        <v>0</v>
      </c>
      <c r="AI340" s="36">
        <v>0</v>
      </c>
      <c r="AJ340" s="36">
        <v>0</v>
      </c>
      <c r="AK340" s="36">
        <v>0</v>
      </c>
      <c r="AL340" s="36">
        <v>0</v>
      </c>
    </row>
    <row r="341" spans="1:38" ht="63.75" outlineLevel="2" x14ac:dyDescent="0.2">
      <c r="A341" s="17" t="s">
        <v>20</v>
      </c>
      <c r="B341" s="18">
        <v>509907</v>
      </c>
      <c r="C341" s="18">
        <v>990701</v>
      </c>
      <c r="D341" s="20" t="s">
        <v>79</v>
      </c>
      <c r="E341" s="20">
        <v>1</v>
      </c>
      <c r="F341" s="20" t="s">
        <v>83</v>
      </c>
      <c r="G341" s="21" t="s">
        <v>23</v>
      </c>
      <c r="H341" s="34" t="s">
        <v>24</v>
      </c>
      <c r="I341" s="35">
        <f t="shared" si="60"/>
        <v>3365</v>
      </c>
      <c r="J341" s="36">
        <f t="shared" si="61"/>
        <v>857</v>
      </c>
      <c r="K341" s="36">
        <f t="shared" si="62"/>
        <v>1164</v>
      </c>
      <c r="L341" s="36">
        <f t="shared" si="63"/>
        <v>10</v>
      </c>
      <c r="M341" s="36">
        <f t="shared" si="64"/>
        <v>1332</v>
      </c>
      <c r="N341" s="36">
        <f t="shared" si="65"/>
        <v>2</v>
      </c>
      <c r="O341" s="37">
        <f t="shared" si="58"/>
        <v>724</v>
      </c>
      <c r="P341" s="36">
        <v>186</v>
      </c>
      <c r="Q341" s="36">
        <v>254</v>
      </c>
      <c r="R341" s="36">
        <v>2</v>
      </c>
      <c r="S341" s="36">
        <v>281</v>
      </c>
      <c r="T341" s="36">
        <v>1</v>
      </c>
      <c r="U341" s="37">
        <f t="shared" si="59"/>
        <v>947</v>
      </c>
      <c r="V341" s="36">
        <v>239</v>
      </c>
      <c r="W341" s="36">
        <v>326</v>
      </c>
      <c r="X341" s="36">
        <v>4</v>
      </c>
      <c r="Y341" s="36">
        <v>377</v>
      </c>
      <c r="Z341" s="36">
        <v>1</v>
      </c>
      <c r="AA341" s="37">
        <f t="shared" si="66"/>
        <v>764</v>
      </c>
      <c r="AB341" s="36">
        <v>194</v>
      </c>
      <c r="AC341" s="36">
        <v>265</v>
      </c>
      <c r="AD341" s="36">
        <v>1</v>
      </c>
      <c r="AE341" s="36">
        <v>304</v>
      </c>
      <c r="AF341" s="36">
        <v>0</v>
      </c>
      <c r="AG341" s="37">
        <f t="shared" si="67"/>
        <v>930</v>
      </c>
      <c r="AH341" s="36">
        <v>238</v>
      </c>
      <c r="AI341" s="36">
        <v>319</v>
      </c>
      <c r="AJ341" s="36">
        <v>3</v>
      </c>
      <c r="AK341" s="36">
        <v>370</v>
      </c>
      <c r="AL341" s="36">
        <v>0</v>
      </c>
    </row>
    <row r="342" spans="1:38" ht="63.75" outlineLevel="2" x14ac:dyDescent="0.2">
      <c r="A342" s="17" t="s">
        <v>20</v>
      </c>
      <c r="B342" s="18">
        <v>509907</v>
      </c>
      <c r="C342" s="18">
        <v>990701</v>
      </c>
      <c r="D342" s="20" t="s">
        <v>79</v>
      </c>
      <c r="E342" s="20">
        <v>1</v>
      </c>
      <c r="F342" s="20" t="s">
        <v>83</v>
      </c>
      <c r="G342" s="21">
        <v>22</v>
      </c>
      <c r="H342" s="34" t="s">
        <v>25</v>
      </c>
      <c r="I342" s="35">
        <f t="shared" si="60"/>
        <v>0</v>
      </c>
      <c r="J342" s="36">
        <f t="shared" si="61"/>
        <v>0</v>
      </c>
      <c r="K342" s="36">
        <f t="shared" si="62"/>
        <v>0</v>
      </c>
      <c r="L342" s="36">
        <f t="shared" si="63"/>
        <v>0</v>
      </c>
      <c r="M342" s="36">
        <f t="shared" si="64"/>
        <v>0</v>
      </c>
      <c r="N342" s="36">
        <f t="shared" si="65"/>
        <v>0</v>
      </c>
      <c r="O342" s="37">
        <f t="shared" si="58"/>
        <v>0</v>
      </c>
      <c r="P342" s="36">
        <v>0</v>
      </c>
      <c r="Q342" s="36">
        <v>0</v>
      </c>
      <c r="R342" s="36">
        <v>0</v>
      </c>
      <c r="S342" s="36">
        <v>0</v>
      </c>
      <c r="T342" s="36">
        <v>0</v>
      </c>
      <c r="U342" s="37">
        <f t="shared" si="59"/>
        <v>0</v>
      </c>
      <c r="V342" s="36">
        <v>0</v>
      </c>
      <c r="W342" s="36">
        <v>0</v>
      </c>
      <c r="X342" s="36">
        <v>0</v>
      </c>
      <c r="Y342" s="36">
        <v>0</v>
      </c>
      <c r="Z342" s="36">
        <v>0</v>
      </c>
      <c r="AA342" s="37">
        <f t="shared" si="66"/>
        <v>0</v>
      </c>
      <c r="AB342" s="36">
        <v>0</v>
      </c>
      <c r="AC342" s="36">
        <v>0</v>
      </c>
      <c r="AD342" s="36">
        <v>0</v>
      </c>
      <c r="AE342" s="36">
        <v>0</v>
      </c>
      <c r="AF342" s="36">
        <v>0</v>
      </c>
      <c r="AG342" s="37">
        <f t="shared" si="67"/>
        <v>0</v>
      </c>
      <c r="AH342" s="36">
        <v>0</v>
      </c>
      <c r="AI342" s="36">
        <v>0</v>
      </c>
      <c r="AJ342" s="36">
        <v>0</v>
      </c>
      <c r="AK342" s="36">
        <v>0</v>
      </c>
      <c r="AL342" s="36">
        <v>0</v>
      </c>
    </row>
    <row r="343" spans="1:38" ht="51" outlineLevel="2" x14ac:dyDescent="0.2">
      <c r="A343" s="17" t="s">
        <v>20</v>
      </c>
      <c r="B343" s="18">
        <v>509909</v>
      </c>
      <c r="C343" s="18">
        <v>990901</v>
      </c>
      <c r="D343" s="20" t="s">
        <v>80</v>
      </c>
      <c r="E343" s="20">
        <v>1</v>
      </c>
      <c r="F343" s="20" t="s">
        <v>83</v>
      </c>
      <c r="G343" s="21" t="s">
        <v>23</v>
      </c>
      <c r="H343" s="34" t="s">
        <v>24</v>
      </c>
      <c r="I343" s="35">
        <f t="shared" si="60"/>
        <v>9379</v>
      </c>
      <c r="J343" s="36">
        <f t="shared" si="61"/>
        <v>1119</v>
      </c>
      <c r="K343" s="36">
        <f t="shared" si="62"/>
        <v>4992</v>
      </c>
      <c r="L343" s="36">
        <f t="shared" si="63"/>
        <v>76</v>
      </c>
      <c r="M343" s="36">
        <f t="shared" si="64"/>
        <v>2865</v>
      </c>
      <c r="N343" s="36">
        <f t="shared" si="65"/>
        <v>327</v>
      </c>
      <c r="O343" s="37">
        <f t="shared" si="58"/>
        <v>2418</v>
      </c>
      <c r="P343" s="36">
        <v>273</v>
      </c>
      <c r="Q343" s="36">
        <v>1368</v>
      </c>
      <c r="R343" s="36">
        <v>21</v>
      </c>
      <c r="S343" s="36">
        <v>674</v>
      </c>
      <c r="T343" s="36">
        <v>82</v>
      </c>
      <c r="U343" s="37">
        <f t="shared" si="59"/>
        <v>2282</v>
      </c>
      <c r="V343" s="36">
        <v>294</v>
      </c>
      <c r="W343" s="36">
        <v>1139</v>
      </c>
      <c r="X343" s="36">
        <v>21</v>
      </c>
      <c r="Y343" s="36">
        <v>771</v>
      </c>
      <c r="Z343" s="36">
        <v>57</v>
      </c>
      <c r="AA343" s="37">
        <f t="shared" si="66"/>
        <v>2110</v>
      </c>
      <c r="AB343" s="36">
        <v>250</v>
      </c>
      <c r="AC343" s="36">
        <v>1120</v>
      </c>
      <c r="AD343" s="36">
        <v>15</v>
      </c>
      <c r="AE343" s="36">
        <v>640</v>
      </c>
      <c r="AF343" s="36">
        <v>85</v>
      </c>
      <c r="AG343" s="37">
        <f t="shared" si="67"/>
        <v>2569</v>
      </c>
      <c r="AH343" s="36">
        <v>302</v>
      </c>
      <c r="AI343" s="36">
        <v>1365</v>
      </c>
      <c r="AJ343" s="36">
        <v>19</v>
      </c>
      <c r="AK343" s="36">
        <v>780</v>
      </c>
      <c r="AL343" s="36">
        <v>103</v>
      </c>
    </row>
    <row r="344" spans="1:38" ht="51" outlineLevel="2" x14ac:dyDescent="0.2">
      <c r="A344" s="17" t="s">
        <v>20</v>
      </c>
      <c r="B344" s="18">
        <v>509909</v>
      </c>
      <c r="C344" s="18">
        <v>990901</v>
      </c>
      <c r="D344" s="20" t="s">
        <v>80</v>
      </c>
      <c r="E344" s="20">
        <v>1</v>
      </c>
      <c r="F344" s="20" t="s">
        <v>83</v>
      </c>
      <c r="G344" s="21">
        <v>22</v>
      </c>
      <c r="H344" s="34" t="s">
        <v>25</v>
      </c>
      <c r="I344" s="35">
        <f t="shared" si="60"/>
        <v>0</v>
      </c>
      <c r="J344" s="36">
        <f t="shared" si="61"/>
        <v>0</v>
      </c>
      <c r="K344" s="36">
        <f t="shared" si="62"/>
        <v>0</v>
      </c>
      <c r="L344" s="36">
        <f t="shared" si="63"/>
        <v>0</v>
      </c>
      <c r="M344" s="36">
        <f t="shared" si="64"/>
        <v>0</v>
      </c>
      <c r="N344" s="36">
        <f t="shared" si="65"/>
        <v>0</v>
      </c>
      <c r="O344" s="37">
        <f t="shared" si="58"/>
        <v>0</v>
      </c>
      <c r="P344" s="36">
        <v>0</v>
      </c>
      <c r="Q344" s="36">
        <v>0</v>
      </c>
      <c r="R344" s="36">
        <v>0</v>
      </c>
      <c r="S344" s="36">
        <v>0</v>
      </c>
      <c r="T344" s="36">
        <v>0</v>
      </c>
      <c r="U344" s="37">
        <f t="shared" si="59"/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7">
        <f t="shared" si="66"/>
        <v>0</v>
      </c>
      <c r="AB344" s="36">
        <v>0</v>
      </c>
      <c r="AC344" s="36">
        <v>0</v>
      </c>
      <c r="AD344" s="36">
        <v>0</v>
      </c>
      <c r="AE344" s="36">
        <v>0</v>
      </c>
      <c r="AF344" s="36">
        <v>0</v>
      </c>
      <c r="AG344" s="37">
        <f t="shared" si="67"/>
        <v>0</v>
      </c>
      <c r="AH344" s="36">
        <v>0</v>
      </c>
      <c r="AI344" s="36">
        <v>0</v>
      </c>
      <c r="AJ344" s="36">
        <v>0</v>
      </c>
      <c r="AK344" s="36">
        <v>0</v>
      </c>
      <c r="AL344" s="36">
        <v>0</v>
      </c>
    </row>
    <row r="345" spans="1:38" ht="76.5" outlineLevel="2" x14ac:dyDescent="0.2">
      <c r="A345" s="17" t="s">
        <v>20</v>
      </c>
      <c r="B345" s="18">
        <v>509913</v>
      </c>
      <c r="C345" s="18">
        <v>991301</v>
      </c>
      <c r="D345" s="20" t="s">
        <v>198</v>
      </c>
      <c r="E345" s="20">
        <v>1</v>
      </c>
      <c r="F345" s="20" t="s">
        <v>83</v>
      </c>
      <c r="G345" s="21" t="s">
        <v>23</v>
      </c>
      <c r="H345" s="34" t="s">
        <v>24</v>
      </c>
      <c r="I345" s="35">
        <f t="shared" si="60"/>
        <v>290</v>
      </c>
      <c r="J345" s="36">
        <f t="shared" si="61"/>
        <v>69</v>
      </c>
      <c r="K345" s="36">
        <f t="shared" si="62"/>
        <v>125</v>
      </c>
      <c r="L345" s="36">
        <f t="shared" si="63"/>
        <v>1</v>
      </c>
      <c r="M345" s="36">
        <f t="shared" si="64"/>
        <v>94</v>
      </c>
      <c r="N345" s="36">
        <f t="shared" si="65"/>
        <v>1</v>
      </c>
      <c r="O345" s="37">
        <f t="shared" si="58"/>
        <v>68</v>
      </c>
      <c r="P345" s="36">
        <v>15</v>
      </c>
      <c r="Q345" s="36">
        <v>27</v>
      </c>
      <c r="R345" s="36">
        <v>0</v>
      </c>
      <c r="S345" s="36">
        <v>25</v>
      </c>
      <c r="T345" s="36">
        <v>1</v>
      </c>
      <c r="U345" s="37">
        <f t="shared" si="59"/>
        <v>76</v>
      </c>
      <c r="V345" s="36">
        <v>18</v>
      </c>
      <c r="W345" s="36">
        <v>34</v>
      </c>
      <c r="X345" s="36">
        <v>1</v>
      </c>
      <c r="Y345" s="36">
        <v>23</v>
      </c>
      <c r="Z345" s="36">
        <v>0</v>
      </c>
      <c r="AA345" s="37">
        <f t="shared" si="66"/>
        <v>66</v>
      </c>
      <c r="AB345" s="36">
        <v>17</v>
      </c>
      <c r="AC345" s="36">
        <v>29</v>
      </c>
      <c r="AD345" s="36">
        <v>0</v>
      </c>
      <c r="AE345" s="36">
        <v>20</v>
      </c>
      <c r="AF345" s="36">
        <v>0</v>
      </c>
      <c r="AG345" s="37">
        <f t="shared" si="67"/>
        <v>80</v>
      </c>
      <c r="AH345" s="36">
        <v>19</v>
      </c>
      <c r="AI345" s="36">
        <v>35</v>
      </c>
      <c r="AJ345" s="36">
        <v>0</v>
      </c>
      <c r="AK345" s="36">
        <v>26</v>
      </c>
      <c r="AL345" s="36">
        <v>0</v>
      </c>
    </row>
    <row r="346" spans="1:38" ht="76.5" outlineLevel="2" x14ac:dyDescent="0.2">
      <c r="A346" s="22" t="s">
        <v>20</v>
      </c>
      <c r="B346" s="23">
        <v>509913</v>
      </c>
      <c r="C346" s="23">
        <v>991301</v>
      </c>
      <c r="D346" s="24" t="s">
        <v>198</v>
      </c>
      <c r="E346" s="24">
        <v>1</v>
      </c>
      <c r="F346" s="24" t="s">
        <v>83</v>
      </c>
      <c r="G346" s="25">
        <v>22</v>
      </c>
      <c r="H346" s="39" t="s">
        <v>25</v>
      </c>
      <c r="I346" s="35">
        <f t="shared" si="60"/>
        <v>0</v>
      </c>
      <c r="J346" s="36">
        <f t="shared" si="61"/>
        <v>0</v>
      </c>
      <c r="K346" s="36">
        <f t="shared" si="62"/>
        <v>0</v>
      </c>
      <c r="L346" s="36">
        <f t="shared" si="63"/>
        <v>0</v>
      </c>
      <c r="M346" s="36">
        <f t="shared" si="64"/>
        <v>0</v>
      </c>
      <c r="N346" s="36">
        <f t="shared" si="65"/>
        <v>0</v>
      </c>
      <c r="O346" s="37">
        <f t="shared" si="58"/>
        <v>0</v>
      </c>
      <c r="P346" s="36">
        <v>0</v>
      </c>
      <c r="Q346" s="36">
        <v>0</v>
      </c>
      <c r="R346" s="36">
        <v>0</v>
      </c>
      <c r="S346" s="36">
        <v>0</v>
      </c>
      <c r="T346" s="36">
        <v>0</v>
      </c>
      <c r="U346" s="37">
        <f t="shared" si="59"/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7">
        <f t="shared" si="66"/>
        <v>0</v>
      </c>
      <c r="AB346" s="36">
        <v>0</v>
      </c>
      <c r="AC346" s="36">
        <v>0</v>
      </c>
      <c r="AD346" s="36">
        <v>0</v>
      </c>
      <c r="AE346" s="36">
        <v>0</v>
      </c>
      <c r="AF346" s="36">
        <v>0</v>
      </c>
      <c r="AG346" s="37">
        <f t="shared" si="67"/>
        <v>0</v>
      </c>
      <c r="AH346" s="36">
        <v>0</v>
      </c>
      <c r="AI346" s="36">
        <v>0</v>
      </c>
      <c r="AJ346" s="36">
        <v>0</v>
      </c>
      <c r="AK346" s="36">
        <v>0</v>
      </c>
      <c r="AL346" s="36">
        <v>0</v>
      </c>
    </row>
    <row r="347" spans="1:38" s="14" customFormat="1" ht="55.5" customHeight="1" outlineLevel="2" x14ac:dyDescent="0.2">
      <c r="A347" s="17" t="s">
        <v>33</v>
      </c>
      <c r="B347" s="18">
        <v>502121</v>
      </c>
      <c r="C347" s="18">
        <v>212201</v>
      </c>
      <c r="D347" s="19" t="s">
        <v>39</v>
      </c>
      <c r="E347" s="20">
        <v>1</v>
      </c>
      <c r="F347" s="20" t="s">
        <v>83</v>
      </c>
      <c r="G347" s="21" t="s">
        <v>23</v>
      </c>
      <c r="H347" s="34" t="s">
        <v>24</v>
      </c>
      <c r="I347" s="35">
        <f t="shared" si="60"/>
        <v>16</v>
      </c>
      <c r="J347" s="36">
        <f t="shared" si="61"/>
        <v>0</v>
      </c>
      <c r="K347" s="36">
        <f t="shared" si="62"/>
        <v>8</v>
      </c>
      <c r="L347" s="36">
        <f t="shared" si="63"/>
        <v>2</v>
      </c>
      <c r="M347" s="36">
        <f t="shared" si="64"/>
        <v>6</v>
      </c>
      <c r="N347" s="36">
        <f t="shared" si="65"/>
        <v>0</v>
      </c>
      <c r="O347" s="37">
        <f t="shared" si="58"/>
        <v>1</v>
      </c>
      <c r="P347" s="36">
        <v>0</v>
      </c>
      <c r="Q347" s="36">
        <v>0</v>
      </c>
      <c r="R347" s="36">
        <v>0</v>
      </c>
      <c r="S347" s="36">
        <v>1</v>
      </c>
      <c r="T347" s="36">
        <v>0</v>
      </c>
      <c r="U347" s="37">
        <f t="shared" si="59"/>
        <v>5</v>
      </c>
      <c r="V347" s="36">
        <v>0</v>
      </c>
      <c r="W347" s="36">
        <v>3</v>
      </c>
      <c r="X347" s="36">
        <v>1</v>
      </c>
      <c r="Y347" s="36">
        <v>1</v>
      </c>
      <c r="Z347" s="36">
        <v>0</v>
      </c>
      <c r="AA347" s="37">
        <f t="shared" si="66"/>
        <v>5</v>
      </c>
      <c r="AB347" s="36">
        <v>0</v>
      </c>
      <c r="AC347" s="36">
        <v>3</v>
      </c>
      <c r="AD347" s="36">
        <v>0</v>
      </c>
      <c r="AE347" s="36">
        <v>2</v>
      </c>
      <c r="AF347" s="36">
        <v>0</v>
      </c>
      <c r="AG347" s="37">
        <f t="shared" si="67"/>
        <v>5</v>
      </c>
      <c r="AH347" s="36">
        <v>0</v>
      </c>
      <c r="AI347" s="36">
        <v>2</v>
      </c>
      <c r="AJ347" s="36">
        <v>1</v>
      </c>
      <c r="AK347" s="36">
        <v>2</v>
      </c>
      <c r="AL347" s="36">
        <v>0</v>
      </c>
    </row>
    <row r="348" spans="1:38" ht="38.25" x14ac:dyDescent="0.2">
      <c r="A348" s="17" t="s">
        <v>33</v>
      </c>
      <c r="B348" s="18">
        <v>502121</v>
      </c>
      <c r="C348" s="18">
        <v>212201</v>
      </c>
      <c r="D348" s="19" t="s">
        <v>39</v>
      </c>
      <c r="E348" s="20">
        <v>1</v>
      </c>
      <c r="F348" s="20" t="s">
        <v>83</v>
      </c>
      <c r="G348" s="21">
        <v>22</v>
      </c>
      <c r="H348" s="34" t="s">
        <v>25</v>
      </c>
      <c r="I348" s="35">
        <f t="shared" si="60"/>
        <v>0</v>
      </c>
      <c r="J348" s="36">
        <f t="shared" si="61"/>
        <v>0</v>
      </c>
      <c r="K348" s="36">
        <f t="shared" si="62"/>
        <v>0</v>
      </c>
      <c r="L348" s="36">
        <f t="shared" si="63"/>
        <v>0</v>
      </c>
      <c r="M348" s="36">
        <f t="shared" si="64"/>
        <v>0</v>
      </c>
      <c r="N348" s="36">
        <f t="shared" si="65"/>
        <v>0</v>
      </c>
      <c r="O348" s="37">
        <f t="shared" si="58"/>
        <v>0</v>
      </c>
      <c r="P348" s="36">
        <v>0</v>
      </c>
      <c r="Q348" s="36">
        <v>0</v>
      </c>
      <c r="R348" s="36">
        <v>0</v>
      </c>
      <c r="S348" s="36">
        <v>0</v>
      </c>
      <c r="T348" s="36">
        <v>0</v>
      </c>
      <c r="U348" s="37">
        <f t="shared" si="59"/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7">
        <f t="shared" si="66"/>
        <v>0</v>
      </c>
      <c r="AB348" s="36">
        <v>0</v>
      </c>
      <c r="AC348" s="36">
        <v>0</v>
      </c>
      <c r="AD348" s="36">
        <v>0</v>
      </c>
      <c r="AE348" s="36">
        <v>0</v>
      </c>
      <c r="AF348" s="36">
        <v>0</v>
      </c>
      <c r="AG348" s="37">
        <f t="shared" si="67"/>
        <v>0</v>
      </c>
      <c r="AH348" s="36">
        <v>0</v>
      </c>
      <c r="AI348" s="36">
        <v>0</v>
      </c>
      <c r="AJ348" s="36">
        <v>0</v>
      </c>
      <c r="AK348" s="36">
        <v>0</v>
      </c>
      <c r="AL348" s="36">
        <v>0</v>
      </c>
    </row>
    <row r="349" spans="1:38" ht="25.5" x14ac:dyDescent="0.2">
      <c r="A349" s="59" t="s">
        <v>33</v>
      </c>
      <c r="B349" s="60">
        <v>503134</v>
      </c>
      <c r="C349" s="60">
        <v>313401</v>
      </c>
      <c r="D349" s="19" t="s">
        <v>539</v>
      </c>
      <c r="E349" s="19">
        <v>1</v>
      </c>
      <c r="F349" s="19" t="s">
        <v>83</v>
      </c>
      <c r="G349" s="52" t="s">
        <v>23</v>
      </c>
      <c r="H349" s="266" t="s">
        <v>24</v>
      </c>
      <c r="I349" s="35">
        <f t="shared" ref="I349:I350" si="68">SUM(J349:N349)</f>
        <v>160</v>
      </c>
      <c r="J349" s="36">
        <f t="shared" ref="J349:J350" si="69">P349+V349+AB349+AH349</f>
        <v>0</v>
      </c>
      <c r="K349" s="36">
        <f t="shared" ref="K349:K350" si="70">Q349+W349+AC349+AI349</f>
        <v>80</v>
      </c>
      <c r="L349" s="36">
        <f t="shared" ref="L349:L350" si="71">R349+X349+AD349+AJ349</f>
        <v>0</v>
      </c>
      <c r="M349" s="36">
        <f t="shared" ref="M349:M350" si="72">S349+Y349+AE349+AK349</f>
        <v>80</v>
      </c>
      <c r="N349" s="36">
        <f t="shared" ref="N349:N350" si="73">T349+Z349+AF349+AL349</f>
        <v>0</v>
      </c>
      <c r="O349" s="37">
        <f t="shared" ref="O349:O350" si="74">SUM(P349:T349)</f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7">
        <f t="shared" ref="U349:U350" si="75">SUM(V349:Z349)</f>
        <v>160</v>
      </c>
      <c r="V349" s="173">
        <v>0</v>
      </c>
      <c r="W349" s="174">
        <v>80</v>
      </c>
      <c r="X349" s="174">
        <v>0</v>
      </c>
      <c r="Y349" s="174">
        <v>80</v>
      </c>
      <c r="Z349" s="174">
        <v>0</v>
      </c>
      <c r="AA349" s="37">
        <f t="shared" ref="AA349:AA350" si="76">SUM(AB349:AF349)</f>
        <v>0</v>
      </c>
      <c r="AB349" s="36">
        <v>0</v>
      </c>
      <c r="AC349" s="36">
        <v>0</v>
      </c>
      <c r="AD349" s="36">
        <v>0</v>
      </c>
      <c r="AE349" s="36">
        <v>0</v>
      </c>
      <c r="AF349" s="36">
        <v>0</v>
      </c>
      <c r="AG349" s="37">
        <f t="shared" ref="AG349:AG350" si="77">SUM(AH349:AL349)</f>
        <v>0</v>
      </c>
      <c r="AH349" s="36">
        <v>0</v>
      </c>
      <c r="AI349" s="36">
        <v>0</v>
      </c>
      <c r="AJ349" s="36">
        <v>0</v>
      </c>
      <c r="AK349" s="36">
        <v>0</v>
      </c>
      <c r="AL349" s="36">
        <v>0</v>
      </c>
    </row>
    <row r="350" spans="1:38" ht="25.5" x14ac:dyDescent="0.2">
      <c r="A350" s="59" t="s">
        <v>33</v>
      </c>
      <c r="B350" s="60">
        <v>503134</v>
      </c>
      <c r="C350" s="60">
        <v>313401</v>
      </c>
      <c r="D350" s="19" t="s">
        <v>539</v>
      </c>
      <c r="E350" s="19">
        <v>1</v>
      </c>
      <c r="F350" s="19" t="s">
        <v>83</v>
      </c>
      <c r="G350" s="52">
        <v>22</v>
      </c>
      <c r="H350" s="266" t="s">
        <v>25</v>
      </c>
      <c r="I350" s="35">
        <f t="shared" si="68"/>
        <v>160</v>
      </c>
      <c r="J350" s="36">
        <f t="shared" si="69"/>
        <v>0</v>
      </c>
      <c r="K350" s="36">
        <f t="shared" si="70"/>
        <v>80</v>
      </c>
      <c r="L350" s="36">
        <f t="shared" si="71"/>
        <v>0</v>
      </c>
      <c r="M350" s="36">
        <f t="shared" si="72"/>
        <v>80</v>
      </c>
      <c r="N350" s="36">
        <f t="shared" si="73"/>
        <v>0</v>
      </c>
      <c r="O350" s="37">
        <f t="shared" si="74"/>
        <v>0</v>
      </c>
      <c r="P350" s="36">
        <v>0</v>
      </c>
      <c r="Q350" s="36">
        <v>0</v>
      </c>
      <c r="R350" s="36">
        <v>0</v>
      </c>
      <c r="S350" s="36">
        <v>0</v>
      </c>
      <c r="T350" s="36">
        <v>0</v>
      </c>
      <c r="U350" s="37">
        <f t="shared" si="75"/>
        <v>160</v>
      </c>
      <c r="V350" s="173">
        <v>0</v>
      </c>
      <c r="W350" s="174">
        <v>80</v>
      </c>
      <c r="X350" s="174">
        <v>0</v>
      </c>
      <c r="Y350" s="174">
        <v>80</v>
      </c>
      <c r="Z350" s="174">
        <v>0</v>
      </c>
      <c r="AA350" s="37">
        <f t="shared" si="76"/>
        <v>0</v>
      </c>
      <c r="AB350" s="36">
        <v>0</v>
      </c>
      <c r="AC350" s="36">
        <v>0</v>
      </c>
      <c r="AD350" s="36">
        <v>0</v>
      </c>
      <c r="AE350" s="36">
        <v>0</v>
      </c>
      <c r="AF350" s="36">
        <v>0</v>
      </c>
      <c r="AG350" s="37">
        <f t="shared" si="77"/>
        <v>0</v>
      </c>
      <c r="AH350" s="36">
        <v>0</v>
      </c>
      <c r="AI350" s="36">
        <v>0</v>
      </c>
      <c r="AJ350" s="36">
        <v>0</v>
      </c>
      <c r="AK350" s="36">
        <v>0</v>
      </c>
      <c r="AL350" s="36">
        <v>0</v>
      </c>
    </row>
    <row r="351" spans="1:38" ht="16.5" thickBot="1" x14ac:dyDescent="0.25">
      <c r="A351" s="319" t="s">
        <v>81</v>
      </c>
      <c r="B351" s="320"/>
      <c r="C351" s="320"/>
      <c r="D351" s="320"/>
      <c r="E351" s="320"/>
      <c r="F351" s="320"/>
      <c r="G351" s="320"/>
      <c r="H351" s="40" t="s">
        <v>24</v>
      </c>
      <c r="I351" s="41">
        <f t="shared" ref="I351:AL351" si="78">SUMIFS(I:I,$G:$G,"-")</f>
        <v>1170014</v>
      </c>
      <c r="J351" s="41">
        <f t="shared" si="78"/>
        <v>271492</v>
      </c>
      <c r="K351" s="41">
        <f t="shared" si="78"/>
        <v>464655</v>
      </c>
      <c r="L351" s="41">
        <f t="shared" si="78"/>
        <v>14855</v>
      </c>
      <c r="M351" s="41">
        <f t="shared" si="78"/>
        <v>413763</v>
      </c>
      <c r="N351" s="41">
        <f t="shared" si="78"/>
        <v>5249</v>
      </c>
      <c r="O351" s="41">
        <f t="shared" si="78"/>
        <v>280830</v>
      </c>
      <c r="P351" s="41">
        <f t="shared" si="78"/>
        <v>65163</v>
      </c>
      <c r="Q351" s="41">
        <f t="shared" si="78"/>
        <v>112942</v>
      </c>
      <c r="R351" s="41">
        <f t="shared" si="78"/>
        <v>3468</v>
      </c>
      <c r="S351" s="41">
        <f t="shared" si="78"/>
        <v>98067</v>
      </c>
      <c r="T351" s="41">
        <f t="shared" si="78"/>
        <v>1190</v>
      </c>
      <c r="U351" s="41">
        <f t="shared" si="78"/>
        <v>310012</v>
      </c>
      <c r="V351" s="41">
        <f t="shared" si="78"/>
        <v>73897</v>
      </c>
      <c r="W351" s="41">
        <f t="shared" si="78"/>
        <v>121590</v>
      </c>
      <c r="X351" s="41">
        <f t="shared" si="78"/>
        <v>4454</v>
      </c>
      <c r="Y351" s="41">
        <f t="shared" si="78"/>
        <v>108496</v>
      </c>
      <c r="Z351" s="41">
        <f t="shared" si="78"/>
        <v>1575</v>
      </c>
      <c r="AA351" s="41">
        <f t="shared" si="78"/>
        <v>261688</v>
      </c>
      <c r="AB351" s="41">
        <f t="shared" si="78"/>
        <v>59649</v>
      </c>
      <c r="AC351" s="41">
        <f t="shared" si="78"/>
        <v>104328</v>
      </c>
      <c r="AD351" s="41">
        <f t="shared" si="78"/>
        <v>3144</v>
      </c>
      <c r="AE351" s="41">
        <f t="shared" si="78"/>
        <v>93422</v>
      </c>
      <c r="AF351" s="41">
        <f t="shared" si="78"/>
        <v>1145</v>
      </c>
      <c r="AG351" s="41">
        <f t="shared" si="78"/>
        <v>317484</v>
      </c>
      <c r="AH351" s="41">
        <f t="shared" si="78"/>
        <v>72783</v>
      </c>
      <c r="AI351" s="41">
        <f t="shared" si="78"/>
        <v>125795</v>
      </c>
      <c r="AJ351" s="41">
        <f t="shared" si="78"/>
        <v>3789</v>
      </c>
      <c r="AK351" s="41">
        <f t="shared" si="78"/>
        <v>113778</v>
      </c>
      <c r="AL351" s="41">
        <f t="shared" si="78"/>
        <v>1339</v>
      </c>
    </row>
    <row r="352" spans="1:38" ht="26.25" thickBot="1" x14ac:dyDescent="0.25">
      <c r="A352" s="321"/>
      <c r="B352" s="322"/>
      <c r="C352" s="322"/>
      <c r="D352" s="322"/>
      <c r="E352" s="322"/>
      <c r="F352" s="322"/>
      <c r="G352" s="322"/>
      <c r="H352" s="28" t="s">
        <v>25</v>
      </c>
      <c r="I352" s="42">
        <f t="shared" ref="I352:AL352" si="79">SUMIFS(I:I,$G:$G,"22")</f>
        <v>68577</v>
      </c>
      <c r="J352" s="42">
        <f t="shared" si="79"/>
        <v>15500</v>
      </c>
      <c r="K352" s="42">
        <f t="shared" si="79"/>
        <v>27231</v>
      </c>
      <c r="L352" s="42">
        <f t="shared" si="79"/>
        <v>830</v>
      </c>
      <c r="M352" s="42">
        <f t="shared" si="79"/>
        <v>24579</v>
      </c>
      <c r="N352" s="42">
        <f t="shared" si="79"/>
        <v>437</v>
      </c>
      <c r="O352" s="42">
        <f t="shared" si="79"/>
        <v>18381</v>
      </c>
      <c r="P352" s="42">
        <f t="shared" si="79"/>
        <v>4262</v>
      </c>
      <c r="Q352" s="42">
        <f t="shared" si="79"/>
        <v>7465</v>
      </c>
      <c r="R352" s="42">
        <f t="shared" si="79"/>
        <v>207</v>
      </c>
      <c r="S352" s="42">
        <f t="shared" si="79"/>
        <v>6343</v>
      </c>
      <c r="T352" s="42">
        <f t="shared" si="79"/>
        <v>104</v>
      </c>
      <c r="U352" s="42">
        <f t="shared" si="79"/>
        <v>17136</v>
      </c>
      <c r="V352" s="42">
        <f t="shared" si="79"/>
        <v>3859</v>
      </c>
      <c r="W352" s="42">
        <f t="shared" si="79"/>
        <v>6479</v>
      </c>
      <c r="X352" s="42">
        <f t="shared" si="79"/>
        <v>221</v>
      </c>
      <c r="Y352" s="42">
        <f t="shared" si="79"/>
        <v>6465</v>
      </c>
      <c r="Z352" s="42">
        <f t="shared" si="79"/>
        <v>112</v>
      </c>
      <c r="AA352" s="42">
        <f t="shared" si="79"/>
        <v>14790</v>
      </c>
      <c r="AB352" s="42">
        <f t="shared" si="79"/>
        <v>3288</v>
      </c>
      <c r="AC352" s="42">
        <f t="shared" si="79"/>
        <v>5968</v>
      </c>
      <c r="AD352" s="42">
        <f t="shared" si="79"/>
        <v>183</v>
      </c>
      <c r="AE352" s="42">
        <f t="shared" si="79"/>
        <v>5258</v>
      </c>
      <c r="AF352" s="42">
        <f t="shared" si="79"/>
        <v>93</v>
      </c>
      <c r="AG352" s="42">
        <f t="shared" si="79"/>
        <v>18270</v>
      </c>
      <c r="AH352" s="42">
        <f t="shared" si="79"/>
        <v>4091</v>
      </c>
      <c r="AI352" s="42">
        <f t="shared" si="79"/>
        <v>7319</v>
      </c>
      <c r="AJ352" s="42">
        <f t="shared" si="79"/>
        <v>219</v>
      </c>
      <c r="AK352" s="42">
        <f t="shared" si="79"/>
        <v>6513</v>
      </c>
      <c r="AL352" s="42">
        <f t="shared" si="79"/>
        <v>128</v>
      </c>
    </row>
  </sheetData>
  <mergeCells count="24">
    <mergeCell ref="A351:G352"/>
    <mergeCell ref="U4:Z4"/>
    <mergeCell ref="AA4:AF4"/>
    <mergeCell ref="A4:A6"/>
    <mergeCell ref="B4:B6"/>
    <mergeCell ref="C4:C6"/>
    <mergeCell ref="D4:D6"/>
    <mergeCell ref="E4:E6"/>
    <mergeCell ref="F4:F6"/>
    <mergeCell ref="G4:G6"/>
    <mergeCell ref="H4:H6"/>
    <mergeCell ref="AH5:AL5"/>
    <mergeCell ref="AG4:AL4"/>
    <mergeCell ref="I5:I6"/>
    <mergeCell ref="J5:N5"/>
    <mergeCell ref="O5:O6"/>
    <mergeCell ref="P5:T5"/>
    <mergeCell ref="U5:U6"/>
    <mergeCell ref="V5:Z5"/>
    <mergeCell ref="AA5:AA6"/>
    <mergeCell ref="AB5:AF5"/>
    <mergeCell ref="AG5:AG6"/>
    <mergeCell ref="I4:N4"/>
    <mergeCell ref="O4:T4"/>
  </mergeCells>
  <conditionalFormatting sqref="B2:H2 A3:H3 A1:AE1 I2:AL3 I7:O350 AA7:AA350 AG7:AG350 U7:U350 I351:AL1048576 AM1:XFD1048576">
    <cfRule type="cellIs" dxfId="290" priority="56" operator="lessThan">
      <formula>0</formula>
    </cfRule>
  </conditionalFormatting>
  <conditionalFormatting sqref="A2">
    <cfRule type="cellIs" dxfId="289" priority="55" operator="lessThan">
      <formula>0</formula>
    </cfRule>
  </conditionalFormatting>
  <conditionalFormatting sqref="A4:H6">
    <cfRule type="cellIs" dxfId="288" priority="54" operator="lessThan">
      <formula>0</formula>
    </cfRule>
  </conditionalFormatting>
  <conditionalFormatting sqref="P7:T350">
    <cfRule type="cellIs" dxfId="287" priority="39" operator="lessThan">
      <formula>0</formula>
    </cfRule>
  </conditionalFormatting>
  <conditionalFormatting sqref="AB7:AF350">
    <cfRule type="cellIs" dxfId="286" priority="36" operator="lessThan">
      <formula>0</formula>
    </cfRule>
  </conditionalFormatting>
  <conditionalFormatting sqref="H352">
    <cfRule type="cellIs" dxfId="285" priority="32" operator="lessThan">
      <formula>0</formula>
    </cfRule>
  </conditionalFormatting>
  <conditionalFormatting sqref="H351 A351">
    <cfRule type="cellIs" dxfId="284" priority="34" operator="lessThan">
      <formula>0</formula>
    </cfRule>
  </conditionalFormatting>
  <conditionalFormatting sqref="V7:Z350">
    <cfRule type="cellIs" dxfId="283" priority="37" operator="lessThan">
      <formula>0</formula>
    </cfRule>
  </conditionalFormatting>
  <conditionalFormatting sqref="AH7:AL350">
    <cfRule type="cellIs" dxfId="282" priority="35" operator="lessThan">
      <formula>0</formula>
    </cfRule>
  </conditionalFormatting>
  <conditionalFormatting sqref="A91:C92 A7:D90 A93:D206 E7:H206 A209:H346">
    <cfRule type="cellIs" dxfId="281" priority="22" operator="lessThan">
      <formula>0</formula>
    </cfRule>
  </conditionalFormatting>
  <conditionalFormatting sqref="E347:F348">
    <cfRule type="cellIs" dxfId="280" priority="19" operator="lessThan">
      <formula>0</formula>
    </cfRule>
  </conditionalFormatting>
  <conditionalFormatting sqref="D91:D92">
    <cfRule type="cellIs" dxfId="279" priority="21" operator="lessThan">
      <formula>0</formula>
    </cfRule>
  </conditionalFormatting>
  <conditionalFormatting sqref="B347:D348 G347:H348">
    <cfRule type="cellIs" dxfId="278" priority="20" operator="lessThan">
      <formula>0</formula>
    </cfRule>
  </conditionalFormatting>
  <conditionalFormatting sqref="A207:D208">
    <cfRule type="cellIs" dxfId="277" priority="17" operator="lessThan">
      <formula>0</formula>
    </cfRule>
  </conditionalFormatting>
  <conditionalFormatting sqref="A347:A348">
    <cfRule type="cellIs" dxfId="276" priority="18" operator="lessThan">
      <formula>0</formula>
    </cfRule>
  </conditionalFormatting>
  <conditionalFormatting sqref="E207:H208">
    <cfRule type="cellIs" dxfId="275" priority="16" operator="lessThan">
      <formula>0</formula>
    </cfRule>
  </conditionalFormatting>
  <conditionalFormatting sqref="E349:H350">
    <cfRule type="cellIs" dxfId="274" priority="2" operator="lessThan">
      <formula>0</formula>
    </cfRule>
  </conditionalFormatting>
  <conditionalFormatting sqref="A349:D350">
    <cfRule type="cellIs" dxfId="27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N126"/>
  <sheetViews>
    <sheetView zoomScale="70" zoomScaleNormal="70" workbookViewId="0">
      <pane xSplit="8" ySplit="6" topLeftCell="I7" activePane="bottomRight" state="frozen"/>
      <selection activeCell="J378" sqref="J378"/>
      <selection pane="topRight" activeCell="J378" sqref="J378"/>
      <selection pane="bottomLeft" activeCell="J378" sqref="J378"/>
      <selection pane="bottomRight" activeCell="D19" sqref="D19"/>
    </sheetView>
  </sheetViews>
  <sheetFormatPr defaultColWidth="9.140625" defaultRowHeight="12.75" customHeight="1" outlineLevelRow="2" x14ac:dyDescent="0.2"/>
  <cols>
    <col min="1" max="1" width="11" style="2" customWidth="1"/>
    <col min="2" max="2" width="10.7109375" style="2" customWidth="1"/>
    <col min="3" max="3" width="9.140625" style="3"/>
    <col min="4" max="4" width="48" style="4" customWidth="1"/>
    <col min="5" max="5" width="10.42578125" style="257" customWidth="1"/>
    <col min="6" max="6" width="11.140625" style="5" customWidth="1"/>
    <col min="7" max="7" width="9.140625" style="6"/>
    <col min="8" max="8" width="16.7109375" style="7" customWidth="1"/>
    <col min="9" max="14" width="9.140625" style="8"/>
    <col min="15" max="17" width="9.140625" style="8" customWidth="1"/>
    <col min="18" max="18" width="9.140625" style="8"/>
    <col min="19" max="19" width="9.140625" style="8" customWidth="1"/>
    <col min="20" max="16384" width="9.140625" style="8"/>
  </cols>
  <sheetData>
    <row r="1" spans="1:40" ht="12.75" customHeight="1" x14ac:dyDescent="0.2">
      <c r="A1" s="247" t="s">
        <v>543</v>
      </c>
      <c r="AF1" s="9" t="s">
        <v>565</v>
      </c>
      <c r="AI1" s="10"/>
      <c r="AJ1" s="10"/>
      <c r="AK1" s="10"/>
      <c r="AL1" s="10"/>
    </row>
    <row r="2" spans="1:40" x14ac:dyDescent="0.2">
      <c r="A2" s="11" t="s">
        <v>564</v>
      </c>
      <c r="C2" s="12"/>
      <c r="D2" s="12"/>
      <c r="E2" s="31"/>
      <c r="F2" s="13"/>
      <c r="G2" s="13"/>
      <c r="H2" s="13"/>
    </row>
    <row r="3" spans="1:40" ht="19.5" customHeight="1" thickBot="1" x14ac:dyDescent="0.25"/>
    <row r="4" spans="1:40" s="14" customFormat="1" ht="12.75" customHeight="1" x14ac:dyDescent="0.2">
      <c r="A4" s="334" t="s">
        <v>0</v>
      </c>
      <c r="B4" s="337" t="s">
        <v>1</v>
      </c>
      <c r="C4" s="337" t="s">
        <v>2</v>
      </c>
      <c r="D4" s="337" t="s">
        <v>3</v>
      </c>
      <c r="E4" s="340" t="s">
        <v>4</v>
      </c>
      <c r="F4" s="340" t="s">
        <v>5</v>
      </c>
      <c r="G4" s="340" t="s">
        <v>6</v>
      </c>
      <c r="H4" s="343" t="s">
        <v>7</v>
      </c>
      <c r="I4" s="317" t="s">
        <v>8</v>
      </c>
      <c r="J4" s="318"/>
      <c r="K4" s="318"/>
      <c r="L4" s="318"/>
      <c r="M4" s="318"/>
      <c r="N4" s="318"/>
      <c r="O4" s="310" t="s">
        <v>9</v>
      </c>
      <c r="P4" s="310"/>
      <c r="Q4" s="310"/>
      <c r="R4" s="310"/>
      <c r="S4" s="310"/>
      <c r="T4" s="310"/>
      <c r="U4" s="310" t="s">
        <v>10</v>
      </c>
      <c r="V4" s="310"/>
      <c r="W4" s="310"/>
      <c r="X4" s="310"/>
      <c r="Y4" s="310"/>
      <c r="Z4" s="310"/>
      <c r="AA4" s="310" t="s">
        <v>11</v>
      </c>
      <c r="AB4" s="310"/>
      <c r="AC4" s="310"/>
      <c r="AD4" s="310"/>
      <c r="AE4" s="310"/>
      <c r="AF4" s="310"/>
      <c r="AG4" s="310" t="s">
        <v>12</v>
      </c>
      <c r="AH4" s="310"/>
      <c r="AI4" s="310"/>
      <c r="AJ4" s="310"/>
      <c r="AK4" s="310"/>
      <c r="AL4" s="310"/>
    </row>
    <row r="5" spans="1:40" s="14" customFormat="1" ht="13.5" customHeight="1" outlineLevel="1" x14ac:dyDescent="0.2">
      <c r="A5" s="335"/>
      <c r="B5" s="338"/>
      <c r="C5" s="338"/>
      <c r="D5" s="338"/>
      <c r="E5" s="341"/>
      <c r="F5" s="341"/>
      <c r="G5" s="341"/>
      <c r="H5" s="344"/>
      <c r="I5" s="312" t="s">
        <v>13</v>
      </c>
      <c r="J5" s="314" t="s">
        <v>14</v>
      </c>
      <c r="K5" s="314"/>
      <c r="L5" s="314"/>
      <c r="M5" s="314"/>
      <c r="N5" s="314"/>
      <c r="O5" s="315" t="s">
        <v>8</v>
      </c>
      <c r="P5" s="308" t="s">
        <v>14</v>
      </c>
      <c r="Q5" s="308"/>
      <c r="R5" s="308"/>
      <c r="S5" s="308"/>
      <c r="T5" s="308"/>
      <c r="U5" s="315" t="s">
        <v>8</v>
      </c>
      <c r="V5" s="308" t="s">
        <v>14</v>
      </c>
      <c r="W5" s="308"/>
      <c r="X5" s="308"/>
      <c r="Y5" s="308"/>
      <c r="Z5" s="308"/>
      <c r="AA5" s="315" t="s">
        <v>8</v>
      </c>
      <c r="AB5" s="308" t="s">
        <v>14</v>
      </c>
      <c r="AC5" s="308"/>
      <c r="AD5" s="308"/>
      <c r="AE5" s="308"/>
      <c r="AF5" s="308"/>
      <c r="AG5" s="315" t="s">
        <v>8</v>
      </c>
      <c r="AH5" s="308" t="s">
        <v>14</v>
      </c>
      <c r="AI5" s="308"/>
      <c r="AJ5" s="308"/>
      <c r="AK5" s="308"/>
      <c r="AL5" s="308"/>
    </row>
    <row r="6" spans="1:40" s="14" customFormat="1" ht="51.75" customHeight="1" outlineLevel="1" thickBot="1" x14ac:dyDescent="0.25">
      <c r="A6" s="336"/>
      <c r="B6" s="339"/>
      <c r="C6" s="339"/>
      <c r="D6" s="339"/>
      <c r="E6" s="342"/>
      <c r="F6" s="342"/>
      <c r="G6" s="342"/>
      <c r="H6" s="345"/>
      <c r="I6" s="332"/>
      <c r="J6" s="15" t="s">
        <v>15</v>
      </c>
      <c r="K6" s="15" t="s">
        <v>16</v>
      </c>
      <c r="L6" s="15" t="s">
        <v>17</v>
      </c>
      <c r="M6" s="15" t="s">
        <v>18</v>
      </c>
      <c r="N6" s="15" t="s">
        <v>19</v>
      </c>
      <c r="O6" s="333"/>
      <c r="P6" s="16" t="s">
        <v>15</v>
      </c>
      <c r="Q6" s="16" t="s">
        <v>16</v>
      </c>
      <c r="R6" s="16" t="s">
        <v>17</v>
      </c>
      <c r="S6" s="16" t="s">
        <v>18</v>
      </c>
      <c r="T6" s="16" t="s">
        <v>19</v>
      </c>
      <c r="U6" s="333"/>
      <c r="V6" s="16" t="s">
        <v>15</v>
      </c>
      <c r="W6" s="16" t="s">
        <v>16</v>
      </c>
      <c r="X6" s="16" t="s">
        <v>17</v>
      </c>
      <c r="Y6" s="16" t="s">
        <v>18</v>
      </c>
      <c r="Z6" s="16" t="s">
        <v>19</v>
      </c>
      <c r="AA6" s="333"/>
      <c r="AB6" s="16" t="s">
        <v>15</v>
      </c>
      <c r="AC6" s="16" t="s">
        <v>16</v>
      </c>
      <c r="AD6" s="16" t="s">
        <v>17</v>
      </c>
      <c r="AE6" s="16" t="s">
        <v>18</v>
      </c>
      <c r="AF6" s="16" t="s">
        <v>19</v>
      </c>
      <c r="AG6" s="333"/>
      <c r="AH6" s="16" t="s">
        <v>15</v>
      </c>
      <c r="AI6" s="16" t="s">
        <v>16</v>
      </c>
      <c r="AJ6" s="16" t="s">
        <v>17</v>
      </c>
      <c r="AK6" s="16" t="s">
        <v>18</v>
      </c>
      <c r="AL6" s="16" t="s">
        <v>19</v>
      </c>
    </row>
    <row r="7" spans="1:40" s="456" customFormat="1" ht="38.25" outlineLevel="2" x14ac:dyDescent="0.2">
      <c r="A7" s="450" t="s">
        <v>20</v>
      </c>
      <c r="B7" s="453">
        <v>500114</v>
      </c>
      <c r="C7" s="453">
        <v>11401</v>
      </c>
      <c r="D7" s="452" t="s">
        <v>21</v>
      </c>
      <c r="E7" s="451">
        <v>13</v>
      </c>
      <c r="F7" s="451" t="s">
        <v>22</v>
      </c>
      <c r="G7" s="453" t="s">
        <v>23</v>
      </c>
      <c r="H7" s="464" t="s">
        <v>24</v>
      </c>
      <c r="I7" s="462">
        <f t="shared" ref="I7:I38" si="0">SUM(J7:N7)</f>
        <v>31</v>
      </c>
      <c r="J7" s="460">
        <f t="shared" ref="J7:J38" si="1">P7+V7+AB7+AH7</f>
        <v>0</v>
      </c>
      <c r="K7" s="460">
        <f t="shared" ref="K7:K38" si="2">Q7+W7+AC7+AI7</f>
        <v>23</v>
      </c>
      <c r="L7" s="460">
        <f t="shared" ref="L7:L38" si="3">R7+X7+AD7+AJ7</f>
        <v>0</v>
      </c>
      <c r="M7" s="460">
        <f t="shared" ref="M7:M38" si="4">S7+Y7+AE7+AK7</f>
        <v>8</v>
      </c>
      <c r="N7" s="460">
        <f t="shared" ref="N7:N38" si="5">T7+Z7+AF7+AL7</f>
        <v>0</v>
      </c>
      <c r="O7" s="458">
        <f t="shared" ref="O7:O38" si="6">SUM(P7:T7)</f>
        <v>31</v>
      </c>
      <c r="P7" s="460">
        <v>0</v>
      </c>
      <c r="Q7" s="460">
        <v>23</v>
      </c>
      <c r="R7" s="460">
        <v>0</v>
      </c>
      <c r="S7" s="460">
        <v>8</v>
      </c>
      <c r="T7" s="460">
        <v>0</v>
      </c>
      <c r="U7" s="458">
        <f t="shared" ref="U7" si="7">SUM(V7:Z7)</f>
        <v>0</v>
      </c>
      <c r="V7" s="460">
        <v>0</v>
      </c>
      <c r="W7" s="460">
        <v>0</v>
      </c>
      <c r="X7" s="460">
        <v>0</v>
      </c>
      <c r="Y7" s="460">
        <v>0</v>
      </c>
      <c r="Z7" s="460">
        <v>0</v>
      </c>
      <c r="AA7" s="458">
        <f t="shared" ref="AA7" si="8">SUM(AB7:AF7)</f>
        <v>0</v>
      </c>
      <c r="AB7" s="460">
        <v>0</v>
      </c>
      <c r="AC7" s="460">
        <v>0</v>
      </c>
      <c r="AD7" s="460">
        <v>0</v>
      </c>
      <c r="AE7" s="460">
        <v>0</v>
      </c>
      <c r="AF7" s="460">
        <v>0</v>
      </c>
      <c r="AG7" s="458">
        <f t="shared" ref="AG7" si="9">SUM(AH7:AL7)</f>
        <v>0</v>
      </c>
      <c r="AH7" s="460">
        <v>0</v>
      </c>
      <c r="AI7" s="460">
        <v>0</v>
      </c>
      <c r="AJ7" s="460">
        <v>0</v>
      </c>
      <c r="AK7" s="460">
        <v>0</v>
      </c>
      <c r="AL7" s="460">
        <v>0</v>
      </c>
      <c r="AN7" s="454"/>
    </row>
    <row r="8" spans="1:40" s="456" customFormat="1" ht="38.25" outlineLevel="2" x14ac:dyDescent="0.2">
      <c r="A8" s="450" t="s">
        <v>20</v>
      </c>
      <c r="B8" s="453">
        <v>500114</v>
      </c>
      <c r="C8" s="453">
        <v>11401</v>
      </c>
      <c r="D8" s="452" t="s">
        <v>21</v>
      </c>
      <c r="E8" s="451">
        <v>13</v>
      </c>
      <c r="F8" s="451" t="s">
        <v>22</v>
      </c>
      <c r="G8" s="453">
        <v>22</v>
      </c>
      <c r="H8" s="464" t="s">
        <v>25</v>
      </c>
      <c r="I8" s="462">
        <f t="shared" si="0"/>
        <v>0</v>
      </c>
      <c r="J8" s="460">
        <f t="shared" si="1"/>
        <v>0</v>
      </c>
      <c r="K8" s="460">
        <f t="shared" si="2"/>
        <v>0</v>
      </c>
      <c r="L8" s="460">
        <f t="shared" si="3"/>
        <v>0</v>
      </c>
      <c r="M8" s="460">
        <f t="shared" si="4"/>
        <v>0</v>
      </c>
      <c r="N8" s="460">
        <f t="shared" si="5"/>
        <v>0</v>
      </c>
      <c r="O8" s="458">
        <f t="shared" si="6"/>
        <v>0</v>
      </c>
      <c r="P8" s="460">
        <v>0</v>
      </c>
      <c r="Q8" s="460">
        <v>0</v>
      </c>
      <c r="R8" s="460">
        <v>0</v>
      </c>
      <c r="S8" s="460">
        <v>0</v>
      </c>
      <c r="T8" s="460">
        <v>0</v>
      </c>
      <c r="U8" s="458">
        <f t="shared" ref="U8:U71" si="10">SUM(V8:Z8)</f>
        <v>0</v>
      </c>
      <c r="V8" s="460">
        <v>0</v>
      </c>
      <c r="W8" s="460">
        <v>0</v>
      </c>
      <c r="X8" s="460">
        <v>0</v>
      </c>
      <c r="Y8" s="460">
        <v>0</v>
      </c>
      <c r="Z8" s="460">
        <v>0</v>
      </c>
      <c r="AA8" s="458">
        <f t="shared" ref="AA8:AA71" si="11">SUM(AB8:AF8)</f>
        <v>0</v>
      </c>
      <c r="AB8" s="460">
        <v>0</v>
      </c>
      <c r="AC8" s="460">
        <v>0</v>
      </c>
      <c r="AD8" s="460">
        <v>0</v>
      </c>
      <c r="AE8" s="460">
        <v>0</v>
      </c>
      <c r="AF8" s="460">
        <v>0</v>
      </c>
      <c r="AG8" s="458">
        <f t="shared" ref="AG8:AG71" si="12">SUM(AH8:AL8)</f>
        <v>0</v>
      </c>
      <c r="AH8" s="460">
        <v>0</v>
      </c>
      <c r="AI8" s="460">
        <v>0</v>
      </c>
      <c r="AJ8" s="460">
        <v>0</v>
      </c>
      <c r="AK8" s="460">
        <v>0</v>
      </c>
      <c r="AL8" s="460">
        <v>0</v>
      </c>
      <c r="AN8" s="454"/>
    </row>
    <row r="9" spans="1:40" s="456" customFormat="1" ht="38.25" outlineLevel="2" x14ac:dyDescent="0.2">
      <c r="A9" s="450" t="s">
        <v>20</v>
      </c>
      <c r="B9" s="453">
        <v>500401</v>
      </c>
      <c r="C9" s="453">
        <v>40101</v>
      </c>
      <c r="D9" s="452" t="s">
        <v>26</v>
      </c>
      <c r="E9" s="451">
        <v>13</v>
      </c>
      <c r="F9" s="451" t="s">
        <v>22</v>
      </c>
      <c r="G9" s="453" t="s">
        <v>23</v>
      </c>
      <c r="H9" s="464" t="s">
        <v>24</v>
      </c>
      <c r="I9" s="462">
        <f t="shared" si="0"/>
        <v>0</v>
      </c>
      <c r="J9" s="460">
        <f t="shared" si="1"/>
        <v>0</v>
      </c>
      <c r="K9" s="460">
        <f t="shared" si="2"/>
        <v>0</v>
      </c>
      <c r="L9" s="460">
        <f t="shared" si="3"/>
        <v>0</v>
      </c>
      <c r="M9" s="460">
        <f t="shared" si="4"/>
        <v>0</v>
      </c>
      <c r="N9" s="460">
        <f t="shared" si="5"/>
        <v>0</v>
      </c>
      <c r="O9" s="458">
        <f t="shared" si="6"/>
        <v>0</v>
      </c>
      <c r="P9" s="460">
        <v>0</v>
      </c>
      <c r="Q9" s="460">
        <v>0</v>
      </c>
      <c r="R9" s="460">
        <v>0</v>
      </c>
      <c r="S9" s="460">
        <v>0</v>
      </c>
      <c r="T9" s="460">
        <v>0</v>
      </c>
      <c r="U9" s="458">
        <f t="shared" si="10"/>
        <v>0</v>
      </c>
      <c r="V9" s="460">
        <v>0</v>
      </c>
      <c r="W9" s="460">
        <v>0</v>
      </c>
      <c r="X9" s="460">
        <v>0</v>
      </c>
      <c r="Y9" s="460">
        <v>0</v>
      </c>
      <c r="Z9" s="460">
        <v>0</v>
      </c>
      <c r="AA9" s="458">
        <f t="shared" si="11"/>
        <v>0</v>
      </c>
      <c r="AB9" s="460">
        <v>0</v>
      </c>
      <c r="AC9" s="460">
        <v>0</v>
      </c>
      <c r="AD9" s="460">
        <v>0</v>
      </c>
      <c r="AE9" s="460">
        <v>0</v>
      </c>
      <c r="AF9" s="460">
        <v>0</v>
      </c>
      <c r="AG9" s="458">
        <f t="shared" si="12"/>
        <v>0</v>
      </c>
      <c r="AH9" s="460">
        <v>0</v>
      </c>
      <c r="AI9" s="460">
        <v>0</v>
      </c>
      <c r="AJ9" s="460">
        <v>0</v>
      </c>
      <c r="AK9" s="460">
        <v>0</v>
      </c>
      <c r="AL9" s="460">
        <v>0</v>
      </c>
      <c r="AN9" s="454"/>
    </row>
    <row r="10" spans="1:40" s="456" customFormat="1" ht="38.25" outlineLevel="2" x14ac:dyDescent="0.2">
      <c r="A10" s="450" t="s">
        <v>20</v>
      </c>
      <c r="B10" s="453">
        <v>500401</v>
      </c>
      <c r="C10" s="453">
        <v>40101</v>
      </c>
      <c r="D10" s="452" t="s">
        <v>26</v>
      </c>
      <c r="E10" s="451">
        <v>13</v>
      </c>
      <c r="F10" s="451" t="s">
        <v>22</v>
      </c>
      <c r="G10" s="453">
        <v>22</v>
      </c>
      <c r="H10" s="464" t="s">
        <v>25</v>
      </c>
      <c r="I10" s="462">
        <f t="shared" si="0"/>
        <v>0</v>
      </c>
      <c r="J10" s="460">
        <f t="shared" si="1"/>
        <v>0</v>
      </c>
      <c r="K10" s="460">
        <f t="shared" si="2"/>
        <v>0</v>
      </c>
      <c r="L10" s="460">
        <f t="shared" si="3"/>
        <v>0</v>
      </c>
      <c r="M10" s="460">
        <f t="shared" si="4"/>
        <v>0</v>
      </c>
      <c r="N10" s="460">
        <f t="shared" si="5"/>
        <v>0</v>
      </c>
      <c r="O10" s="458">
        <f t="shared" si="6"/>
        <v>0</v>
      </c>
      <c r="P10" s="460">
        <v>0</v>
      </c>
      <c r="Q10" s="460">
        <v>0</v>
      </c>
      <c r="R10" s="460">
        <v>0</v>
      </c>
      <c r="S10" s="460">
        <v>0</v>
      </c>
      <c r="T10" s="460">
        <v>0</v>
      </c>
      <c r="U10" s="458">
        <f t="shared" si="10"/>
        <v>0</v>
      </c>
      <c r="V10" s="460">
        <v>0</v>
      </c>
      <c r="W10" s="460">
        <v>0</v>
      </c>
      <c r="X10" s="460">
        <v>0</v>
      </c>
      <c r="Y10" s="460">
        <v>0</v>
      </c>
      <c r="Z10" s="460">
        <v>0</v>
      </c>
      <c r="AA10" s="458">
        <f t="shared" si="11"/>
        <v>0</v>
      </c>
      <c r="AB10" s="460">
        <v>0</v>
      </c>
      <c r="AC10" s="460">
        <v>0</v>
      </c>
      <c r="AD10" s="460">
        <v>0</v>
      </c>
      <c r="AE10" s="460">
        <v>0</v>
      </c>
      <c r="AF10" s="460">
        <v>0</v>
      </c>
      <c r="AG10" s="458">
        <f t="shared" si="12"/>
        <v>0</v>
      </c>
      <c r="AH10" s="460">
        <v>0</v>
      </c>
      <c r="AI10" s="460">
        <v>0</v>
      </c>
      <c r="AJ10" s="460">
        <v>0</v>
      </c>
      <c r="AK10" s="460">
        <v>0</v>
      </c>
      <c r="AL10" s="460">
        <v>0</v>
      </c>
      <c r="AN10" s="454"/>
    </row>
    <row r="11" spans="1:40" s="456" customFormat="1" ht="38.25" outlineLevel="2" x14ac:dyDescent="0.2">
      <c r="A11" s="465" t="s">
        <v>20</v>
      </c>
      <c r="B11" s="463">
        <v>500416</v>
      </c>
      <c r="C11" s="461">
        <v>41601</v>
      </c>
      <c r="D11" s="452" t="s">
        <v>530</v>
      </c>
      <c r="E11" s="459">
        <v>13</v>
      </c>
      <c r="F11" s="457" t="s">
        <v>22</v>
      </c>
      <c r="G11" s="461" t="s">
        <v>23</v>
      </c>
      <c r="H11" s="455" t="s">
        <v>24</v>
      </c>
      <c r="I11" s="462">
        <f t="shared" si="0"/>
        <v>326</v>
      </c>
      <c r="J11" s="460">
        <f t="shared" si="1"/>
        <v>185</v>
      </c>
      <c r="K11" s="460">
        <f t="shared" si="2"/>
        <v>106</v>
      </c>
      <c r="L11" s="460">
        <f t="shared" si="3"/>
        <v>1</v>
      </c>
      <c r="M11" s="460">
        <f t="shared" si="4"/>
        <v>34</v>
      </c>
      <c r="N11" s="460">
        <f t="shared" si="5"/>
        <v>0</v>
      </c>
      <c r="O11" s="458">
        <f t="shared" si="6"/>
        <v>77</v>
      </c>
      <c r="P11" s="460">
        <v>45</v>
      </c>
      <c r="Q11" s="460">
        <v>24</v>
      </c>
      <c r="R11" s="460">
        <v>1</v>
      </c>
      <c r="S11" s="460">
        <v>7</v>
      </c>
      <c r="T11" s="460">
        <v>0</v>
      </c>
      <c r="U11" s="458">
        <f t="shared" si="10"/>
        <v>85</v>
      </c>
      <c r="V11" s="460">
        <v>43</v>
      </c>
      <c r="W11" s="460">
        <v>27</v>
      </c>
      <c r="X11" s="460">
        <v>0</v>
      </c>
      <c r="Y11" s="460">
        <v>15</v>
      </c>
      <c r="Z11" s="460">
        <v>0</v>
      </c>
      <c r="AA11" s="458">
        <f t="shared" si="11"/>
        <v>72</v>
      </c>
      <c r="AB11" s="460">
        <v>43</v>
      </c>
      <c r="AC11" s="460">
        <v>25</v>
      </c>
      <c r="AD11" s="460">
        <v>0</v>
      </c>
      <c r="AE11" s="460">
        <v>4</v>
      </c>
      <c r="AF11" s="460">
        <v>0</v>
      </c>
      <c r="AG11" s="458">
        <f t="shared" si="12"/>
        <v>92</v>
      </c>
      <c r="AH11" s="460">
        <v>54</v>
      </c>
      <c r="AI11" s="460">
        <v>30</v>
      </c>
      <c r="AJ11" s="460">
        <v>0</v>
      </c>
      <c r="AK11" s="460">
        <v>8</v>
      </c>
      <c r="AL11" s="460">
        <v>0</v>
      </c>
      <c r="AN11" s="454"/>
    </row>
    <row r="12" spans="1:40" s="456" customFormat="1" ht="38.25" outlineLevel="2" x14ac:dyDescent="0.2">
      <c r="A12" s="465" t="s">
        <v>20</v>
      </c>
      <c r="B12" s="463">
        <v>500416</v>
      </c>
      <c r="C12" s="461">
        <v>41601</v>
      </c>
      <c r="D12" s="452" t="s">
        <v>530</v>
      </c>
      <c r="E12" s="459">
        <v>13</v>
      </c>
      <c r="F12" s="457" t="s">
        <v>22</v>
      </c>
      <c r="G12" s="453">
        <v>22</v>
      </c>
      <c r="H12" s="464" t="s">
        <v>25</v>
      </c>
      <c r="I12" s="462">
        <f t="shared" si="0"/>
        <v>0</v>
      </c>
      <c r="J12" s="460">
        <f t="shared" si="1"/>
        <v>0</v>
      </c>
      <c r="K12" s="460">
        <f t="shared" si="2"/>
        <v>0</v>
      </c>
      <c r="L12" s="460">
        <f t="shared" si="3"/>
        <v>0</v>
      </c>
      <c r="M12" s="460">
        <f t="shared" si="4"/>
        <v>0</v>
      </c>
      <c r="N12" s="460">
        <f t="shared" si="5"/>
        <v>0</v>
      </c>
      <c r="O12" s="458">
        <f t="shared" si="6"/>
        <v>0</v>
      </c>
      <c r="P12" s="460">
        <v>0</v>
      </c>
      <c r="Q12" s="460">
        <v>0</v>
      </c>
      <c r="R12" s="460">
        <v>0</v>
      </c>
      <c r="S12" s="460">
        <v>0</v>
      </c>
      <c r="T12" s="460">
        <v>0</v>
      </c>
      <c r="U12" s="458">
        <f t="shared" si="10"/>
        <v>0</v>
      </c>
      <c r="V12" s="460">
        <v>0</v>
      </c>
      <c r="W12" s="460">
        <v>0</v>
      </c>
      <c r="X12" s="460">
        <v>0</v>
      </c>
      <c r="Y12" s="460">
        <v>0</v>
      </c>
      <c r="Z12" s="460">
        <v>0</v>
      </c>
      <c r="AA12" s="458">
        <f t="shared" si="11"/>
        <v>0</v>
      </c>
      <c r="AB12" s="460">
        <v>0</v>
      </c>
      <c r="AC12" s="460">
        <v>0</v>
      </c>
      <c r="AD12" s="460">
        <v>0</v>
      </c>
      <c r="AE12" s="460">
        <v>0</v>
      </c>
      <c r="AF12" s="460">
        <v>0</v>
      </c>
      <c r="AG12" s="458">
        <f t="shared" si="12"/>
        <v>0</v>
      </c>
      <c r="AH12" s="460">
        <v>0</v>
      </c>
      <c r="AI12" s="460">
        <v>0</v>
      </c>
      <c r="AJ12" s="460">
        <v>0</v>
      </c>
      <c r="AK12" s="460">
        <v>0</v>
      </c>
      <c r="AL12" s="460">
        <v>0</v>
      </c>
      <c r="AN12" s="454"/>
    </row>
    <row r="13" spans="1:40" s="456" customFormat="1" ht="51" outlineLevel="2" x14ac:dyDescent="0.2">
      <c r="A13" s="450" t="s">
        <v>20</v>
      </c>
      <c r="B13" s="453">
        <v>500501</v>
      </c>
      <c r="C13" s="453">
        <v>50101</v>
      </c>
      <c r="D13" s="452" t="s">
        <v>27</v>
      </c>
      <c r="E13" s="451">
        <v>13</v>
      </c>
      <c r="F13" s="451" t="s">
        <v>22</v>
      </c>
      <c r="G13" s="453" t="s">
        <v>23</v>
      </c>
      <c r="H13" s="464" t="s">
        <v>24</v>
      </c>
      <c r="I13" s="462">
        <f t="shared" si="0"/>
        <v>372</v>
      </c>
      <c r="J13" s="460">
        <f t="shared" si="1"/>
        <v>275</v>
      </c>
      <c r="K13" s="460">
        <f t="shared" si="2"/>
        <v>20</v>
      </c>
      <c r="L13" s="460">
        <f t="shared" si="3"/>
        <v>3</v>
      </c>
      <c r="M13" s="460">
        <f t="shared" si="4"/>
        <v>73</v>
      </c>
      <c r="N13" s="460">
        <f t="shared" si="5"/>
        <v>1</v>
      </c>
      <c r="O13" s="458">
        <f t="shared" si="6"/>
        <v>95</v>
      </c>
      <c r="P13" s="460">
        <v>71</v>
      </c>
      <c r="Q13" s="460">
        <v>4</v>
      </c>
      <c r="R13" s="460">
        <v>1</v>
      </c>
      <c r="S13" s="460">
        <v>19</v>
      </c>
      <c r="T13" s="460">
        <v>0</v>
      </c>
      <c r="U13" s="458">
        <f t="shared" si="10"/>
        <v>97</v>
      </c>
      <c r="V13" s="460">
        <v>70</v>
      </c>
      <c r="W13" s="460">
        <v>6</v>
      </c>
      <c r="X13" s="460">
        <v>1</v>
      </c>
      <c r="Y13" s="460">
        <v>20</v>
      </c>
      <c r="Z13" s="460">
        <v>0</v>
      </c>
      <c r="AA13" s="458">
        <f t="shared" si="11"/>
        <v>79</v>
      </c>
      <c r="AB13" s="460">
        <v>59</v>
      </c>
      <c r="AC13" s="460">
        <v>5</v>
      </c>
      <c r="AD13" s="460">
        <v>0</v>
      </c>
      <c r="AE13" s="460">
        <v>15</v>
      </c>
      <c r="AF13" s="460">
        <v>0</v>
      </c>
      <c r="AG13" s="458">
        <f t="shared" si="12"/>
        <v>101</v>
      </c>
      <c r="AH13" s="460">
        <v>75</v>
      </c>
      <c r="AI13" s="460">
        <v>5</v>
      </c>
      <c r="AJ13" s="460">
        <v>1</v>
      </c>
      <c r="AK13" s="460">
        <v>19</v>
      </c>
      <c r="AL13" s="460">
        <v>1</v>
      </c>
      <c r="AN13" s="454"/>
    </row>
    <row r="14" spans="1:40" s="456" customFormat="1" ht="51" outlineLevel="2" x14ac:dyDescent="0.2">
      <c r="A14" s="450" t="s">
        <v>20</v>
      </c>
      <c r="B14" s="453">
        <v>500501</v>
      </c>
      <c r="C14" s="453">
        <v>50101</v>
      </c>
      <c r="D14" s="452" t="s">
        <v>27</v>
      </c>
      <c r="E14" s="451">
        <v>13</v>
      </c>
      <c r="F14" s="451" t="s">
        <v>22</v>
      </c>
      <c r="G14" s="453">
        <v>22</v>
      </c>
      <c r="H14" s="464" t="s">
        <v>25</v>
      </c>
      <c r="I14" s="462">
        <f t="shared" si="0"/>
        <v>0</v>
      </c>
      <c r="J14" s="460">
        <f t="shared" si="1"/>
        <v>0</v>
      </c>
      <c r="K14" s="460">
        <f t="shared" si="2"/>
        <v>0</v>
      </c>
      <c r="L14" s="460">
        <f t="shared" si="3"/>
        <v>0</v>
      </c>
      <c r="M14" s="460">
        <f t="shared" si="4"/>
        <v>0</v>
      </c>
      <c r="N14" s="460">
        <f t="shared" si="5"/>
        <v>0</v>
      </c>
      <c r="O14" s="458">
        <f t="shared" si="6"/>
        <v>0</v>
      </c>
      <c r="P14" s="460">
        <v>0</v>
      </c>
      <c r="Q14" s="460">
        <v>0</v>
      </c>
      <c r="R14" s="460">
        <v>0</v>
      </c>
      <c r="S14" s="460">
        <v>0</v>
      </c>
      <c r="T14" s="460">
        <v>0</v>
      </c>
      <c r="U14" s="458">
        <f t="shared" si="10"/>
        <v>0</v>
      </c>
      <c r="V14" s="460">
        <v>0</v>
      </c>
      <c r="W14" s="460">
        <v>0</v>
      </c>
      <c r="X14" s="460">
        <v>0</v>
      </c>
      <c r="Y14" s="460">
        <v>0</v>
      </c>
      <c r="Z14" s="460">
        <v>0</v>
      </c>
      <c r="AA14" s="458">
        <f t="shared" si="11"/>
        <v>0</v>
      </c>
      <c r="AB14" s="460">
        <v>0</v>
      </c>
      <c r="AC14" s="460">
        <v>0</v>
      </c>
      <c r="AD14" s="460">
        <v>0</v>
      </c>
      <c r="AE14" s="460">
        <v>0</v>
      </c>
      <c r="AF14" s="460">
        <v>0</v>
      </c>
      <c r="AG14" s="458">
        <f t="shared" si="12"/>
        <v>0</v>
      </c>
      <c r="AH14" s="460">
        <v>0</v>
      </c>
      <c r="AI14" s="460">
        <v>0</v>
      </c>
      <c r="AJ14" s="460">
        <v>0</v>
      </c>
      <c r="AK14" s="460">
        <v>0</v>
      </c>
      <c r="AL14" s="460">
        <v>0</v>
      </c>
      <c r="AN14" s="454"/>
    </row>
    <row r="15" spans="1:40" s="456" customFormat="1" ht="51" outlineLevel="2" x14ac:dyDescent="0.2">
      <c r="A15" s="450" t="s">
        <v>20</v>
      </c>
      <c r="B15" s="453">
        <v>500601</v>
      </c>
      <c r="C15" s="453">
        <v>60101</v>
      </c>
      <c r="D15" s="452" t="s">
        <v>28</v>
      </c>
      <c r="E15" s="451">
        <v>13</v>
      </c>
      <c r="F15" s="451" t="s">
        <v>22</v>
      </c>
      <c r="G15" s="453" t="s">
        <v>23</v>
      </c>
      <c r="H15" s="464" t="s">
        <v>24</v>
      </c>
      <c r="I15" s="462">
        <f t="shared" si="0"/>
        <v>754</v>
      </c>
      <c r="J15" s="460">
        <f t="shared" si="1"/>
        <v>54</v>
      </c>
      <c r="K15" s="460">
        <f t="shared" si="2"/>
        <v>369</v>
      </c>
      <c r="L15" s="460">
        <f t="shared" si="3"/>
        <v>9</v>
      </c>
      <c r="M15" s="460">
        <f t="shared" si="4"/>
        <v>316</v>
      </c>
      <c r="N15" s="460">
        <f t="shared" si="5"/>
        <v>6</v>
      </c>
      <c r="O15" s="458">
        <f t="shared" si="6"/>
        <v>180</v>
      </c>
      <c r="P15" s="460">
        <v>16</v>
      </c>
      <c r="Q15" s="460">
        <v>91</v>
      </c>
      <c r="R15" s="460">
        <v>0</v>
      </c>
      <c r="S15" s="460">
        <v>73</v>
      </c>
      <c r="T15" s="460">
        <v>0</v>
      </c>
      <c r="U15" s="458">
        <f t="shared" si="10"/>
        <v>204</v>
      </c>
      <c r="V15" s="460">
        <v>18</v>
      </c>
      <c r="W15" s="460">
        <v>99</v>
      </c>
      <c r="X15" s="460">
        <v>3</v>
      </c>
      <c r="Y15" s="460">
        <v>82</v>
      </c>
      <c r="Z15" s="460">
        <v>2</v>
      </c>
      <c r="AA15" s="458">
        <f t="shared" si="11"/>
        <v>163</v>
      </c>
      <c r="AB15" s="460">
        <v>10</v>
      </c>
      <c r="AC15" s="460">
        <v>79</v>
      </c>
      <c r="AD15" s="460">
        <v>3</v>
      </c>
      <c r="AE15" s="460">
        <v>69</v>
      </c>
      <c r="AF15" s="460">
        <v>2</v>
      </c>
      <c r="AG15" s="458">
        <f t="shared" si="12"/>
        <v>207</v>
      </c>
      <c r="AH15" s="460">
        <v>10</v>
      </c>
      <c r="AI15" s="460">
        <v>100</v>
      </c>
      <c r="AJ15" s="460">
        <v>3</v>
      </c>
      <c r="AK15" s="460">
        <v>92</v>
      </c>
      <c r="AL15" s="460">
        <v>2</v>
      </c>
      <c r="AN15" s="454"/>
    </row>
    <row r="16" spans="1:40" s="456" customFormat="1" ht="51" outlineLevel="2" x14ac:dyDescent="0.2">
      <c r="A16" s="450" t="s">
        <v>20</v>
      </c>
      <c r="B16" s="453">
        <v>500601</v>
      </c>
      <c r="C16" s="453">
        <v>60101</v>
      </c>
      <c r="D16" s="452" t="s">
        <v>28</v>
      </c>
      <c r="E16" s="451">
        <v>13</v>
      </c>
      <c r="F16" s="451" t="s">
        <v>22</v>
      </c>
      <c r="G16" s="453">
        <v>22</v>
      </c>
      <c r="H16" s="464" t="s">
        <v>25</v>
      </c>
      <c r="I16" s="462">
        <f t="shared" si="0"/>
        <v>0</v>
      </c>
      <c r="J16" s="460">
        <f t="shared" si="1"/>
        <v>0</v>
      </c>
      <c r="K16" s="460">
        <f t="shared" si="2"/>
        <v>0</v>
      </c>
      <c r="L16" s="460">
        <f t="shared" si="3"/>
        <v>0</v>
      </c>
      <c r="M16" s="460">
        <f t="shared" si="4"/>
        <v>0</v>
      </c>
      <c r="N16" s="460">
        <f t="shared" si="5"/>
        <v>0</v>
      </c>
      <c r="O16" s="458">
        <f t="shared" si="6"/>
        <v>0</v>
      </c>
      <c r="P16" s="460">
        <v>0</v>
      </c>
      <c r="Q16" s="460">
        <v>0</v>
      </c>
      <c r="R16" s="460">
        <v>0</v>
      </c>
      <c r="S16" s="460">
        <v>0</v>
      </c>
      <c r="T16" s="460">
        <v>0</v>
      </c>
      <c r="U16" s="458">
        <f t="shared" si="10"/>
        <v>0</v>
      </c>
      <c r="V16" s="460">
        <v>0</v>
      </c>
      <c r="W16" s="460">
        <v>0</v>
      </c>
      <c r="X16" s="460">
        <v>0</v>
      </c>
      <c r="Y16" s="460">
        <v>0</v>
      </c>
      <c r="Z16" s="460">
        <v>0</v>
      </c>
      <c r="AA16" s="458">
        <f t="shared" si="11"/>
        <v>0</v>
      </c>
      <c r="AB16" s="460">
        <v>0</v>
      </c>
      <c r="AC16" s="460">
        <v>0</v>
      </c>
      <c r="AD16" s="460">
        <v>0</v>
      </c>
      <c r="AE16" s="460">
        <v>0</v>
      </c>
      <c r="AF16" s="460">
        <v>0</v>
      </c>
      <c r="AG16" s="458">
        <f t="shared" si="12"/>
        <v>0</v>
      </c>
      <c r="AH16" s="460">
        <v>0</v>
      </c>
      <c r="AI16" s="460">
        <v>0</v>
      </c>
      <c r="AJ16" s="460">
        <v>0</v>
      </c>
      <c r="AK16" s="460">
        <v>0</v>
      </c>
      <c r="AL16" s="460">
        <v>0</v>
      </c>
      <c r="AN16" s="454"/>
    </row>
    <row r="17" spans="1:40" s="456" customFormat="1" ht="51" outlineLevel="2" x14ac:dyDescent="0.2">
      <c r="A17" s="450" t="s">
        <v>20</v>
      </c>
      <c r="B17" s="453">
        <v>500801</v>
      </c>
      <c r="C17" s="453">
        <v>80101</v>
      </c>
      <c r="D17" s="452" t="s">
        <v>29</v>
      </c>
      <c r="E17" s="451">
        <v>13</v>
      </c>
      <c r="F17" s="451" t="s">
        <v>22</v>
      </c>
      <c r="G17" s="453" t="s">
        <v>23</v>
      </c>
      <c r="H17" s="464" t="s">
        <v>24</v>
      </c>
      <c r="I17" s="462">
        <f t="shared" si="0"/>
        <v>300</v>
      </c>
      <c r="J17" s="460">
        <f t="shared" si="1"/>
        <v>11</v>
      </c>
      <c r="K17" s="460">
        <f t="shared" si="2"/>
        <v>128</v>
      </c>
      <c r="L17" s="460">
        <f t="shared" si="3"/>
        <v>1</v>
      </c>
      <c r="M17" s="460">
        <f t="shared" si="4"/>
        <v>160</v>
      </c>
      <c r="N17" s="460">
        <f t="shared" si="5"/>
        <v>0</v>
      </c>
      <c r="O17" s="458">
        <f t="shared" si="6"/>
        <v>71</v>
      </c>
      <c r="P17" s="460">
        <v>4</v>
      </c>
      <c r="Q17" s="460">
        <v>36</v>
      </c>
      <c r="R17" s="460">
        <v>1</v>
      </c>
      <c r="S17" s="460">
        <v>30</v>
      </c>
      <c r="T17" s="460">
        <v>0</v>
      </c>
      <c r="U17" s="458">
        <f t="shared" si="10"/>
        <v>79</v>
      </c>
      <c r="V17" s="460">
        <v>7</v>
      </c>
      <c r="W17" s="460">
        <v>35</v>
      </c>
      <c r="X17" s="460">
        <v>0</v>
      </c>
      <c r="Y17" s="460">
        <v>37</v>
      </c>
      <c r="Z17" s="460">
        <v>0</v>
      </c>
      <c r="AA17" s="458">
        <f t="shared" si="11"/>
        <v>66</v>
      </c>
      <c r="AB17" s="460">
        <v>0</v>
      </c>
      <c r="AC17" s="460">
        <v>25</v>
      </c>
      <c r="AD17" s="460">
        <v>0</v>
      </c>
      <c r="AE17" s="460">
        <v>41</v>
      </c>
      <c r="AF17" s="460">
        <v>0</v>
      </c>
      <c r="AG17" s="458">
        <f t="shared" si="12"/>
        <v>84</v>
      </c>
      <c r="AH17" s="460">
        <v>0</v>
      </c>
      <c r="AI17" s="460">
        <v>32</v>
      </c>
      <c r="AJ17" s="460">
        <v>0</v>
      </c>
      <c r="AK17" s="460">
        <v>52</v>
      </c>
      <c r="AL17" s="460">
        <v>0</v>
      </c>
      <c r="AN17" s="454"/>
    </row>
    <row r="18" spans="1:40" s="456" customFormat="1" ht="51" outlineLevel="2" x14ac:dyDescent="0.2">
      <c r="A18" s="450" t="s">
        <v>20</v>
      </c>
      <c r="B18" s="453">
        <v>500801</v>
      </c>
      <c r="C18" s="453">
        <v>80101</v>
      </c>
      <c r="D18" s="452" t="s">
        <v>29</v>
      </c>
      <c r="E18" s="451">
        <v>13</v>
      </c>
      <c r="F18" s="451" t="s">
        <v>22</v>
      </c>
      <c r="G18" s="453">
        <v>22</v>
      </c>
      <c r="H18" s="464" t="s">
        <v>25</v>
      </c>
      <c r="I18" s="462">
        <f t="shared" si="0"/>
        <v>0</v>
      </c>
      <c r="J18" s="460">
        <f t="shared" si="1"/>
        <v>0</v>
      </c>
      <c r="K18" s="460">
        <f t="shared" si="2"/>
        <v>0</v>
      </c>
      <c r="L18" s="460">
        <f t="shared" si="3"/>
        <v>0</v>
      </c>
      <c r="M18" s="460">
        <f t="shared" si="4"/>
        <v>0</v>
      </c>
      <c r="N18" s="460">
        <f t="shared" si="5"/>
        <v>0</v>
      </c>
      <c r="O18" s="458">
        <f t="shared" si="6"/>
        <v>0</v>
      </c>
      <c r="P18" s="460">
        <v>0</v>
      </c>
      <c r="Q18" s="460">
        <v>0</v>
      </c>
      <c r="R18" s="460">
        <v>0</v>
      </c>
      <c r="S18" s="460">
        <v>0</v>
      </c>
      <c r="T18" s="460">
        <v>0</v>
      </c>
      <c r="U18" s="458">
        <f t="shared" si="10"/>
        <v>0</v>
      </c>
      <c r="V18" s="460">
        <v>0</v>
      </c>
      <c r="W18" s="460">
        <v>0</v>
      </c>
      <c r="X18" s="460">
        <v>0</v>
      </c>
      <c r="Y18" s="460">
        <v>0</v>
      </c>
      <c r="Z18" s="460">
        <v>0</v>
      </c>
      <c r="AA18" s="458">
        <f t="shared" si="11"/>
        <v>0</v>
      </c>
      <c r="AB18" s="460">
        <v>0</v>
      </c>
      <c r="AC18" s="460">
        <v>0</v>
      </c>
      <c r="AD18" s="460">
        <v>0</v>
      </c>
      <c r="AE18" s="460">
        <v>0</v>
      </c>
      <c r="AF18" s="460">
        <v>0</v>
      </c>
      <c r="AG18" s="458">
        <f t="shared" si="12"/>
        <v>0</v>
      </c>
      <c r="AH18" s="460">
        <v>0</v>
      </c>
      <c r="AI18" s="460">
        <v>0</v>
      </c>
      <c r="AJ18" s="460">
        <v>0</v>
      </c>
      <c r="AK18" s="460">
        <v>0</v>
      </c>
      <c r="AL18" s="460">
        <v>0</v>
      </c>
      <c r="AN18" s="454"/>
    </row>
    <row r="19" spans="1:40" s="456" customFormat="1" ht="51" outlineLevel="2" x14ac:dyDescent="0.2">
      <c r="A19" s="450" t="s">
        <v>20</v>
      </c>
      <c r="B19" s="453">
        <v>501001</v>
      </c>
      <c r="C19" s="453">
        <v>100101</v>
      </c>
      <c r="D19" s="452" t="s">
        <v>30</v>
      </c>
      <c r="E19" s="451">
        <v>13</v>
      </c>
      <c r="F19" s="451" t="s">
        <v>22</v>
      </c>
      <c r="G19" s="453" t="s">
        <v>23</v>
      </c>
      <c r="H19" s="464" t="s">
        <v>24</v>
      </c>
      <c r="I19" s="462">
        <f t="shared" si="0"/>
        <v>1012</v>
      </c>
      <c r="J19" s="460">
        <f t="shared" si="1"/>
        <v>219</v>
      </c>
      <c r="K19" s="460">
        <f t="shared" si="2"/>
        <v>197</v>
      </c>
      <c r="L19" s="460">
        <f t="shared" si="3"/>
        <v>0</v>
      </c>
      <c r="M19" s="460">
        <f t="shared" si="4"/>
        <v>596</v>
      </c>
      <c r="N19" s="460">
        <f t="shared" si="5"/>
        <v>0</v>
      </c>
      <c r="O19" s="458">
        <f t="shared" si="6"/>
        <v>243</v>
      </c>
      <c r="P19" s="460">
        <v>64</v>
      </c>
      <c r="Q19" s="460">
        <v>52</v>
      </c>
      <c r="R19" s="460">
        <v>0</v>
      </c>
      <c r="S19" s="460">
        <v>127</v>
      </c>
      <c r="T19" s="460">
        <v>0</v>
      </c>
      <c r="U19" s="458">
        <f t="shared" si="10"/>
        <v>284</v>
      </c>
      <c r="V19" s="460">
        <v>98</v>
      </c>
      <c r="W19" s="460">
        <v>55</v>
      </c>
      <c r="X19" s="460">
        <v>0</v>
      </c>
      <c r="Y19" s="460">
        <v>131</v>
      </c>
      <c r="Z19" s="460">
        <v>0</v>
      </c>
      <c r="AA19" s="458">
        <f t="shared" si="11"/>
        <v>213</v>
      </c>
      <c r="AB19" s="460">
        <v>24</v>
      </c>
      <c r="AC19" s="460">
        <v>40</v>
      </c>
      <c r="AD19" s="460">
        <v>0</v>
      </c>
      <c r="AE19" s="460">
        <v>149</v>
      </c>
      <c r="AF19" s="460">
        <v>0</v>
      </c>
      <c r="AG19" s="458">
        <f t="shared" si="12"/>
        <v>272</v>
      </c>
      <c r="AH19" s="460">
        <v>33</v>
      </c>
      <c r="AI19" s="460">
        <v>50</v>
      </c>
      <c r="AJ19" s="460">
        <v>0</v>
      </c>
      <c r="AK19" s="460">
        <v>189</v>
      </c>
      <c r="AL19" s="460">
        <v>0</v>
      </c>
      <c r="AN19" s="454"/>
    </row>
    <row r="20" spans="1:40" s="456" customFormat="1" ht="51" outlineLevel="2" x14ac:dyDescent="0.2">
      <c r="A20" s="450" t="s">
        <v>20</v>
      </c>
      <c r="B20" s="453">
        <v>501001</v>
      </c>
      <c r="C20" s="453">
        <v>100101</v>
      </c>
      <c r="D20" s="452" t="s">
        <v>30</v>
      </c>
      <c r="E20" s="451">
        <v>13</v>
      </c>
      <c r="F20" s="451" t="s">
        <v>22</v>
      </c>
      <c r="G20" s="453">
        <v>22</v>
      </c>
      <c r="H20" s="464" t="s">
        <v>25</v>
      </c>
      <c r="I20" s="462">
        <f t="shared" si="0"/>
        <v>0</v>
      </c>
      <c r="J20" s="460">
        <f t="shared" si="1"/>
        <v>0</v>
      </c>
      <c r="K20" s="460">
        <f t="shared" si="2"/>
        <v>0</v>
      </c>
      <c r="L20" s="460">
        <f t="shared" si="3"/>
        <v>0</v>
      </c>
      <c r="M20" s="460">
        <f t="shared" si="4"/>
        <v>0</v>
      </c>
      <c r="N20" s="460">
        <f t="shared" si="5"/>
        <v>0</v>
      </c>
      <c r="O20" s="458">
        <f t="shared" si="6"/>
        <v>0</v>
      </c>
      <c r="P20" s="460">
        <v>0</v>
      </c>
      <c r="Q20" s="460">
        <v>0</v>
      </c>
      <c r="R20" s="460">
        <v>0</v>
      </c>
      <c r="S20" s="460">
        <v>0</v>
      </c>
      <c r="T20" s="460">
        <v>0</v>
      </c>
      <c r="U20" s="458">
        <f t="shared" si="10"/>
        <v>0</v>
      </c>
      <c r="V20" s="460">
        <v>0</v>
      </c>
      <c r="W20" s="460">
        <v>0</v>
      </c>
      <c r="X20" s="460">
        <v>0</v>
      </c>
      <c r="Y20" s="460">
        <v>0</v>
      </c>
      <c r="Z20" s="460">
        <v>0</v>
      </c>
      <c r="AA20" s="458">
        <f t="shared" si="11"/>
        <v>0</v>
      </c>
      <c r="AB20" s="460">
        <v>0</v>
      </c>
      <c r="AC20" s="460">
        <v>0</v>
      </c>
      <c r="AD20" s="460">
        <v>0</v>
      </c>
      <c r="AE20" s="460">
        <v>0</v>
      </c>
      <c r="AF20" s="460">
        <v>0</v>
      </c>
      <c r="AG20" s="458">
        <f t="shared" si="12"/>
        <v>0</v>
      </c>
      <c r="AH20" s="460">
        <v>0</v>
      </c>
      <c r="AI20" s="460">
        <v>0</v>
      </c>
      <c r="AJ20" s="460">
        <v>0</v>
      </c>
      <c r="AK20" s="460">
        <v>0</v>
      </c>
      <c r="AL20" s="460">
        <v>0</v>
      </c>
      <c r="AN20" s="454"/>
    </row>
    <row r="21" spans="1:40" s="456" customFormat="1" ht="38.25" outlineLevel="2" x14ac:dyDescent="0.2">
      <c r="A21" s="450" t="s">
        <v>20</v>
      </c>
      <c r="B21" s="453">
        <v>501501</v>
      </c>
      <c r="C21" s="453">
        <v>150101</v>
      </c>
      <c r="D21" s="452" t="s">
        <v>31</v>
      </c>
      <c r="E21" s="451">
        <v>13</v>
      </c>
      <c r="F21" s="451" t="s">
        <v>22</v>
      </c>
      <c r="G21" s="453" t="s">
        <v>23</v>
      </c>
      <c r="H21" s="464" t="s">
        <v>24</v>
      </c>
      <c r="I21" s="462">
        <f t="shared" si="0"/>
        <v>78</v>
      </c>
      <c r="J21" s="460">
        <f t="shared" si="1"/>
        <v>72</v>
      </c>
      <c r="K21" s="460">
        <f t="shared" si="2"/>
        <v>3</v>
      </c>
      <c r="L21" s="460">
        <f t="shared" si="3"/>
        <v>0</v>
      </c>
      <c r="M21" s="460">
        <f t="shared" si="4"/>
        <v>3</v>
      </c>
      <c r="N21" s="460">
        <f t="shared" si="5"/>
        <v>0</v>
      </c>
      <c r="O21" s="458">
        <f t="shared" si="6"/>
        <v>21</v>
      </c>
      <c r="P21" s="460">
        <v>21</v>
      </c>
      <c r="Q21" s="460">
        <v>0</v>
      </c>
      <c r="R21" s="460">
        <v>0</v>
      </c>
      <c r="S21" s="460">
        <v>0</v>
      </c>
      <c r="T21" s="460">
        <v>0</v>
      </c>
      <c r="U21" s="458">
        <f t="shared" si="10"/>
        <v>18</v>
      </c>
      <c r="V21" s="460">
        <v>16</v>
      </c>
      <c r="W21" s="460">
        <v>1</v>
      </c>
      <c r="X21" s="460">
        <v>0</v>
      </c>
      <c r="Y21" s="460">
        <v>1</v>
      </c>
      <c r="Z21" s="460">
        <v>0</v>
      </c>
      <c r="AA21" s="458">
        <f t="shared" si="11"/>
        <v>17</v>
      </c>
      <c r="AB21" s="460">
        <v>15</v>
      </c>
      <c r="AC21" s="460">
        <v>1</v>
      </c>
      <c r="AD21" s="460">
        <v>0</v>
      </c>
      <c r="AE21" s="460">
        <v>1</v>
      </c>
      <c r="AF21" s="460">
        <v>0</v>
      </c>
      <c r="AG21" s="458">
        <f t="shared" si="12"/>
        <v>22</v>
      </c>
      <c r="AH21" s="460">
        <v>20</v>
      </c>
      <c r="AI21" s="460">
        <v>1</v>
      </c>
      <c r="AJ21" s="460">
        <v>0</v>
      </c>
      <c r="AK21" s="460">
        <v>1</v>
      </c>
      <c r="AL21" s="460">
        <v>0</v>
      </c>
      <c r="AN21" s="454"/>
    </row>
    <row r="22" spans="1:40" s="456" customFormat="1" ht="38.25" outlineLevel="2" x14ac:dyDescent="0.2">
      <c r="A22" s="450" t="s">
        <v>20</v>
      </c>
      <c r="B22" s="453">
        <v>501501</v>
      </c>
      <c r="C22" s="453">
        <v>150101</v>
      </c>
      <c r="D22" s="452" t="s">
        <v>31</v>
      </c>
      <c r="E22" s="451">
        <v>13</v>
      </c>
      <c r="F22" s="451" t="s">
        <v>22</v>
      </c>
      <c r="G22" s="453">
        <v>22</v>
      </c>
      <c r="H22" s="464" t="s">
        <v>25</v>
      </c>
      <c r="I22" s="462">
        <f t="shared" si="0"/>
        <v>0</v>
      </c>
      <c r="J22" s="460">
        <f t="shared" si="1"/>
        <v>0</v>
      </c>
      <c r="K22" s="460">
        <f t="shared" si="2"/>
        <v>0</v>
      </c>
      <c r="L22" s="460">
        <f t="shared" si="3"/>
        <v>0</v>
      </c>
      <c r="M22" s="460">
        <f t="shared" si="4"/>
        <v>0</v>
      </c>
      <c r="N22" s="460">
        <f t="shared" si="5"/>
        <v>0</v>
      </c>
      <c r="O22" s="458">
        <f t="shared" si="6"/>
        <v>0</v>
      </c>
      <c r="P22" s="460">
        <v>0</v>
      </c>
      <c r="Q22" s="460">
        <v>0</v>
      </c>
      <c r="R22" s="460">
        <v>0</v>
      </c>
      <c r="S22" s="460">
        <v>0</v>
      </c>
      <c r="T22" s="460">
        <v>0</v>
      </c>
      <c r="U22" s="458">
        <f t="shared" si="10"/>
        <v>0</v>
      </c>
      <c r="V22" s="460">
        <v>0</v>
      </c>
      <c r="W22" s="460">
        <v>0</v>
      </c>
      <c r="X22" s="460">
        <v>0</v>
      </c>
      <c r="Y22" s="460">
        <v>0</v>
      </c>
      <c r="Z22" s="460">
        <v>0</v>
      </c>
      <c r="AA22" s="458">
        <f t="shared" si="11"/>
        <v>0</v>
      </c>
      <c r="AB22" s="460">
        <v>0</v>
      </c>
      <c r="AC22" s="460">
        <v>0</v>
      </c>
      <c r="AD22" s="460">
        <v>0</v>
      </c>
      <c r="AE22" s="460">
        <v>0</v>
      </c>
      <c r="AF22" s="460">
        <v>0</v>
      </c>
      <c r="AG22" s="458">
        <f t="shared" si="12"/>
        <v>0</v>
      </c>
      <c r="AH22" s="460">
        <v>0</v>
      </c>
      <c r="AI22" s="460">
        <v>0</v>
      </c>
      <c r="AJ22" s="460">
        <v>0</v>
      </c>
      <c r="AK22" s="460">
        <v>0</v>
      </c>
      <c r="AL22" s="460">
        <v>0</v>
      </c>
      <c r="AN22" s="454"/>
    </row>
    <row r="23" spans="1:40" s="456" customFormat="1" ht="38.25" outlineLevel="2" x14ac:dyDescent="0.2">
      <c r="A23" s="450" t="s">
        <v>20</v>
      </c>
      <c r="B23" s="453">
        <v>501701</v>
      </c>
      <c r="C23" s="453">
        <v>170101</v>
      </c>
      <c r="D23" s="452" t="s">
        <v>32</v>
      </c>
      <c r="E23" s="451">
        <v>13</v>
      </c>
      <c r="F23" s="451" t="s">
        <v>22</v>
      </c>
      <c r="G23" s="453" t="s">
        <v>23</v>
      </c>
      <c r="H23" s="464" t="s">
        <v>24</v>
      </c>
      <c r="I23" s="462">
        <f t="shared" si="0"/>
        <v>616</v>
      </c>
      <c r="J23" s="460">
        <f t="shared" si="1"/>
        <v>96</v>
      </c>
      <c r="K23" s="460">
        <f t="shared" si="2"/>
        <v>431</v>
      </c>
      <c r="L23" s="460">
        <f t="shared" si="3"/>
        <v>4</v>
      </c>
      <c r="M23" s="460">
        <f t="shared" si="4"/>
        <v>80</v>
      </c>
      <c r="N23" s="460">
        <f t="shared" si="5"/>
        <v>5</v>
      </c>
      <c r="O23" s="458">
        <f t="shared" si="6"/>
        <v>143</v>
      </c>
      <c r="P23" s="460">
        <v>10</v>
      </c>
      <c r="Q23" s="460">
        <v>110</v>
      </c>
      <c r="R23" s="460">
        <v>0</v>
      </c>
      <c r="S23" s="460">
        <v>23</v>
      </c>
      <c r="T23" s="460">
        <v>0</v>
      </c>
      <c r="U23" s="458">
        <f t="shared" si="10"/>
        <v>162</v>
      </c>
      <c r="V23" s="460">
        <v>26</v>
      </c>
      <c r="W23" s="460">
        <v>104</v>
      </c>
      <c r="X23" s="460">
        <v>2</v>
      </c>
      <c r="Y23" s="460">
        <v>28</v>
      </c>
      <c r="Z23" s="460">
        <v>2</v>
      </c>
      <c r="AA23" s="458">
        <f t="shared" si="11"/>
        <v>137</v>
      </c>
      <c r="AB23" s="460">
        <v>30</v>
      </c>
      <c r="AC23" s="460">
        <v>89</v>
      </c>
      <c r="AD23" s="460">
        <v>2</v>
      </c>
      <c r="AE23" s="460">
        <v>13</v>
      </c>
      <c r="AF23" s="460">
        <v>3</v>
      </c>
      <c r="AG23" s="458">
        <f t="shared" si="12"/>
        <v>174</v>
      </c>
      <c r="AH23" s="460">
        <v>30</v>
      </c>
      <c r="AI23" s="460">
        <v>128</v>
      </c>
      <c r="AJ23" s="460">
        <v>0</v>
      </c>
      <c r="AK23" s="460">
        <v>16</v>
      </c>
      <c r="AL23" s="460">
        <v>0</v>
      </c>
      <c r="AN23" s="454"/>
    </row>
    <row r="24" spans="1:40" s="456" customFormat="1" ht="38.25" outlineLevel="2" x14ac:dyDescent="0.2">
      <c r="A24" s="450" t="s">
        <v>20</v>
      </c>
      <c r="B24" s="453">
        <v>501701</v>
      </c>
      <c r="C24" s="453">
        <v>170101</v>
      </c>
      <c r="D24" s="452" t="s">
        <v>32</v>
      </c>
      <c r="E24" s="451">
        <v>13</v>
      </c>
      <c r="F24" s="451" t="s">
        <v>22</v>
      </c>
      <c r="G24" s="453">
        <v>22</v>
      </c>
      <c r="H24" s="464" t="s">
        <v>25</v>
      </c>
      <c r="I24" s="462">
        <f t="shared" si="0"/>
        <v>532</v>
      </c>
      <c r="J24" s="460">
        <f t="shared" si="1"/>
        <v>73</v>
      </c>
      <c r="K24" s="460">
        <f t="shared" si="2"/>
        <v>394</v>
      </c>
      <c r="L24" s="460">
        <f t="shared" si="3"/>
        <v>1</v>
      </c>
      <c r="M24" s="460">
        <f t="shared" si="4"/>
        <v>63</v>
      </c>
      <c r="N24" s="460">
        <f t="shared" si="5"/>
        <v>1</v>
      </c>
      <c r="O24" s="458">
        <f t="shared" si="6"/>
        <v>128</v>
      </c>
      <c r="P24" s="460">
        <v>9</v>
      </c>
      <c r="Q24" s="460">
        <v>98</v>
      </c>
      <c r="R24" s="460">
        <v>0</v>
      </c>
      <c r="S24" s="460">
        <v>21</v>
      </c>
      <c r="T24" s="460">
        <v>0</v>
      </c>
      <c r="U24" s="458">
        <f t="shared" si="10"/>
        <v>138</v>
      </c>
      <c r="V24" s="460">
        <v>21</v>
      </c>
      <c r="W24" s="460">
        <v>102</v>
      </c>
      <c r="X24" s="460">
        <v>0</v>
      </c>
      <c r="Y24" s="460">
        <v>15</v>
      </c>
      <c r="Z24" s="460">
        <v>0</v>
      </c>
      <c r="AA24" s="458">
        <f t="shared" si="11"/>
        <v>117</v>
      </c>
      <c r="AB24" s="460">
        <v>19</v>
      </c>
      <c r="AC24" s="460">
        <v>84</v>
      </c>
      <c r="AD24" s="460">
        <v>1</v>
      </c>
      <c r="AE24" s="460">
        <v>12</v>
      </c>
      <c r="AF24" s="460">
        <v>1</v>
      </c>
      <c r="AG24" s="458">
        <f t="shared" si="12"/>
        <v>149</v>
      </c>
      <c r="AH24" s="460">
        <v>24</v>
      </c>
      <c r="AI24" s="460">
        <v>110</v>
      </c>
      <c r="AJ24" s="460">
        <v>0</v>
      </c>
      <c r="AK24" s="460">
        <v>15</v>
      </c>
      <c r="AL24" s="460">
        <v>0</v>
      </c>
      <c r="AN24" s="454"/>
    </row>
    <row r="25" spans="1:40" s="456" customFormat="1" ht="38.25" outlineLevel="2" x14ac:dyDescent="0.2">
      <c r="A25" s="450" t="s">
        <v>33</v>
      </c>
      <c r="B25" s="453">
        <v>501711</v>
      </c>
      <c r="C25" s="453">
        <v>171401</v>
      </c>
      <c r="D25" s="452" t="s">
        <v>34</v>
      </c>
      <c r="E25" s="451">
        <v>13</v>
      </c>
      <c r="F25" s="451" t="s">
        <v>22</v>
      </c>
      <c r="G25" s="453" t="s">
        <v>23</v>
      </c>
      <c r="H25" s="464" t="s">
        <v>24</v>
      </c>
      <c r="I25" s="462">
        <f t="shared" si="0"/>
        <v>523</v>
      </c>
      <c r="J25" s="460">
        <f t="shared" si="1"/>
        <v>21</v>
      </c>
      <c r="K25" s="460">
        <f t="shared" si="2"/>
        <v>446</v>
      </c>
      <c r="L25" s="460">
        <f t="shared" si="3"/>
        <v>2</v>
      </c>
      <c r="M25" s="460">
        <f t="shared" si="4"/>
        <v>53</v>
      </c>
      <c r="N25" s="460">
        <f t="shared" si="5"/>
        <v>1</v>
      </c>
      <c r="O25" s="458">
        <f t="shared" si="6"/>
        <v>133</v>
      </c>
      <c r="P25" s="460">
        <v>4</v>
      </c>
      <c r="Q25" s="460">
        <v>121</v>
      </c>
      <c r="R25" s="460">
        <v>0</v>
      </c>
      <c r="S25" s="460">
        <v>8</v>
      </c>
      <c r="T25" s="460">
        <v>0</v>
      </c>
      <c r="U25" s="458">
        <f t="shared" si="10"/>
        <v>131</v>
      </c>
      <c r="V25" s="460">
        <v>12</v>
      </c>
      <c r="W25" s="460">
        <v>100</v>
      </c>
      <c r="X25" s="460">
        <v>2</v>
      </c>
      <c r="Y25" s="460">
        <v>17</v>
      </c>
      <c r="Z25" s="460">
        <v>0</v>
      </c>
      <c r="AA25" s="458">
        <f t="shared" si="11"/>
        <v>114</v>
      </c>
      <c r="AB25" s="460">
        <v>5</v>
      </c>
      <c r="AC25" s="460">
        <v>104</v>
      </c>
      <c r="AD25" s="460">
        <v>0</v>
      </c>
      <c r="AE25" s="460">
        <v>5</v>
      </c>
      <c r="AF25" s="460">
        <v>0</v>
      </c>
      <c r="AG25" s="458">
        <f t="shared" si="12"/>
        <v>145</v>
      </c>
      <c r="AH25" s="460">
        <v>0</v>
      </c>
      <c r="AI25" s="460">
        <v>121</v>
      </c>
      <c r="AJ25" s="460">
        <v>0</v>
      </c>
      <c r="AK25" s="460">
        <v>23</v>
      </c>
      <c r="AL25" s="460">
        <v>1</v>
      </c>
      <c r="AN25" s="454"/>
    </row>
    <row r="26" spans="1:40" s="456" customFormat="1" ht="38.25" outlineLevel="2" x14ac:dyDescent="0.2">
      <c r="A26" s="450" t="s">
        <v>33</v>
      </c>
      <c r="B26" s="453">
        <v>501711</v>
      </c>
      <c r="C26" s="453">
        <v>171401</v>
      </c>
      <c r="D26" s="452" t="s">
        <v>34</v>
      </c>
      <c r="E26" s="451">
        <v>13</v>
      </c>
      <c r="F26" s="451" t="s">
        <v>22</v>
      </c>
      <c r="G26" s="453">
        <v>22</v>
      </c>
      <c r="H26" s="464" t="s">
        <v>25</v>
      </c>
      <c r="I26" s="462">
        <f t="shared" si="0"/>
        <v>0</v>
      </c>
      <c r="J26" s="460">
        <f t="shared" si="1"/>
        <v>0</v>
      </c>
      <c r="K26" s="460">
        <f t="shared" si="2"/>
        <v>0</v>
      </c>
      <c r="L26" s="460">
        <f t="shared" si="3"/>
        <v>0</v>
      </c>
      <c r="M26" s="460">
        <f t="shared" si="4"/>
        <v>0</v>
      </c>
      <c r="N26" s="460">
        <f t="shared" si="5"/>
        <v>0</v>
      </c>
      <c r="O26" s="458">
        <f t="shared" si="6"/>
        <v>0</v>
      </c>
      <c r="P26" s="460">
        <v>0</v>
      </c>
      <c r="Q26" s="460">
        <v>0</v>
      </c>
      <c r="R26" s="460">
        <v>0</v>
      </c>
      <c r="S26" s="460">
        <v>0</v>
      </c>
      <c r="T26" s="460">
        <v>0</v>
      </c>
      <c r="U26" s="458">
        <f t="shared" si="10"/>
        <v>0</v>
      </c>
      <c r="V26" s="460">
        <v>0</v>
      </c>
      <c r="W26" s="460">
        <v>0</v>
      </c>
      <c r="X26" s="460">
        <v>0</v>
      </c>
      <c r="Y26" s="460">
        <v>0</v>
      </c>
      <c r="Z26" s="460">
        <v>0</v>
      </c>
      <c r="AA26" s="458">
        <f t="shared" si="11"/>
        <v>0</v>
      </c>
      <c r="AB26" s="460">
        <v>0</v>
      </c>
      <c r="AC26" s="460">
        <v>0</v>
      </c>
      <c r="AD26" s="460">
        <v>0</v>
      </c>
      <c r="AE26" s="460">
        <v>0</v>
      </c>
      <c r="AF26" s="460">
        <v>0</v>
      </c>
      <c r="AG26" s="458">
        <f t="shared" si="12"/>
        <v>0</v>
      </c>
      <c r="AH26" s="460">
        <v>0</v>
      </c>
      <c r="AI26" s="460">
        <v>0</v>
      </c>
      <c r="AJ26" s="460">
        <v>0</v>
      </c>
      <c r="AK26" s="460">
        <v>0</v>
      </c>
      <c r="AL26" s="460">
        <v>0</v>
      </c>
      <c r="AN26" s="454"/>
    </row>
    <row r="27" spans="1:40" s="456" customFormat="1" ht="38.25" outlineLevel="2" x14ac:dyDescent="0.2">
      <c r="A27" s="450" t="s">
        <v>20</v>
      </c>
      <c r="B27" s="453">
        <v>501914</v>
      </c>
      <c r="C27" s="453">
        <v>191401</v>
      </c>
      <c r="D27" s="452" t="s">
        <v>35</v>
      </c>
      <c r="E27" s="451">
        <v>13</v>
      </c>
      <c r="F27" s="451" t="s">
        <v>22</v>
      </c>
      <c r="G27" s="453" t="s">
        <v>23</v>
      </c>
      <c r="H27" s="464" t="s">
        <v>24</v>
      </c>
      <c r="I27" s="462">
        <f t="shared" si="0"/>
        <v>150</v>
      </c>
      <c r="J27" s="460">
        <f t="shared" si="1"/>
        <v>2</v>
      </c>
      <c r="K27" s="460">
        <f t="shared" si="2"/>
        <v>60</v>
      </c>
      <c r="L27" s="460">
        <f t="shared" si="3"/>
        <v>3</v>
      </c>
      <c r="M27" s="460">
        <f t="shared" si="4"/>
        <v>84</v>
      </c>
      <c r="N27" s="460">
        <f t="shared" si="5"/>
        <v>1</v>
      </c>
      <c r="O27" s="458">
        <f t="shared" si="6"/>
        <v>46</v>
      </c>
      <c r="P27" s="460">
        <v>0</v>
      </c>
      <c r="Q27" s="460">
        <v>13</v>
      </c>
      <c r="R27" s="460">
        <v>0</v>
      </c>
      <c r="S27" s="460">
        <v>33</v>
      </c>
      <c r="T27" s="460">
        <v>0</v>
      </c>
      <c r="U27" s="458">
        <f t="shared" si="10"/>
        <v>37</v>
      </c>
      <c r="V27" s="460">
        <v>0</v>
      </c>
      <c r="W27" s="460">
        <v>16</v>
      </c>
      <c r="X27" s="460">
        <v>1</v>
      </c>
      <c r="Y27" s="460">
        <v>20</v>
      </c>
      <c r="Z27" s="460">
        <v>0</v>
      </c>
      <c r="AA27" s="458">
        <f t="shared" si="11"/>
        <v>32</v>
      </c>
      <c r="AB27" s="460">
        <v>1</v>
      </c>
      <c r="AC27" s="460">
        <v>15</v>
      </c>
      <c r="AD27" s="460">
        <v>1</v>
      </c>
      <c r="AE27" s="460">
        <v>14</v>
      </c>
      <c r="AF27" s="460">
        <v>1</v>
      </c>
      <c r="AG27" s="458">
        <f t="shared" si="12"/>
        <v>35</v>
      </c>
      <c r="AH27" s="460">
        <v>1</v>
      </c>
      <c r="AI27" s="460">
        <v>16</v>
      </c>
      <c r="AJ27" s="460">
        <v>1</v>
      </c>
      <c r="AK27" s="460">
        <v>17</v>
      </c>
      <c r="AL27" s="460">
        <v>0</v>
      </c>
      <c r="AN27" s="454"/>
    </row>
    <row r="28" spans="1:40" s="456" customFormat="1" ht="38.25" outlineLevel="2" x14ac:dyDescent="0.2">
      <c r="A28" s="450" t="s">
        <v>20</v>
      </c>
      <c r="B28" s="453">
        <v>501914</v>
      </c>
      <c r="C28" s="453">
        <v>191401</v>
      </c>
      <c r="D28" s="452" t="s">
        <v>35</v>
      </c>
      <c r="E28" s="451">
        <v>13</v>
      </c>
      <c r="F28" s="451" t="s">
        <v>22</v>
      </c>
      <c r="G28" s="453">
        <v>22</v>
      </c>
      <c r="H28" s="464" t="s">
        <v>25</v>
      </c>
      <c r="I28" s="462">
        <f t="shared" si="0"/>
        <v>0</v>
      </c>
      <c r="J28" s="460">
        <f t="shared" si="1"/>
        <v>0</v>
      </c>
      <c r="K28" s="460">
        <f t="shared" si="2"/>
        <v>0</v>
      </c>
      <c r="L28" s="460">
        <f t="shared" si="3"/>
        <v>0</v>
      </c>
      <c r="M28" s="460">
        <f t="shared" si="4"/>
        <v>0</v>
      </c>
      <c r="N28" s="460">
        <f t="shared" si="5"/>
        <v>0</v>
      </c>
      <c r="O28" s="458">
        <f t="shared" si="6"/>
        <v>0</v>
      </c>
      <c r="P28" s="460">
        <v>0</v>
      </c>
      <c r="Q28" s="460">
        <v>0</v>
      </c>
      <c r="R28" s="460">
        <v>0</v>
      </c>
      <c r="S28" s="460">
        <v>0</v>
      </c>
      <c r="T28" s="460">
        <v>0</v>
      </c>
      <c r="U28" s="458">
        <f t="shared" si="10"/>
        <v>0</v>
      </c>
      <c r="V28" s="460">
        <v>0</v>
      </c>
      <c r="W28" s="460">
        <v>0</v>
      </c>
      <c r="X28" s="460">
        <v>0</v>
      </c>
      <c r="Y28" s="460">
        <v>0</v>
      </c>
      <c r="Z28" s="460">
        <v>0</v>
      </c>
      <c r="AA28" s="458">
        <f t="shared" si="11"/>
        <v>0</v>
      </c>
      <c r="AB28" s="460">
        <v>0</v>
      </c>
      <c r="AC28" s="460">
        <v>0</v>
      </c>
      <c r="AD28" s="460">
        <v>0</v>
      </c>
      <c r="AE28" s="460">
        <v>0</v>
      </c>
      <c r="AF28" s="460">
        <v>0</v>
      </c>
      <c r="AG28" s="458">
        <f t="shared" si="12"/>
        <v>0</v>
      </c>
      <c r="AH28" s="460">
        <v>0</v>
      </c>
      <c r="AI28" s="460">
        <v>0</v>
      </c>
      <c r="AJ28" s="460">
        <v>0</v>
      </c>
      <c r="AK28" s="460">
        <v>0</v>
      </c>
      <c r="AL28" s="460">
        <v>0</v>
      </c>
      <c r="AN28" s="454"/>
    </row>
    <row r="29" spans="1:40" s="456" customFormat="1" ht="38.25" outlineLevel="2" x14ac:dyDescent="0.2">
      <c r="A29" s="450" t="s">
        <v>20</v>
      </c>
      <c r="B29" s="453">
        <v>502003</v>
      </c>
      <c r="C29" s="453">
        <v>200301</v>
      </c>
      <c r="D29" s="452" t="s">
        <v>36</v>
      </c>
      <c r="E29" s="451">
        <v>13</v>
      </c>
      <c r="F29" s="451" t="s">
        <v>22</v>
      </c>
      <c r="G29" s="453" t="s">
        <v>23</v>
      </c>
      <c r="H29" s="464" t="s">
        <v>24</v>
      </c>
      <c r="I29" s="462">
        <f t="shared" si="0"/>
        <v>1418</v>
      </c>
      <c r="J29" s="460">
        <f t="shared" si="1"/>
        <v>118</v>
      </c>
      <c r="K29" s="460">
        <f t="shared" si="2"/>
        <v>886</v>
      </c>
      <c r="L29" s="460">
        <f t="shared" si="3"/>
        <v>17</v>
      </c>
      <c r="M29" s="460">
        <f t="shared" si="4"/>
        <v>382</v>
      </c>
      <c r="N29" s="460">
        <f t="shared" si="5"/>
        <v>15</v>
      </c>
      <c r="O29" s="458">
        <f t="shared" si="6"/>
        <v>310</v>
      </c>
      <c r="P29" s="460">
        <v>21</v>
      </c>
      <c r="Q29" s="460">
        <v>200</v>
      </c>
      <c r="R29" s="460">
        <v>3</v>
      </c>
      <c r="S29" s="460">
        <v>83</v>
      </c>
      <c r="T29" s="460">
        <v>3</v>
      </c>
      <c r="U29" s="458">
        <f t="shared" si="10"/>
        <v>382</v>
      </c>
      <c r="V29" s="460">
        <v>41</v>
      </c>
      <c r="W29" s="460">
        <v>221</v>
      </c>
      <c r="X29" s="460">
        <v>12</v>
      </c>
      <c r="Y29" s="460">
        <v>101</v>
      </c>
      <c r="Z29" s="460">
        <v>7</v>
      </c>
      <c r="AA29" s="458">
        <f t="shared" si="11"/>
        <v>319</v>
      </c>
      <c r="AB29" s="460">
        <v>31</v>
      </c>
      <c r="AC29" s="460">
        <v>214</v>
      </c>
      <c r="AD29" s="460">
        <v>2</v>
      </c>
      <c r="AE29" s="460">
        <v>71</v>
      </c>
      <c r="AF29" s="460">
        <v>1</v>
      </c>
      <c r="AG29" s="458">
        <f t="shared" si="12"/>
        <v>407</v>
      </c>
      <c r="AH29" s="460">
        <v>25</v>
      </c>
      <c r="AI29" s="460">
        <v>251</v>
      </c>
      <c r="AJ29" s="460">
        <v>0</v>
      </c>
      <c r="AK29" s="460">
        <v>127</v>
      </c>
      <c r="AL29" s="460">
        <v>4</v>
      </c>
      <c r="AN29" s="454"/>
    </row>
    <row r="30" spans="1:40" s="456" customFormat="1" ht="38.25" outlineLevel="2" x14ac:dyDescent="0.2">
      <c r="A30" s="450" t="s">
        <v>20</v>
      </c>
      <c r="B30" s="453">
        <v>502003</v>
      </c>
      <c r="C30" s="453">
        <v>200301</v>
      </c>
      <c r="D30" s="452" t="s">
        <v>36</v>
      </c>
      <c r="E30" s="451">
        <v>13</v>
      </c>
      <c r="F30" s="451" t="s">
        <v>22</v>
      </c>
      <c r="G30" s="453">
        <v>22</v>
      </c>
      <c r="H30" s="464" t="s">
        <v>25</v>
      </c>
      <c r="I30" s="462">
        <f t="shared" si="0"/>
        <v>0</v>
      </c>
      <c r="J30" s="460">
        <f t="shared" si="1"/>
        <v>0</v>
      </c>
      <c r="K30" s="460">
        <f t="shared" si="2"/>
        <v>0</v>
      </c>
      <c r="L30" s="460">
        <f t="shared" si="3"/>
        <v>0</v>
      </c>
      <c r="M30" s="460">
        <f t="shared" si="4"/>
        <v>0</v>
      </c>
      <c r="N30" s="460">
        <f t="shared" si="5"/>
        <v>0</v>
      </c>
      <c r="O30" s="458">
        <f t="shared" si="6"/>
        <v>0</v>
      </c>
      <c r="P30" s="460">
        <v>0</v>
      </c>
      <c r="Q30" s="460">
        <v>0</v>
      </c>
      <c r="R30" s="460">
        <v>0</v>
      </c>
      <c r="S30" s="460">
        <v>0</v>
      </c>
      <c r="T30" s="460">
        <v>0</v>
      </c>
      <c r="U30" s="458">
        <f t="shared" si="10"/>
        <v>0</v>
      </c>
      <c r="V30" s="460">
        <v>0</v>
      </c>
      <c r="W30" s="460">
        <v>0</v>
      </c>
      <c r="X30" s="460">
        <v>0</v>
      </c>
      <c r="Y30" s="460">
        <v>0</v>
      </c>
      <c r="Z30" s="460">
        <v>0</v>
      </c>
      <c r="AA30" s="458">
        <f t="shared" si="11"/>
        <v>0</v>
      </c>
      <c r="AB30" s="460">
        <v>0</v>
      </c>
      <c r="AC30" s="460">
        <v>0</v>
      </c>
      <c r="AD30" s="460">
        <v>0</v>
      </c>
      <c r="AE30" s="460">
        <v>0</v>
      </c>
      <c r="AF30" s="460">
        <v>0</v>
      </c>
      <c r="AG30" s="458">
        <f t="shared" si="12"/>
        <v>0</v>
      </c>
      <c r="AH30" s="460">
        <v>0</v>
      </c>
      <c r="AI30" s="460">
        <v>0</v>
      </c>
      <c r="AJ30" s="460">
        <v>0</v>
      </c>
      <c r="AK30" s="460">
        <v>0</v>
      </c>
      <c r="AL30" s="460">
        <v>0</v>
      </c>
      <c r="AN30" s="454"/>
    </row>
    <row r="31" spans="1:40" s="456" customFormat="1" ht="51" outlineLevel="2" x14ac:dyDescent="0.2">
      <c r="A31" s="450" t="s">
        <v>20</v>
      </c>
      <c r="B31" s="453">
        <v>502101</v>
      </c>
      <c r="C31" s="453">
        <v>210101</v>
      </c>
      <c r="D31" s="452" t="s">
        <v>37</v>
      </c>
      <c r="E31" s="451">
        <v>13</v>
      </c>
      <c r="F31" s="451" t="s">
        <v>22</v>
      </c>
      <c r="G31" s="453" t="s">
        <v>23</v>
      </c>
      <c r="H31" s="464" t="s">
        <v>24</v>
      </c>
      <c r="I31" s="462">
        <f t="shared" si="0"/>
        <v>151</v>
      </c>
      <c r="J31" s="460">
        <f t="shared" si="1"/>
        <v>34</v>
      </c>
      <c r="K31" s="460">
        <f t="shared" si="2"/>
        <v>106</v>
      </c>
      <c r="L31" s="460">
        <f t="shared" si="3"/>
        <v>1</v>
      </c>
      <c r="M31" s="460">
        <f t="shared" si="4"/>
        <v>10</v>
      </c>
      <c r="N31" s="460">
        <f t="shared" si="5"/>
        <v>0</v>
      </c>
      <c r="O31" s="458">
        <f t="shared" si="6"/>
        <v>54</v>
      </c>
      <c r="P31" s="460">
        <v>15</v>
      </c>
      <c r="Q31" s="460">
        <v>33</v>
      </c>
      <c r="R31" s="460">
        <v>1</v>
      </c>
      <c r="S31" s="460">
        <v>5</v>
      </c>
      <c r="T31" s="460">
        <v>0</v>
      </c>
      <c r="U31" s="458">
        <f t="shared" si="10"/>
        <v>21</v>
      </c>
      <c r="V31" s="460">
        <v>3</v>
      </c>
      <c r="W31" s="460">
        <v>15</v>
      </c>
      <c r="X31" s="460">
        <v>0</v>
      </c>
      <c r="Y31" s="460">
        <v>3</v>
      </c>
      <c r="Z31" s="460">
        <v>0</v>
      </c>
      <c r="AA31" s="458">
        <f t="shared" si="11"/>
        <v>33</v>
      </c>
      <c r="AB31" s="460">
        <v>7</v>
      </c>
      <c r="AC31" s="460">
        <v>25</v>
      </c>
      <c r="AD31" s="460">
        <v>0</v>
      </c>
      <c r="AE31" s="460">
        <v>1</v>
      </c>
      <c r="AF31" s="460">
        <v>0</v>
      </c>
      <c r="AG31" s="458">
        <f t="shared" si="12"/>
        <v>43</v>
      </c>
      <c r="AH31" s="460">
        <v>9</v>
      </c>
      <c r="AI31" s="460">
        <v>33</v>
      </c>
      <c r="AJ31" s="460">
        <v>0</v>
      </c>
      <c r="AK31" s="460">
        <v>1</v>
      </c>
      <c r="AL31" s="460">
        <v>0</v>
      </c>
      <c r="AN31" s="454"/>
    </row>
    <row r="32" spans="1:40" s="456" customFormat="1" ht="51" outlineLevel="2" x14ac:dyDescent="0.2">
      <c r="A32" s="450" t="s">
        <v>20</v>
      </c>
      <c r="B32" s="453">
        <v>502101</v>
      </c>
      <c r="C32" s="453">
        <v>210101</v>
      </c>
      <c r="D32" s="452" t="s">
        <v>37</v>
      </c>
      <c r="E32" s="451">
        <v>13</v>
      </c>
      <c r="F32" s="451" t="s">
        <v>22</v>
      </c>
      <c r="G32" s="453">
        <v>22</v>
      </c>
      <c r="H32" s="464" t="s">
        <v>25</v>
      </c>
      <c r="I32" s="462">
        <f t="shared" si="0"/>
        <v>0</v>
      </c>
      <c r="J32" s="460">
        <f t="shared" si="1"/>
        <v>0</v>
      </c>
      <c r="K32" s="460">
        <f t="shared" si="2"/>
        <v>0</v>
      </c>
      <c r="L32" s="460">
        <f t="shared" si="3"/>
        <v>0</v>
      </c>
      <c r="M32" s="460">
        <f t="shared" si="4"/>
        <v>0</v>
      </c>
      <c r="N32" s="460">
        <f t="shared" si="5"/>
        <v>0</v>
      </c>
      <c r="O32" s="458">
        <f t="shared" si="6"/>
        <v>0</v>
      </c>
      <c r="P32" s="460">
        <v>0</v>
      </c>
      <c r="Q32" s="460">
        <v>0</v>
      </c>
      <c r="R32" s="460">
        <v>0</v>
      </c>
      <c r="S32" s="460">
        <v>0</v>
      </c>
      <c r="T32" s="460">
        <v>0</v>
      </c>
      <c r="U32" s="458">
        <f t="shared" si="10"/>
        <v>0</v>
      </c>
      <c r="V32" s="460">
        <v>0</v>
      </c>
      <c r="W32" s="460">
        <v>0</v>
      </c>
      <c r="X32" s="460">
        <v>0</v>
      </c>
      <c r="Y32" s="460">
        <v>0</v>
      </c>
      <c r="Z32" s="460">
        <v>0</v>
      </c>
      <c r="AA32" s="458">
        <f t="shared" si="11"/>
        <v>0</v>
      </c>
      <c r="AB32" s="460">
        <v>0</v>
      </c>
      <c r="AC32" s="460">
        <v>0</v>
      </c>
      <c r="AD32" s="460">
        <v>0</v>
      </c>
      <c r="AE32" s="460">
        <v>0</v>
      </c>
      <c r="AF32" s="460">
        <v>0</v>
      </c>
      <c r="AG32" s="458">
        <f t="shared" si="12"/>
        <v>0</v>
      </c>
      <c r="AH32" s="460">
        <v>0</v>
      </c>
      <c r="AI32" s="460">
        <v>0</v>
      </c>
      <c r="AJ32" s="460">
        <v>0</v>
      </c>
      <c r="AK32" s="460">
        <v>0</v>
      </c>
      <c r="AL32" s="460">
        <v>0</v>
      </c>
      <c r="AN32" s="454"/>
    </row>
    <row r="33" spans="1:40" s="456" customFormat="1" ht="38.25" outlineLevel="2" x14ac:dyDescent="0.2">
      <c r="A33" s="450" t="s">
        <v>20</v>
      </c>
      <c r="B33" s="453">
        <v>502102</v>
      </c>
      <c r="C33" s="453">
        <v>210102</v>
      </c>
      <c r="D33" s="452" t="s">
        <v>38</v>
      </c>
      <c r="E33" s="451">
        <v>13</v>
      </c>
      <c r="F33" s="451" t="s">
        <v>22</v>
      </c>
      <c r="G33" s="453" t="s">
        <v>23</v>
      </c>
      <c r="H33" s="464" t="s">
        <v>24</v>
      </c>
      <c r="I33" s="462">
        <f t="shared" si="0"/>
        <v>237</v>
      </c>
      <c r="J33" s="460">
        <f t="shared" si="1"/>
        <v>37</v>
      </c>
      <c r="K33" s="460">
        <f t="shared" si="2"/>
        <v>129</v>
      </c>
      <c r="L33" s="460">
        <f t="shared" si="3"/>
        <v>4</v>
      </c>
      <c r="M33" s="460">
        <f t="shared" si="4"/>
        <v>67</v>
      </c>
      <c r="N33" s="460">
        <f t="shared" si="5"/>
        <v>0</v>
      </c>
      <c r="O33" s="458">
        <f t="shared" si="6"/>
        <v>65</v>
      </c>
      <c r="P33" s="460">
        <v>11</v>
      </c>
      <c r="Q33" s="460">
        <v>39</v>
      </c>
      <c r="R33" s="460">
        <v>1</v>
      </c>
      <c r="S33" s="460">
        <v>14</v>
      </c>
      <c r="T33" s="460">
        <v>0</v>
      </c>
      <c r="U33" s="458">
        <f t="shared" si="10"/>
        <v>54</v>
      </c>
      <c r="V33" s="460">
        <v>6</v>
      </c>
      <c r="W33" s="460">
        <v>28</v>
      </c>
      <c r="X33" s="460">
        <v>2</v>
      </c>
      <c r="Y33" s="460">
        <v>18</v>
      </c>
      <c r="Z33" s="460">
        <v>0</v>
      </c>
      <c r="AA33" s="458">
        <f t="shared" si="11"/>
        <v>52</v>
      </c>
      <c r="AB33" s="460">
        <v>9</v>
      </c>
      <c r="AC33" s="460">
        <v>28</v>
      </c>
      <c r="AD33" s="460">
        <v>0</v>
      </c>
      <c r="AE33" s="460">
        <v>15</v>
      </c>
      <c r="AF33" s="460">
        <v>0</v>
      </c>
      <c r="AG33" s="458">
        <f t="shared" si="12"/>
        <v>66</v>
      </c>
      <c r="AH33" s="460">
        <v>11</v>
      </c>
      <c r="AI33" s="460">
        <v>34</v>
      </c>
      <c r="AJ33" s="460">
        <v>1</v>
      </c>
      <c r="AK33" s="460">
        <v>20</v>
      </c>
      <c r="AL33" s="460">
        <v>0</v>
      </c>
      <c r="AN33" s="454"/>
    </row>
    <row r="34" spans="1:40" s="456" customFormat="1" ht="38.25" outlineLevel="2" x14ac:dyDescent="0.2">
      <c r="A34" s="450" t="s">
        <v>20</v>
      </c>
      <c r="B34" s="453">
        <v>502102</v>
      </c>
      <c r="C34" s="453">
        <v>210102</v>
      </c>
      <c r="D34" s="452" t="s">
        <v>38</v>
      </c>
      <c r="E34" s="451">
        <v>13</v>
      </c>
      <c r="F34" s="451" t="s">
        <v>22</v>
      </c>
      <c r="G34" s="453">
        <v>22</v>
      </c>
      <c r="H34" s="464" t="s">
        <v>25</v>
      </c>
      <c r="I34" s="462">
        <f t="shared" si="0"/>
        <v>0</v>
      </c>
      <c r="J34" s="460">
        <f t="shared" si="1"/>
        <v>0</v>
      </c>
      <c r="K34" s="460">
        <f t="shared" si="2"/>
        <v>0</v>
      </c>
      <c r="L34" s="460">
        <f t="shared" si="3"/>
        <v>0</v>
      </c>
      <c r="M34" s="460">
        <f t="shared" si="4"/>
        <v>0</v>
      </c>
      <c r="N34" s="460">
        <f t="shared" si="5"/>
        <v>0</v>
      </c>
      <c r="O34" s="458">
        <f t="shared" si="6"/>
        <v>0</v>
      </c>
      <c r="P34" s="460">
        <v>0</v>
      </c>
      <c r="Q34" s="460">
        <v>0</v>
      </c>
      <c r="R34" s="460">
        <v>0</v>
      </c>
      <c r="S34" s="460">
        <v>0</v>
      </c>
      <c r="T34" s="460">
        <v>0</v>
      </c>
      <c r="U34" s="458">
        <f t="shared" si="10"/>
        <v>0</v>
      </c>
      <c r="V34" s="460">
        <v>0</v>
      </c>
      <c r="W34" s="460">
        <v>0</v>
      </c>
      <c r="X34" s="460">
        <v>0</v>
      </c>
      <c r="Y34" s="460">
        <v>0</v>
      </c>
      <c r="Z34" s="460">
        <v>0</v>
      </c>
      <c r="AA34" s="458">
        <f t="shared" si="11"/>
        <v>0</v>
      </c>
      <c r="AB34" s="460">
        <v>0</v>
      </c>
      <c r="AC34" s="460">
        <v>0</v>
      </c>
      <c r="AD34" s="460">
        <v>0</v>
      </c>
      <c r="AE34" s="460">
        <v>0</v>
      </c>
      <c r="AF34" s="460">
        <v>0</v>
      </c>
      <c r="AG34" s="458">
        <f t="shared" si="12"/>
        <v>0</v>
      </c>
      <c r="AH34" s="460">
        <v>0</v>
      </c>
      <c r="AI34" s="460">
        <v>0</v>
      </c>
      <c r="AJ34" s="460">
        <v>0</v>
      </c>
      <c r="AK34" s="460">
        <v>0</v>
      </c>
      <c r="AL34" s="460">
        <v>0</v>
      </c>
      <c r="AN34" s="454"/>
    </row>
    <row r="35" spans="1:40" s="456" customFormat="1" ht="38.25" outlineLevel="2" x14ac:dyDescent="0.2">
      <c r="A35" s="450" t="s">
        <v>33</v>
      </c>
      <c r="B35" s="453">
        <v>502121</v>
      </c>
      <c r="C35" s="453">
        <v>212201</v>
      </c>
      <c r="D35" s="452" t="s">
        <v>39</v>
      </c>
      <c r="E35" s="451">
        <v>13</v>
      </c>
      <c r="F35" s="451" t="s">
        <v>22</v>
      </c>
      <c r="G35" s="453" t="s">
        <v>23</v>
      </c>
      <c r="H35" s="464" t="s">
        <v>24</v>
      </c>
      <c r="I35" s="462">
        <f t="shared" si="0"/>
        <v>0</v>
      </c>
      <c r="J35" s="460">
        <f t="shared" si="1"/>
        <v>0</v>
      </c>
      <c r="K35" s="460">
        <f t="shared" si="2"/>
        <v>0</v>
      </c>
      <c r="L35" s="460">
        <f t="shared" si="3"/>
        <v>0</v>
      </c>
      <c r="M35" s="460">
        <f t="shared" si="4"/>
        <v>0</v>
      </c>
      <c r="N35" s="460">
        <f t="shared" si="5"/>
        <v>0</v>
      </c>
      <c r="O35" s="458">
        <f t="shared" si="6"/>
        <v>0</v>
      </c>
      <c r="P35" s="460">
        <v>0</v>
      </c>
      <c r="Q35" s="460">
        <v>0</v>
      </c>
      <c r="R35" s="460">
        <v>0</v>
      </c>
      <c r="S35" s="460">
        <v>0</v>
      </c>
      <c r="T35" s="460">
        <v>0</v>
      </c>
      <c r="U35" s="458">
        <f t="shared" si="10"/>
        <v>0</v>
      </c>
      <c r="V35" s="460">
        <v>0</v>
      </c>
      <c r="W35" s="460">
        <v>0</v>
      </c>
      <c r="X35" s="460">
        <v>0</v>
      </c>
      <c r="Y35" s="460">
        <v>0</v>
      </c>
      <c r="Z35" s="460">
        <v>0</v>
      </c>
      <c r="AA35" s="458">
        <f t="shared" si="11"/>
        <v>0</v>
      </c>
      <c r="AB35" s="460">
        <v>0</v>
      </c>
      <c r="AC35" s="460">
        <v>0</v>
      </c>
      <c r="AD35" s="460">
        <v>0</v>
      </c>
      <c r="AE35" s="460">
        <v>0</v>
      </c>
      <c r="AF35" s="460">
        <v>0</v>
      </c>
      <c r="AG35" s="458">
        <f t="shared" si="12"/>
        <v>0</v>
      </c>
      <c r="AH35" s="460">
        <v>0</v>
      </c>
      <c r="AI35" s="460">
        <v>0</v>
      </c>
      <c r="AJ35" s="460">
        <v>0</v>
      </c>
      <c r="AK35" s="460">
        <v>0</v>
      </c>
      <c r="AL35" s="460">
        <v>0</v>
      </c>
      <c r="AN35" s="454"/>
    </row>
    <row r="36" spans="1:40" s="456" customFormat="1" ht="38.25" outlineLevel="2" x14ac:dyDescent="0.2">
      <c r="A36" s="450" t="s">
        <v>33</v>
      </c>
      <c r="B36" s="453">
        <v>502121</v>
      </c>
      <c r="C36" s="453">
        <v>212201</v>
      </c>
      <c r="D36" s="452" t="s">
        <v>39</v>
      </c>
      <c r="E36" s="451">
        <v>13</v>
      </c>
      <c r="F36" s="451" t="s">
        <v>22</v>
      </c>
      <c r="G36" s="453">
        <v>22</v>
      </c>
      <c r="H36" s="464" t="s">
        <v>25</v>
      </c>
      <c r="I36" s="462">
        <f t="shared" si="0"/>
        <v>0</v>
      </c>
      <c r="J36" s="460">
        <f t="shared" si="1"/>
        <v>0</v>
      </c>
      <c r="K36" s="460">
        <f t="shared" si="2"/>
        <v>0</v>
      </c>
      <c r="L36" s="460">
        <f t="shared" si="3"/>
        <v>0</v>
      </c>
      <c r="M36" s="460">
        <f t="shared" si="4"/>
        <v>0</v>
      </c>
      <c r="N36" s="460">
        <f t="shared" si="5"/>
        <v>0</v>
      </c>
      <c r="O36" s="458">
        <f t="shared" si="6"/>
        <v>0</v>
      </c>
      <c r="P36" s="460">
        <v>0</v>
      </c>
      <c r="Q36" s="460">
        <v>0</v>
      </c>
      <c r="R36" s="460">
        <v>0</v>
      </c>
      <c r="S36" s="460">
        <v>0</v>
      </c>
      <c r="T36" s="460">
        <v>0</v>
      </c>
      <c r="U36" s="458">
        <f t="shared" si="10"/>
        <v>0</v>
      </c>
      <c r="V36" s="460">
        <v>0</v>
      </c>
      <c r="W36" s="460">
        <v>0</v>
      </c>
      <c r="X36" s="460">
        <v>0</v>
      </c>
      <c r="Y36" s="460">
        <v>0</v>
      </c>
      <c r="Z36" s="460">
        <v>0</v>
      </c>
      <c r="AA36" s="458">
        <f t="shared" si="11"/>
        <v>0</v>
      </c>
      <c r="AB36" s="460">
        <v>0</v>
      </c>
      <c r="AC36" s="460">
        <v>0</v>
      </c>
      <c r="AD36" s="460">
        <v>0</v>
      </c>
      <c r="AE36" s="460">
        <v>0</v>
      </c>
      <c r="AF36" s="460">
        <v>0</v>
      </c>
      <c r="AG36" s="458">
        <f t="shared" si="12"/>
        <v>0</v>
      </c>
      <c r="AH36" s="460">
        <v>0</v>
      </c>
      <c r="AI36" s="460">
        <v>0</v>
      </c>
      <c r="AJ36" s="460">
        <v>0</v>
      </c>
      <c r="AK36" s="460">
        <v>0</v>
      </c>
      <c r="AL36" s="460">
        <v>0</v>
      </c>
      <c r="AN36" s="454"/>
    </row>
    <row r="37" spans="1:40" s="456" customFormat="1" ht="51" outlineLevel="2" x14ac:dyDescent="0.2">
      <c r="A37" s="450" t="s">
        <v>20</v>
      </c>
      <c r="B37" s="453">
        <v>502606</v>
      </c>
      <c r="C37" s="453">
        <v>262101</v>
      </c>
      <c r="D37" s="452" t="s">
        <v>40</v>
      </c>
      <c r="E37" s="451">
        <v>13</v>
      </c>
      <c r="F37" s="451" t="s">
        <v>22</v>
      </c>
      <c r="G37" s="453" t="s">
        <v>23</v>
      </c>
      <c r="H37" s="464" t="s">
        <v>24</v>
      </c>
      <c r="I37" s="462">
        <f t="shared" si="0"/>
        <v>152</v>
      </c>
      <c r="J37" s="460">
        <f t="shared" si="1"/>
        <v>61</v>
      </c>
      <c r="K37" s="460">
        <f t="shared" si="2"/>
        <v>49</v>
      </c>
      <c r="L37" s="460">
        <f t="shared" si="3"/>
        <v>0</v>
      </c>
      <c r="M37" s="460">
        <f t="shared" si="4"/>
        <v>42</v>
      </c>
      <c r="N37" s="460">
        <f t="shared" si="5"/>
        <v>0</v>
      </c>
      <c r="O37" s="458">
        <f t="shared" si="6"/>
        <v>37</v>
      </c>
      <c r="P37" s="460">
        <v>12</v>
      </c>
      <c r="Q37" s="460">
        <v>13</v>
      </c>
      <c r="R37" s="460">
        <v>0</v>
      </c>
      <c r="S37" s="460">
        <v>12</v>
      </c>
      <c r="T37" s="460">
        <v>0</v>
      </c>
      <c r="U37" s="458">
        <f t="shared" si="10"/>
        <v>40</v>
      </c>
      <c r="V37" s="460">
        <v>19</v>
      </c>
      <c r="W37" s="460">
        <v>10</v>
      </c>
      <c r="X37" s="460">
        <v>0</v>
      </c>
      <c r="Y37" s="460">
        <v>11</v>
      </c>
      <c r="Z37" s="460">
        <v>0</v>
      </c>
      <c r="AA37" s="458">
        <f t="shared" si="11"/>
        <v>33</v>
      </c>
      <c r="AB37" s="460">
        <v>13</v>
      </c>
      <c r="AC37" s="460">
        <v>12</v>
      </c>
      <c r="AD37" s="460">
        <v>0</v>
      </c>
      <c r="AE37" s="460">
        <v>8</v>
      </c>
      <c r="AF37" s="460">
        <v>0</v>
      </c>
      <c r="AG37" s="458">
        <f t="shared" si="12"/>
        <v>42</v>
      </c>
      <c r="AH37" s="460">
        <v>17</v>
      </c>
      <c r="AI37" s="460">
        <v>14</v>
      </c>
      <c r="AJ37" s="460">
        <v>0</v>
      </c>
      <c r="AK37" s="460">
        <v>11</v>
      </c>
      <c r="AL37" s="460">
        <v>0</v>
      </c>
      <c r="AN37" s="454"/>
    </row>
    <row r="38" spans="1:40" s="456" customFormat="1" ht="51" outlineLevel="2" x14ac:dyDescent="0.2">
      <c r="A38" s="450" t="s">
        <v>20</v>
      </c>
      <c r="B38" s="453">
        <v>502606</v>
      </c>
      <c r="C38" s="453">
        <v>262101</v>
      </c>
      <c r="D38" s="452" t="s">
        <v>40</v>
      </c>
      <c r="E38" s="451">
        <v>13</v>
      </c>
      <c r="F38" s="451" t="s">
        <v>22</v>
      </c>
      <c r="G38" s="453">
        <v>22</v>
      </c>
      <c r="H38" s="464" t="s">
        <v>25</v>
      </c>
      <c r="I38" s="462">
        <f t="shared" si="0"/>
        <v>0</v>
      </c>
      <c r="J38" s="460">
        <f t="shared" si="1"/>
        <v>0</v>
      </c>
      <c r="K38" s="460">
        <f t="shared" si="2"/>
        <v>0</v>
      </c>
      <c r="L38" s="460">
        <f t="shared" si="3"/>
        <v>0</v>
      </c>
      <c r="M38" s="460">
        <f t="shared" si="4"/>
        <v>0</v>
      </c>
      <c r="N38" s="460">
        <f t="shared" si="5"/>
        <v>0</v>
      </c>
      <c r="O38" s="458">
        <f t="shared" si="6"/>
        <v>0</v>
      </c>
      <c r="P38" s="460">
        <v>0</v>
      </c>
      <c r="Q38" s="460">
        <v>0</v>
      </c>
      <c r="R38" s="460">
        <v>0</v>
      </c>
      <c r="S38" s="460">
        <v>0</v>
      </c>
      <c r="T38" s="460">
        <v>0</v>
      </c>
      <c r="U38" s="458">
        <f t="shared" si="10"/>
        <v>0</v>
      </c>
      <c r="V38" s="460">
        <v>0</v>
      </c>
      <c r="W38" s="460">
        <v>0</v>
      </c>
      <c r="X38" s="460">
        <v>0</v>
      </c>
      <c r="Y38" s="460">
        <v>0</v>
      </c>
      <c r="Z38" s="460">
        <v>0</v>
      </c>
      <c r="AA38" s="458">
        <f t="shared" si="11"/>
        <v>0</v>
      </c>
      <c r="AB38" s="460">
        <v>0</v>
      </c>
      <c r="AC38" s="460">
        <v>0</v>
      </c>
      <c r="AD38" s="460">
        <v>0</v>
      </c>
      <c r="AE38" s="460">
        <v>0</v>
      </c>
      <c r="AF38" s="460">
        <v>0</v>
      </c>
      <c r="AG38" s="458">
        <f t="shared" si="12"/>
        <v>0</v>
      </c>
      <c r="AH38" s="460">
        <v>0</v>
      </c>
      <c r="AI38" s="460">
        <v>0</v>
      </c>
      <c r="AJ38" s="460">
        <v>0</v>
      </c>
      <c r="AK38" s="460">
        <v>0</v>
      </c>
      <c r="AL38" s="460">
        <v>0</v>
      </c>
      <c r="AN38" s="454"/>
    </row>
    <row r="39" spans="1:40" s="456" customFormat="1" ht="38.25" outlineLevel="2" x14ac:dyDescent="0.2">
      <c r="A39" s="450" t="s">
        <v>20</v>
      </c>
      <c r="B39" s="453">
        <v>502630</v>
      </c>
      <c r="C39" s="453">
        <v>263001</v>
      </c>
      <c r="D39" s="452" t="s">
        <v>41</v>
      </c>
      <c r="E39" s="451">
        <v>13</v>
      </c>
      <c r="F39" s="451" t="s">
        <v>22</v>
      </c>
      <c r="G39" s="453" t="s">
        <v>23</v>
      </c>
      <c r="H39" s="464" t="s">
        <v>24</v>
      </c>
      <c r="I39" s="462">
        <f t="shared" ref="I39:I70" si="13">SUM(J39:N39)</f>
        <v>349</v>
      </c>
      <c r="J39" s="460">
        <f t="shared" ref="J39:J70" si="14">P39+V39+AB39+AH39</f>
        <v>215</v>
      </c>
      <c r="K39" s="460">
        <f t="shared" ref="K39:K70" si="15">Q39+W39+AC39+AI39</f>
        <v>17</v>
      </c>
      <c r="L39" s="460">
        <f t="shared" ref="L39:L70" si="16">R39+X39+AD39+AJ39</f>
        <v>1</v>
      </c>
      <c r="M39" s="460">
        <f t="shared" ref="M39:M70" si="17">S39+Y39+AE39+AK39</f>
        <v>115</v>
      </c>
      <c r="N39" s="460">
        <f t="shared" ref="N39:N70" si="18">T39+Z39+AF39+AL39</f>
        <v>1</v>
      </c>
      <c r="O39" s="458">
        <f t="shared" ref="O39:O70" si="19">SUM(P39:T39)</f>
        <v>83</v>
      </c>
      <c r="P39" s="460">
        <v>75</v>
      </c>
      <c r="Q39" s="460">
        <v>4</v>
      </c>
      <c r="R39" s="460">
        <v>0</v>
      </c>
      <c r="S39" s="460">
        <v>4</v>
      </c>
      <c r="T39" s="460">
        <v>0</v>
      </c>
      <c r="U39" s="458">
        <f t="shared" si="10"/>
        <v>91</v>
      </c>
      <c r="V39" s="460">
        <v>75</v>
      </c>
      <c r="W39" s="460">
        <v>7</v>
      </c>
      <c r="X39" s="460">
        <v>0</v>
      </c>
      <c r="Y39" s="460">
        <v>8</v>
      </c>
      <c r="Z39" s="460">
        <v>1</v>
      </c>
      <c r="AA39" s="458">
        <f t="shared" si="11"/>
        <v>77</v>
      </c>
      <c r="AB39" s="460">
        <v>65</v>
      </c>
      <c r="AC39" s="460">
        <v>6</v>
      </c>
      <c r="AD39" s="460">
        <v>1</v>
      </c>
      <c r="AE39" s="460">
        <v>5</v>
      </c>
      <c r="AF39" s="460">
        <v>0</v>
      </c>
      <c r="AG39" s="458">
        <f t="shared" si="12"/>
        <v>98</v>
      </c>
      <c r="AH39" s="460">
        <v>0</v>
      </c>
      <c r="AI39" s="460">
        <v>0</v>
      </c>
      <c r="AJ39" s="460">
        <v>0</v>
      </c>
      <c r="AK39" s="460">
        <v>98</v>
      </c>
      <c r="AL39" s="460">
        <v>0</v>
      </c>
      <c r="AN39" s="454"/>
    </row>
    <row r="40" spans="1:40" s="456" customFormat="1" ht="38.25" outlineLevel="2" x14ac:dyDescent="0.2">
      <c r="A40" s="450" t="s">
        <v>20</v>
      </c>
      <c r="B40" s="453">
        <v>502630</v>
      </c>
      <c r="C40" s="453">
        <v>263001</v>
      </c>
      <c r="D40" s="452" t="s">
        <v>41</v>
      </c>
      <c r="E40" s="451">
        <v>13</v>
      </c>
      <c r="F40" s="451" t="s">
        <v>22</v>
      </c>
      <c r="G40" s="453">
        <v>22</v>
      </c>
      <c r="H40" s="464" t="s">
        <v>25</v>
      </c>
      <c r="I40" s="462">
        <f t="shared" si="13"/>
        <v>0</v>
      </c>
      <c r="J40" s="460">
        <f t="shared" si="14"/>
        <v>0</v>
      </c>
      <c r="K40" s="460">
        <f t="shared" si="15"/>
        <v>0</v>
      </c>
      <c r="L40" s="460">
        <f t="shared" si="16"/>
        <v>0</v>
      </c>
      <c r="M40" s="460">
        <f t="shared" si="17"/>
        <v>0</v>
      </c>
      <c r="N40" s="460">
        <f t="shared" si="18"/>
        <v>0</v>
      </c>
      <c r="O40" s="458">
        <f t="shared" si="19"/>
        <v>0</v>
      </c>
      <c r="P40" s="460">
        <v>0</v>
      </c>
      <c r="Q40" s="460">
        <v>0</v>
      </c>
      <c r="R40" s="460">
        <v>0</v>
      </c>
      <c r="S40" s="460">
        <v>0</v>
      </c>
      <c r="T40" s="460">
        <v>0</v>
      </c>
      <c r="U40" s="458">
        <f t="shared" si="10"/>
        <v>0</v>
      </c>
      <c r="V40" s="460">
        <v>0</v>
      </c>
      <c r="W40" s="460">
        <v>0</v>
      </c>
      <c r="X40" s="460">
        <v>0</v>
      </c>
      <c r="Y40" s="460">
        <v>0</v>
      </c>
      <c r="Z40" s="460">
        <v>0</v>
      </c>
      <c r="AA40" s="458">
        <f t="shared" si="11"/>
        <v>0</v>
      </c>
      <c r="AB40" s="460">
        <v>0</v>
      </c>
      <c r="AC40" s="460">
        <v>0</v>
      </c>
      <c r="AD40" s="460">
        <v>0</v>
      </c>
      <c r="AE40" s="460">
        <v>0</v>
      </c>
      <c r="AF40" s="460">
        <v>0</v>
      </c>
      <c r="AG40" s="458">
        <f t="shared" si="12"/>
        <v>0</v>
      </c>
      <c r="AH40" s="460">
        <v>0</v>
      </c>
      <c r="AI40" s="460">
        <v>0</v>
      </c>
      <c r="AJ40" s="460">
        <v>0</v>
      </c>
      <c r="AK40" s="460">
        <v>0</v>
      </c>
      <c r="AL40" s="460">
        <v>0</v>
      </c>
      <c r="AN40" s="454"/>
    </row>
    <row r="41" spans="1:40" s="456" customFormat="1" ht="38.25" outlineLevel="2" x14ac:dyDescent="0.2">
      <c r="A41" s="450" t="s">
        <v>20</v>
      </c>
      <c r="B41" s="453">
        <v>502801</v>
      </c>
      <c r="C41" s="453">
        <v>280101</v>
      </c>
      <c r="D41" s="452" t="s">
        <v>42</v>
      </c>
      <c r="E41" s="451">
        <v>13</v>
      </c>
      <c r="F41" s="451" t="s">
        <v>22</v>
      </c>
      <c r="G41" s="453" t="s">
        <v>23</v>
      </c>
      <c r="H41" s="464" t="s">
        <v>24</v>
      </c>
      <c r="I41" s="462">
        <f t="shared" si="13"/>
        <v>1503</v>
      </c>
      <c r="J41" s="460">
        <f t="shared" si="14"/>
        <v>698</v>
      </c>
      <c r="K41" s="460">
        <f t="shared" si="15"/>
        <v>184</v>
      </c>
      <c r="L41" s="460">
        <f t="shared" si="16"/>
        <v>0</v>
      </c>
      <c r="M41" s="460">
        <f t="shared" si="17"/>
        <v>620</v>
      </c>
      <c r="N41" s="460">
        <f t="shared" si="18"/>
        <v>1</v>
      </c>
      <c r="O41" s="458">
        <f t="shared" si="19"/>
        <v>351</v>
      </c>
      <c r="P41" s="460">
        <v>165</v>
      </c>
      <c r="Q41" s="460">
        <v>42</v>
      </c>
      <c r="R41" s="460">
        <v>0</v>
      </c>
      <c r="S41" s="460">
        <v>144</v>
      </c>
      <c r="T41" s="460">
        <v>0</v>
      </c>
      <c r="U41" s="458">
        <f t="shared" si="10"/>
        <v>398</v>
      </c>
      <c r="V41" s="460">
        <v>171</v>
      </c>
      <c r="W41" s="460">
        <v>46</v>
      </c>
      <c r="X41" s="460">
        <v>0</v>
      </c>
      <c r="Y41" s="460">
        <v>181</v>
      </c>
      <c r="Z41" s="460">
        <v>0</v>
      </c>
      <c r="AA41" s="458">
        <f t="shared" si="11"/>
        <v>332</v>
      </c>
      <c r="AB41" s="460">
        <v>136</v>
      </c>
      <c r="AC41" s="460">
        <v>46</v>
      </c>
      <c r="AD41" s="460">
        <v>0</v>
      </c>
      <c r="AE41" s="460">
        <v>149</v>
      </c>
      <c r="AF41" s="460">
        <v>1</v>
      </c>
      <c r="AG41" s="458">
        <f t="shared" si="12"/>
        <v>422</v>
      </c>
      <c r="AH41" s="460">
        <v>226</v>
      </c>
      <c r="AI41" s="460">
        <v>50</v>
      </c>
      <c r="AJ41" s="460">
        <v>0</v>
      </c>
      <c r="AK41" s="460">
        <v>146</v>
      </c>
      <c r="AL41" s="460">
        <v>0</v>
      </c>
      <c r="AN41" s="454"/>
    </row>
    <row r="42" spans="1:40" s="456" customFormat="1" ht="38.25" outlineLevel="2" x14ac:dyDescent="0.2">
      <c r="A42" s="450" t="s">
        <v>20</v>
      </c>
      <c r="B42" s="453">
        <v>502801</v>
      </c>
      <c r="C42" s="453">
        <v>280101</v>
      </c>
      <c r="D42" s="452" t="s">
        <v>42</v>
      </c>
      <c r="E42" s="451">
        <v>13</v>
      </c>
      <c r="F42" s="451" t="s">
        <v>22</v>
      </c>
      <c r="G42" s="453">
        <v>22</v>
      </c>
      <c r="H42" s="464" t="s">
        <v>25</v>
      </c>
      <c r="I42" s="462">
        <f t="shared" si="13"/>
        <v>0</v>
      </c>
      <c r="J42" s="460">
        <f t="shared" si="14"/>
        <v>0</v>
      </c>
      <c r="K42" s="460">
        <f t="shared" si="15"/>
        <v>0</v>
      </c>
      <c r="L42" s="460">
        <f t="shared" si="16"/>
        <v>0</v>
      </c>
      <c r="M42" s="460">
        <f t="shared" si="17"/>
        <v>0</v>
      </c>
      <c r="N42" s="460">
        <f t="shared" si="18"/>
        <v>0</v>
      </c>
      <c r="O42" s="458">
        <f t="shared" si="19"/>
        <v>0</v>
      </c>
      <c r="P42" s="460">
        <v>0</v>
      </c>
      <c r="Q42" s="460">
        <v>0</v>
      </c>
      <c r="R42" s="460">
        <v>0</v>
      </c>
      <c r="S42" s="460">
        <v>0</v>
      </c>
      <c r="T42" s="460">
        <v>0</v>
      </c>
      <c r="U42" s="458">
        <f t="shared" si="10"/>
        <v>0</v>
      </c>
      <c r="V42" s="460">
        <v>0</v>
      </c>
      <c r="W42" s="460">
        <v>0</v>
      </c>
      <c r="X42" s="460">
        <v>0</v>
      </c>
      <c r="Y42" s="460">
        <v>0</v>
      </c>
      <c r="Z42" s="460">
        <v>0</v>
      </c>
      <c r="AA42" s="458">
        <f t="shared" si="11"/>
        <v>0</v>
      </c>
      <c r="AB42" s="460">
        <v>0</v>
      </c>
      <c r="AC42" s="460">
        <v>0</v>
      </c>
      <c r="AD42" s="460">
        <v>0</v>
      </c>
      <c r="AE42" s="460">
        <v>0</v>
      </c>
      <c r="AF42" s="460">
        <v>0</v>
      </c>
      <c r="AG42" s="458">
        <f t="shared" si="12"/>
        <v>0</v>
      </c>
      <c r="AH42" s="460">
        <v>0</v>
      </c>
      <c r="AI42" s="460">
        <v>0</v>
      </c>
      <c r="AJ42" s="460">
        <v>0</v>
      </c>
      <c r="AK42" s="460">
        <v>0</v>
      </c>
      <c r="AL42" s="460">
        <v>0</v>
      </c>
      <c r="AN42" s="454"/>
    </row>
    <row r="43" spans="1:40" s="456" customFormat="1" ht="38.25" outlineLevel="2" x14ac:dyDescent="0.2">
      <c r="A43" s="450" t="s">
        <v>20</v>
      </c>
      <c r="B43" s="453">
        <v>502910</v>
      </c>
      <c r="C43" s="453">
        <v>291201</v>
      </c>
      <c r="D43" s="452" t="s">
        <v>43</v>
      </c>
      <c r="E43" s="451">
        <v>13</v>
      </c>
      <c r="F43" s="451" t="s">
        <v>22</v>
      </c>
      <c r="G43" s="453" t="s">
        <v>23</v>
      </c>
      <c r="H43" s="464" t="s">
        <v>24</v>
      </c>
      <c r="I43" s="462">
        <f t="shared" si="13"/>
        <v>210</v>
      </c>
      <c r="J43" s="460">
        <f t="shared" si="14"/>
        <v>11</v>
      </c>
      <c r="K43" s="460">
        <f t="shared" si="15"/>
        <v>154</v>
      </c>
      <c r="L43" s="460">
        <f t="shared" si="16"/>
        <v>5</v>
      </c>
      <c r="M43" s="460">
        <f t="shared" si="17"/>
        <v>40</v>
      </c>
      <c r="N43" s="460">
        <f t="shared" si="18"/>
        <v>0</v>
      </c>
      <c r="O43" s="458">
        <f t="shared" si="19"/>
        <v>48</v>
      </c>
      <c r="P43" s="460">
        <v>2</v>
      </c>
      <c r="Q43" s="460">
        <v>40</v>
      </c>
      <c r="R43" s="460">
        <v>1</v>
      </c>
      <c r="S43" s="460">
        <v>5</v>
      </c>
      <c r="T43" s="460">
        <v>0</v>
      </c>
      <c r="U43" s="458">
        <f t="shared" si="10"/>
        <v>55</v>
      </c>
      <c r="V43" s="460">
        <v>3</v>
      </c>
      <c r="W43" s="460">
        <v>38</v>
      </c>
      <c r="X43" s="460">
        <v>1</v>
      </c>
      <c r="Y43" s="460">
        <v>13</v>
      </c>
      <c r="Z43" s="460">
        <v>0</v>
      </c>
      <c r="AA43" s="458">
        <f t="shared" si="11"/>
        <v>47</v>
      </c>
      <c r="AB43" s="460">
        <v>3</v>
      </c>
      <c r="AC43" s="460">
        <v>33</v>
      </c>
      <c r="AD43" s="460">
        <v>1</v>
      </c>
      <c r="AE43" s="460">
        <v>10</v>
      </c>
      <c r="AF43" s="460">
        <v>0</v>
      </c>
      <c r="AG43" s="458">
        <f t="shared" si="12"/>
        <v>60</v>
      </c>
      <c r="AH43" s="460">
        <v>3</v>
      </c>
      <c r="AI43" s="460">
        <v>43</v>
      </c>
      <c r="AJ43" s="460">
        <v>2</v>
      </c>
      <c r="AK43" s="460">
        <v>12</v>
      </c>
      <c r="AL43" s="460">
        <v>0</v>
      </c>
      <c r="AN43" s="454"/>
    </row>
    <row r="44" spans="1:40" s="456" customFormat="1" ht="38.25" outlineLevel="2" x14ac:dyDescent="0.2">
      <c r="A44" s="450" t="s">
        <v>20</v>
      </c>
      <c r="B44" s="453">
        <v>502910</v>
      </c>
      <c r="C44" s="453">
        <v>291201</v>
      </c>
      <c r="D44" s="452" t="s">
        <v>43</v>
      </c>
      <c r="E44" s="451">
        <v>13</v>
      </c>
      <c r="F44" s="451" t="s">
        <v>22</v>
      </c>
      <c r="G44" s="453">
        <v>22</v>
      </c>
      <c r="H44" s="464" t="s">
        <v>25</v>
      </c>
      <c r="I44" s="462">
        <f t="shared" si="13"/>
        <v>0</v>
      </c>
      <c r="J44" s="460">
        <f t="shared" si="14"/>
        <v>0</v>
      </c>
      <c r="K44" s="460">
        <f t="shared" si="15"/>
        <v>0</v>
      </c>
      <c r="L44" s="460">
        <f t="shared" si="16"/>
        <v>0</v>
      </c>
      <c r="M44" s="460">
        <f t="shared" si="17"/>
        <v>0</v>
      </c>
      <c r="N44" s="460">
        <f t="shared" si="18"/>
        <v>0</v>
      </c>
      <c r="O44" s="458">
        <f t="shared" si="19"/>
        <v>0</v>
      </c>
      <c r="P44" s="460">
        <v>0</v>
      </c>
      <c r="Q44" s="460">
        <v>0</v>
      </c>
      <c r="R44" s="460">
        <v>0</v>
      </c>
      <c r="S44" s="460">
        <v>0</v>
      </c>
      <c r="T44" s="460">
        <v>0</v>
      </c>
      <c r="U44" s="458">
        <f t="shared" si="10"/>
        <v>0</v>
      </c>
      <c r="V44" s="460">
        <v>0</v>
      </c>
      <c r="W44" s="460">
        <v>0</v>
      </c>
      <c r="X44" s="460">
        <v>0</v>
      </c>
      <c r="Y44" s="460">
        <v>0</v>
      </c>
      <c r="Z44" s="460">
        <v>0</v>
      </c>
      <c r="AA44" s="458">
        <f t="shared" si="11"/>
        <v>0</v>
      </c>
      <c r="AB44" s="460">
        <v>0</v>
      </c>
      <c r="AC44" s="460">
        <v>0</v>
      </c>
      <c r="AD44" s="460">
        <v>0</v>
      </c>
      <c r="AE44" s="460">
        <v>0</v>
      </c>
      <c r="AF44" s="460">
        <v>0</v>
      </c>
      <c r="AG44" s="458">
        <f t="shared" si="12"/>
        <v>0</v>
      </c>
      <c r="AH44" s="460">
        <v>0</v>
      </c>
      <c r="AI44" s="460">
        <v>0</v>
      </c>
      <c r="AJ44" s="460">
        <v>0</v>
      </c>
      <c r="AK44" s="460">
        <v>0</v>
      </c>
      <c r="AL44" s="460">
        <v>0</v>
      </c>
      <c r="AN44" s="454"/>
    </row>
    <row r="45" spans="1:40" s="456" customFormat="1" ht="63.75" outlineLevel="2" x14ac:dyDescent="0.2">
      <c r="A45" s="450" t="s">
        <v>44</v>
      </c>
      <c r="B45" s="453">
        <v>508816</v>
      </c>
      <c r="C45" s="453">
        <v>310401</v>
      </c>
      <c r="D45" s="452" t="s">
        <v>45</v>
      </c>
      <c r="E45" s="451">
        <v>13</v>
      </c>
      <c r="F45" s="451" t="s">
        <v>22</v>
      </c>
      <c r="G45" s="453" t="s">
        <v>23</v>
      </c>
      <c r="H45" s="464" t="s">
        <v>24</v>
      </c>
      <c r="I45" s="462">
        <f t="shared" si="13"/>
        <v>165</v>
      </c>
      <c r="J45" s="460">
        <f t="shared" si="14"/>
        <v>40</v>
      </c>
      <c r="K45" s="460">
        <f t="shared" si="15"/>
        <v>85</v>
      </c>
      <c r="L45" s="460">
        <f t="shared" si="16"/>
        <v>24</v>
      </c>
      <c r="M45" s="460">
        <f t="shared" si="17"/>
        <v>16</v>
      </c>
      <c r="N45" s="460">
        <f t="shared" si="18"/>
        <v>0</v>
      </c>
      <c r="O45" s="458">
        <f t="shared" si="19"/>
        <v>40</v>
      </c>
      <c r="P45" s="460">
        <v>9</v>
      </c>
      <c r="Q45" s="460">
        <v>22</v>
      </c>
      <c r="R45" s="460">
        <v>3</v>
      </c>
      <c r="S45" s="460">
        <v>6</v>
      </c>
      <c r="T45" s="460">
        <v>0</v>
      </c>
      <c r="U45" s="458">
        <f t="shared" si="10"/>
        <v>45</v>
      </c>
      <c r="V45" s="460">
        <v>13</v>
      </c>
      <c r="W45" s="460">
        <v>17</v>
      </c>
      <c r="X45" s="460">
        <v>13</v>
      </c>
      <c r="Y45" s="460">
        <v>2</v>
      </c>
      <c r="Z45" s="460">
        <v>0</v>
      </c>
      <c r="AA45" s="458">
        <f t="shared" si="11"/>
        <v>35</v>
      </c>
      <c r="AB45" s="460">
        <v>9</v>
      </c>
      <c r="AC45" s="460">
        <v>18</v>
      </c>
      <c r="AD45" s="460">
        <v>4</v>
      </c>
      <c r="AE45" s="460">
        <v>4</v>
      </c>
      <c r="AF45" s="460">
        <v>0</v>
      </c>
      <c r="AG45" s="458">
        <f t="shared" si="12"/>
        <v>45</v>
      </c>
      <c r="AH45" s="460">
        <v>9</v>
      </c>
      <c r="AI45" s="460">
        <v>28</v>
      </c>
      <c r="AJ45" s="460">
        <v>4</v>
      </c>
      <c r="AK45" s="460">
        <v>4</v>
      </c>
      <c r="AL45" s="460">
        <v>0</v>
      </c>
      <c r="AN45" s="454"/>
    </row>
    <row r="46" spans="1:40" s="456" customFormat="1" ht="63.75" outlineLevel="2" x14ac:dyDescent="0.2">
      <c r="A46" s="450" t="s">
        <v>44</v>
      </c>
      <c r="B46" s="453">
        <v>508816</v>
      </c>
      <c r="C46" s="453">
        <v>310401</v>
      </c>
      <c r="D46" s="452" t="s">
        <v>45</v>
      </c>
      <c r="E46" s="451">
        <v>13</v>
      </c>
      <c r="F46" s="451" t="s">
        <v>22</v>
      </c>
      <c r="G46" s="453">
        <v>22</v>
      </c>
      <c r="H46" s="464" t="s">
        <v>25</v>
      </c>
      <c r="I46" s="462">
        <f t="shared" si="13"/>
        <v>0</v>
      </c>
      <c r="J46" s="460">
        <f t="shared" si="14"/>
        <v>0</v>
      </c>
      <c r="K46" s="460">
        <f t="shared" si="15"/>
        <v>0</v>
      </c>
      <c r="L46" s="460">
        <f t="shared" si="16"/>
        <v>0</v>
      </c>
      <c r="M46" s="460">
        <f t="shared" si="17"/>
        <v>0</v>
      </c>
      <c r="N46" s="460">
        <f t="shared" si="18"/>
        <v>0</v>
      </c>
      <c r="O46" s="458">
        <f t="shared" si="19"/>
        <v>0</v>
      </c>
      <c r="P46" s="460">
        <v>0</v>
      </c>
      <c r="Q46" s="460">
        <v>0</v>
      </c>
      <c r="R46" s="460">
        <v>0</v>
      </c>
      <c r="S46" s="460">
        <v>0</v>
      </c>
      <c r="T46" s="460">
        <v>0</v>
      </c>
      <c r="U46" s="458">
        <f t="shared" si="10"/>
        <v>0</v>
      </c>
      <c r="V46" s="460">
        <v>0</v>
      </c>
      <c r="W46" s="460">
        <v>0</v>
      </c>
      <c r="X46" s="460">
        <v>0</v>
      </c>
      <c r="Y46" s="460">
        <v>0</v>
      </c>
      <c r="Z46" s="460">
        <v>0</v>
      </c>
      <c r="AA46" s="458">
        <f t="shared" si="11"/>
        <v>0</v>
      </c>
      <c r="AB46" s="460">
        <v>0</v>
      </c>
      <c r="AC46" s="460">
        <v>0</v>
      </c>
      <c r="AD46" s="460">
        <v>0</v>
      </c>
      <c r="AE46" s="460">
        <v>0</v>
      </c>
      <c r="AF46" s="460">
        <v>0</v>
      </c>
      <c r="AG46" s="458">
        <f t="shared" si="12"/>
        <v>0</v>
      </c>
      <c r="AH46" s="460">
        <v>0</v>
      </c>
      <c r="AI46" s="460">
        <v>0</v>
      </c>
      <c r="AJ46" s="460">
        <v>0</v>
      </c>
      <c r="AK46" s="460">
        <v>0</v>
      </c>
      <c r="AL46" s="460">
        <v>0</v>
      </c>
      <c r="AN46" s="454"/>
    </row>
    <row r="47" spans="1:40" s="456" customFormat="1" ht="38.25" outlineLevel="2" x14ac:dyDescent="0.2">
      <c r="A47" s="450" t="s">
        <v>20</v>
      </c>
      <c r="B47" s="453">
        <v>503133</v>
      </c>
      <c r="C47" s="453">
        <v>313301</v>
      </c>
      <c r="D47" s="452" t="s">
        <v>46</v>
      </c>
      <c r="E47" s="451">
        <v>13</v>
      </c>
      <c r="F47" s="451" t="s">
        <v>22</v>
      </c>
      <c r="G47" s="453" t="s">
        <v>23</v>
      </c>
      <c r="H47" s="464" t="s">
        <v>24</v>
      </c>
      <c r="I47" s="462">
        <f t="shared" si="13"/>
        <v>309</v>
      </c>
      <c r="J47" s="460">
        <f t="shared" si="14"/>
        <v>51</v>
      </c>
      <c r="K47" s="460">
        <f t="shared" si="15"/>
        <v>188</v>
      </c>
      <c r="L47" s="460">
        <f t="shared" si="16"/>
        <v>31</v>
      </c>
      <c r="M47" s="460">
        <f t="shared" si="17"/>
        <v>39</v>
      </c>
      <c r="N47" s="460">
        <f t="shared" si="18"/>
        <v>0</v>
      </c>
      <c r="O47" s="458">
        <f t="shared" si="19"/>
        <v>72</v>
      </c>
      <c r="P47" s="460">
        <v>9</v>
      </c>
      <c r="Q47" s="460">
        <v>50</v>
      </c>
      <c r="R47" s="460">
        <v>6</v>
      </c>
      <c r="S47" s="460">
        <v>7</v>
      </c>
      <c r="T47" s="460">
        <v>0</v>
      </c>
      <c r="U47" s="458">
        <f t="shared" si="10"/>
        <v>81</v>
      </c>
      <c r="V47" s="460">
        <v>14</v>
      </c>
      <c r="W47" s="460">
        <v>46</v>
      </c>
      <c r="X47" s="460">
        <v>10</v>
      </c>
      <c r="Y47" s="460">
        <v>11</v>
      </c>
      <c r="Z47" s="460">
        <v>0</v>
      </c>
      <c r="AA47" s="458">
        <f t="shared" si="11"/>
        <v>69</v>
      </c>
      <c r="AB47" s="460">
        <v>14</v>
      </c>
      <c r="AC47" s="460">
        <v>41</v>
      </c>
      <c r="AD47" s="460">
        <v>5</v>
      </c>
      <c r="AE47" s="460">
        <v>9</v>
      </c>
      <c r="AF47" s="460">
        <v>0</v>
      </c>
      <c r="AG47" s="458">
        <f t="shared" si="12"/>
        <v>87</v>
      </c>
      <c r="AH47" s="460">
        <v>14</v>
      </c>
      <c r="AI47" s="460">
        <v>51</v>
      </c>
      <c r="AJ47" s="460">
        <v>10</v>
      </c>
      <c r="AK47" s="460">
        <v>12</v>
      </c>
      <c r="AL47" s="460">
        <v>0</v>
      </c>
      <c r="AN47" s="454"/>
    </row>
    <row r="48" spans="1:40" s="456" customFormat="1" ht="38.25" outlineLevel="2" x14ac:dyDescent="0.2">
      <c r="A48" s="450" t="s">
        <v>20</v>
      </c>
      <c r="B48" s="453">
        <v>503133</v>
      </c>
      <c r="C48" s="453">
        <v>313301</v>
      </c>
      <c r="D48" s="452" t="s">
        <v>46</v>
      </c>
      <c r="E48" s="451">
        <v>13</v>
      </c>
      <c r="F48" s="451" t="s">
        <v>22</v>
      </c>
      <c r="G48" s="453">
        <v>22</v>
      </c>
      <c r="H48" s="464" t="s">
        <v>25</v>
      </c>
      <c r="I48" s="462">
        <f t="shared" si="13"/>
        <v>0</v>
      </c>
      <c r="J48" s="460">
        <f t="shared" si="14"/>
        <v>0</v>
      </c>
      <c r="K48" s="460">
        <f t="shared" si="15"/>
        <v>0</v>
      </c>
      <c r="L48" s="460">
        <f t="shared" si="16"/>
        <v>0</v>
      </c>
      <c r="M48" s="460">
        <f t="shared" si="17"/>
        <v>0</v>
      </c>
      <c r="N48" s="460">
        <f t="shared" si="18"/>
        <v>0</v>
      </c>
      <c r="O48" s="458">
        <f t="shared" si="19"/>
        <v>0</v>
      </c>
      <c r="P48" s="460">
        <v>0</v>
      </c>
      <c r="Q48" s="460">
        <v>0</v>
      </c>
      <c r="R48" s="460">
        <v>0</v>
      </c>
      <c r="S48" s="460">
        <v>0</v>
      </c>
      <c r="T48" s="460">
        <v>0</v>
      </c>
      <c r="U48" s="458">
        <f t="shared" si="10"/>
        <v>0</v>
      </c>
      <c r="V48" s="460">
        <v>0</v>
      </c>
      <c r="W48" s="460">
        <v>0</v>
      </c>
      <c r="X48" s="460">
        <v>0</v>
      </c>
      <c r="Y48" s="460">
        <v>0</v>
      </c>
      <c r="Z48" s="460">
        <v>0</v>
      </c>
      <c r="AA48" s="458">
        <f t="shared" si="11"/>
        <v>0</v>
      </c>
      <c r="AB48" s="460">
        <v>0</v>
      </c>
      <c r="AC48" s="460">
        <v>0</v>
      </c>
      <c r="AD48" s="460">
        <v>0</v>
      </c>
      <c r="AE48" s="460">
        <v>0</v>
      </c>
      <c r="AF48" s="460">
        <v>0</v>
      </c>
      <c r="AG48" s="458">
        <f t="shared" si="12"/>
        <v>0</v>
      </c>
      <c r="AH48" s="460">
        <v>0</v>
      </c>
      <c r="AI48" s="460">
        <v>0</v>
      </c>
      <c r="AJ48" s="460">
        <v>0</v>
      </c>
      <c r="AK48" s="460">
        <v>0</v>
      </c>
      <c r="AL48" s="460">
        <v>0</v>
      </c>
      <c r="AN48" s="454"/>
    </row>
    <row r="49" spans="1:40" s="456" customFormat="1" ht="38.25" outlineLevel="2" x14ac:dyDescent="0.2">
      <c r="A49" s="450" t="s">
        <v>33</v>
      </c>
      <c r="B49" s="453">
        <v>506514</v>
      </c>
      <c r="C49" s="453">
        <v>333801</v>
      </c>
      <c r="D49" s="452" t="s">
        <v>47</v>
      </c>
      <c r="E49" s="451">
        <v>13</v>
      </c>
      <c r="F49" s="451" t="s">
        <v>22</v>
      </c>
      <c r="G49" s="453" t="s">
        <v>23</v>
      </c>
      <c r="H49" s="464" t="s">
        <v>24</v>
      </c>
      <c r="I49" s="462">
        <f t="shared" si="13"/>
        <v>227</v>
      </c>
      <c r="J49" s="460">
        <f t="shared" si="14"/>
        <v>2</v>
      </c>
      <c r="K49" s="460">
        <f t="shared" si="15"/>
        <v>177</v>
      </c>
      <c r="L49" s="460">
        <f t="shared" si="16"/>
        <v>1</v>
      </c>
      <c r="M49" s="460">
        <f t="shared" si="17"/>
        <v>47</v>
      </c>
      <c r="N49" s="460">
        <f t="shared" si="18"/>
        <v>0</v>
      </c>
      <c r="O49" s="458">
        <f t="shared" si="19"/>
        <v>56</v>
      </c>
      <c r="P49" s="460">
        <v>0</v>
      </c>
      <c r="Q49" s="460">
        <v>39</v>
      </c>
      <c r="R49" s="460">
        <v>0</v>
      </c>
      <c r="S49" s="460">
        <v>17</v>
      </c>
      <c r="T49" s="460">
        <v>0</v>
      </c>
      <c r="U49" s="458">
        <f t="shared" si="10"/>
        <v>57</v>
      </c>
      <c r="V49" s="460">
        <v>0</v>
      </c>
      <c r="W49" s="460">
        <v>48</v>
      </c>
      <c r="X49" s="460">
        <v>0</v>
      </c>
      <c r="Y49" s="460">
        <v>9</v>
      </c>
      <c r="Z49" s="460">
        <v>0</v>
      </c>
      <c r="AA49" s="458">
        <f t="shared" si="11"/>
        <v>50</v>
      </c>
      <c r="AB49" s="460">
        <v>1</v>
      </c>
      <c r="AC49" s="460">
        <v>40</v>
      </c>
      <c r="AD49" s="460">
        <v>0</v>
      </c>
      <c r="AE49" s="460">
        <v>9</v>
      </c>
      <c r="AF49" s="460">
        <v>0</v>
      </c>
      <c r="AG49" s="458">
        <f t="shared" si="12"/>
        <v>64</v>
      </c>
      <c r="AH49" s="460">
        <v>1</v>
      </c>
      <c r="AI49" s="460">
        <v>50</v>
      </c>
      <c r="AJ49" s="460">
        <v>1</v>
      </c>
      <c r="AK49" s="460">
        <v>12</v>
      </c>
      <c r="AL49" s="460">
        <v>0</v>
      </c>
      <c r="AN49" s="454"/>
    </row>
    <row r="50" spans="1:40" s="456" customFormat="1" ht="38.25" outlineLevel="2" x14ac:dyDescent="0.2">
      <c r="A50" s="450" t="s">
        <v>33</v>
      </c>
      <c r="B50" s="453">
        <v>506514</v>
      </c>
      <c r="C50" s="453">
        <v>333801</v>
      </c>
      <c r="D50" s="452" t="s">
        <v>47</v>
      </c>
      <c r="E50" s="451">
        <v>13</v>
      </c>
      <c r="F50" s="451" t="s">
        <v>22</v>
      </c>
      <c r="G50" s="453">
        <v>22</v>
      </c>
      <c r="H50" s="464" t="s">
        <v>25</v>
      </c>
      <c r="I50" s="462">
        <f t="shared" si="13"/>
        <v>0</v>
      </c>
      <c r="J50" s="460">
        <f t="shared" si="14"/>
        <v>0</v>
      </c>
      <c r="K50" s="460">
        <f t="shared" si="15"/>
        <v>0</v>
      </c>
      <c r="L50" s="460">
        <f t="shared" si="16"/>
        <v>0</v>
      </c>
      <c r="M50" s="460">
        <f t="shared" si="17"/>
        <v>0</v>
      </c>
      <c r="N50" s="460">
        <f t="shared" si="18"/>
        <v>0</v>
      </c>
      <c r="O50" s="458">
        <f t="shared" si="19"/>
        <v>0</v>
      </c>
      <c r="P50" s="460">
        <v>0</v>
      </c>
      <c r="Q50" s="460">
        <v>0</v>
      </c>
      <c r="R50" s="460">
        <v>0</v>
      </c>
      <c r="S50" s="460">
        <v>0</v>
      </c>
      <c r="T50" s="460">
        <v>0</v>
      </c>
      <c r="U50" s="458">
        <f t="shared" si="10"/>
        <v>0</v>
      </c>
      <c r="V50" s="460">
        <v>0</v>
      </c>
      <c r="W50" s="460">
        <v>0</v>
      </c>
      <c r="X50" s="460">
        <v>0</v>
      </c>
      <c r="Y50" s="460">
        <v>0</v>
      </c>
      <c r="Z50" s="460">
        <v>0</v>
      </c>
      <c r="AA50" s="458">
        <f t="shared" si="11"/>
        <v>0</v>
      </c>
      <c r="AB50" s="460">
        <v>0</v>
      </c>
      <c r="AC50" s="460">
        <v>0</v>
      </c>
      <c r="AD50" s="460">
        <v>0</v>
      </c>
      <c r="AE50" s="460">
        <v>0</v>
      </c>
      <c r="AF50" s="460">
        <v>0</v>
      </c>
      <c r="AG50" s="458">
        <f t="shared" si="12"/>
        <v>0</v>
      </c>
      <c r="AH50" s="460">
        <v>0</v>
      </c>
      <c r="AI50" s="460">
        <v>0</v>
      </c>
      <c r="AJ50" s="460">
        <v>0</v>
      </c>
      <c r="AK50" s="460">
        <v>0</v>
      </c>
      <c r="AL50" s="460">
        <v>0</v>
      </c>
      <c r="AN50" s="454"/>
    </row>
    <row r="51" spans="1:40" s="456" customFormat="1" ht="25.5" outlineLevel="2" x14ac:dyDescent="0.2">
      <c r="A51" s="450" t="s">
        <v>33</v>
      </c>
      <c r="B51" s="453">
        <v>503341</v>
      </c>
      <c r="C51" s="453">
        <v>334101</v>
      </c>
      <c r="D51" s="452" t="s">
        <v>48</v>
      </c>
      <c r="E51" s="451">
        <v>13</v>
      </c>
      <c r="F51" s="451" t="s">
        <v>22</v>
      </c>
      <c r="G51" s="453" t="s">
        <v>23</v>
      </c>
      <c r="H51" s="464" t="s">
        <v>24</v>
      </c>
      <c r="I51" s="462">
        <f t="shared" si="13"/>
        <v>21</v>
      </c>
      <c r="J51" s="460">
        <f t="shared" si="14"/>
        <v>0</v>
      </c>
      <c r="K51" s="460">
        <f t="shared" si="15"/>
        <v>20</v>
      </c>
      <c r="L51" s="460">
        <f t="shared" si="16"/>
        <v>0</v>
      </c>
      <c r="M51" s="460">
        <f t="shared" si="17"/>
        <v>1</v>
      </c>
      <c r="N51" s="460">
        <f t="shared" si="18"/>
        <v>0</v>
      </c>
      <c r="O51" s="458">
        <f t="shared" si="19"/>
        <v>7</v>
      </c>
      <c r="P51" s="460">
        <v>0</v>
      </c>
      <c r="Q51" s="460">
        <v>7</v>
      </c>
      <c r="R51" s="460">
        <v>0</v>
      </c>
      <c r="S51" s="460">
        <v>0</v>
      </c>
      <c r="T51" s="460">
        <v>0</v>
      </c>
      <c r="U51" s="458">
        <f t="shared" si="10"/>
        <v>4</v>
      </c>
      <c r="V51" s="460">
        <v>0</v>
      </c>
      <c r="W51" s="460">
        <v>3</v>
      </c>
      <c r="X51" s="460">
        <v>0</v>
      </c>
      <c r="Y51" s="460">
        <v>1</v>
      </c>
      <c r="Z51" s="460">
        <v>0</v>
      </c>
      <c r="AA51" s="458">
        <f t="shared" si="11"/>
        <v>4</v>
      </c>
      <c r="AB51" s="460">
        <v>0</v>
      </c>
      <c r="AC51" s="460">
        <v>4</v>
      </c>
      <c r="AD51" s="460">
        <v>0</v>
      </c>
      <c r="AE51" s="460">
        <v>0</v>
      </c>
      <c r="AF51" s="460">
        <v>0</v>
      </c>
      <c r="AG51" s="458">
        <f t="shared" si="12"/>
        <v>6</v>
      </c>
      <c r="AH51" s="460">
        <v>0</v>
      </c>
      <c r="AI51" s="460">
        <v>6</v>
      </c>
      <c r="AJ51" s="460">
        <v>0</v>
      </c>
      <c r="AK51" s="460">
        <v>0</v>
      </c>
      <c r="AL51" s="460">
        <v>0</v>
      </c>
      <c r="AN51" s="454"/>
    </row>
    <row r="52" spans="1:40" s="456" customFormat="1" ht="25.5" outlineLevel="2" x14ac:dyDescent="0.2">
      <c r="A52" s="450" t="s">
        <v>33</v>
      </c>
      <c r="B52" s="453">
        <v>503341</v>
      </c>
      <c r="C52" s="453">
        <v>334101</v>
      </c>
      <c r="D52" s="452" t="s">
        <v>48</v>
      </c>
      <c r="E52" s="451">
        <v>13</v>
      </c>
      <c r="F52" s="451" t="s">
        <v>22</v>
      </c>
      <c r="G52" s="453">
        <v>22</v>
      </c>
      <c r="H52" s="464" t="s">
        <v>25</v>
      </c>
      <c r="I52" s="462">
        <f t="shared" si="13"/>
        <v>21</v>
      </c>
      <c r="J52" s="460">
        <f t="shared" si="14"/>
        <v>0</v>
      </c>
      <c r="K52" s="460">
        <f t="shared" si="15"/>
        <v>20</v>
      </c>
      <c r="L52" s="460">
        <f t="shared" si="16"/>
        <v>0</v>
      </c>
      <c r="M52" s="460">
        <f t="shared" si="17"/>
        <v>1</v>
      </c>
      <c r="N52" s="460">
        <f t="shared" si="18"/>
        <v>0</v>
      </c>
      <c r="O52" s="458">
        <f t="shared" si="19"/>
        <v>7</v>
      </c>
      <c r="P52" s="460">
        <v>0</v>
      </c>
      <c r="Q52" s="460">
        <v>7</v>
      </c>
      <c r="R52" s="460">
        <v>0</v>
      </c>
      <c r="S52" s="460">
        <v>0</v>
      </c>
      <c r="T52" s="460">
        <v>0</v>
      </c>
      <c r="U52" s="458">
        <f t="shared" si="10"/>
        <v>4</v>
      </c>
      <c r="V52" s="460">
        <v>0</v>
      </c>
      <c r="W52" s="460">
        <v>3</v>
      </c>
      <c r="X52" s="460">
        <v>0</v>
      </c>
      <c r="Y52" s="460">
        <v>1</v>
      </c>
      <c r="Z52" s="460">
        <v>0</v>
      </c>
      <c r="AA52" s="458">
        <f t="shared" si="11"/>
        <v>4</v>
      </c>
      <c r="AB52" s="460">
        <v>0</v>
      </c>
      <c r="AC52" s="460">
        <v>4</v>
      </c>
      <c r="AD52" s="460">
        <v>0</v>
      </c>
      <c r="AE52" s="460">
        <v>0</v>
      </c>
      <c r="AF52" s="460">
        <v>0</v>
      </c>
      <c r="AG52" s="458">
        <f t="shared" si="12"/>
        <v>6</v>
      </c>
      <c r="AH52" s="460">
        <v>0</v>
      </c>
      <c r="AI52" s="460">
        <v>6</v>
      </c>
      <c r="AJ52" s="460">
        <v>0</v>
      </c>
      <c r="AK52" s="460">
        <v>0</v>
      </c>
      <c r="AL52" s="460">
        <v>0</v>
      </c>
      <c r="AN52" s="454"/>
    </row>
    <row r="53" spans="1:40" s="456" customFormat="1" ht="38.25" outlineLevel="2" x14ac:dyDescent="0.2">
      <c r="A53" s="466" t="s">
        <v>20</v>
      </c>
      <c r="B53" s="461">
        <v>503614</v>
      </c>
      <c r="C53" s="461">
        <v>361701</v>
      </c>
      <c r="D53" s="452" t="s">
        <v>140</v>
      </c>
      <c r="E53" s="467">
        <v>13</v>
      </c>
      <c r="F53" s="468" t="s">
        <v>22</v>
      </c>
      <c r="G53" s="453" t="s">
        <v>23</v>
      </c>
      <c r="H53" s="464" t="s">
        <v>24</v>
      </c>
      <c r="I53" s="462">
        <f t="shared" si="13"/>
        <v>130</v>
      </c>
      <c r="J53" s="460">
        <f t="shared" si="14"/>
        <v>0</v>
      </c>
      <c r="K53" s="460">
        <f t="shared" si="15"/>
        <v>30</v>
      </c>
      <c r="L53" s="460">
        <f t="shared" si="16"/>
        <v>0</v>
      </c>
      <c r="M53" s="460">
        <f t="shared" si="17"/>
        <v>100</v>
      </c>
      <c r="N53" s="460">
        <f t="shared" si="18"/>
        <v>0</v>
      </c>
      <c r="O53" s="458">
        <f t="shared" si="19"/>
        <v>0</v>
      </c>
      <c r="P53" s="460">
        <v>0</v>
      </c>
      <c r="Q53" s="460">
        <v>0</v>
      </c>
      <c r="R53" s="460">
        <v>0</v>
      </c>
      <c r="S53" s="460">
        <v>0</v>
      </c>
      <c r="T53" s="460">
        <v>0</v>
      </c>
      <c r="U53" s="458">
        <f t="shared" si="10"/>
        <v>43</v>
      </c>
      <c r="V53" s="460">
        <v>0</v>
      </c>
      <c r="W53" s="460">
        <v>10</v>
      </c>
      <c r="X53" s="460">
        <v>0</v>
      </c>
      <c r="Y53" s="460">
        <v>33</v>
      </c>
      <c r="Z53" s="460">
        <v>0</v>
      </c>
      <c r="AA53" s="458">
        <f t="shared" si="11"/>
        <v>44</v>
      </c>
      <c r="AB53" s="460">
        <v>0</v>
      </c>
      <c r="AC53" s="460">
        <v>10</v>
      </c>
      <c r="AD53" s="460">
        <v>0</v>
      </c>
      <c r="AE53" s="460">
        <v>34</v>
      </c>
      <c r="AF53" s="460">
        <v>0</v>
      </c>
      <c r="AG53" s="458">
        <f t="shared" si="12"/>
        <v>43</v>
      </c>
      <c r="AH53" s="460">
        <v>0</v>
      </c>
      <c r="AI53" s="460">
        <v>10</v>
      </c>
      <c r="AJ53" s="460">
        <v>0</v>
      </c>
      <c r="AK53" s="460">
        <v>33</v>
      </c>
      <c r="AL53" s="460">
        <v>0</v>
      </c>
      <c r="AN53" s="454"/>
    </row>
    <row r="54" spans="1:40" s="456" customFormat="1" ht="38.25" outlineLevel="2" x14ac:dyDescent="0.2">
      <c r="A54" s="466" t="s">
        <v>20</v>
      </c>
      <c r="B54" s="461">
        <v>503614</v>
      </c>
      <c r="C54" s="461">
        <v>361701</v>
      </c>
      <c r="D54" s="452" t="s">
        <v>140</v>
      </c>
      <c r="E54" s="467">
        <v>13</v>
      </c>
      <c r="F54" s="468" t="s">
        <v>22</v>
      </c>
      <c r="G54" s="453">
        <v>22</v>
      </c>
      <c r="H54" s="464" t="s">
        <v>25</v>
      </c>
      <c r="I54" s="462">
        <f t="shared" si="13"/>
        <v>0</v>
      </c>
      <c r="J54" s="460">
        <f t="shared" si="14"/>
        <v>0</v>
      </c>
      <c r="K54" s="460">
        <f t="shared" si="15"/>
        <v>0</v>
      </c>
      <c r="L54" s="460">
        <f t="shared" si="16"/>
        <v>0</v>
      </c>
      <c r="M54" s="460">
        <f t="shared" si="17"/>
        <v>0</v>
      </c>
      <c r="N54" s="460">
        <f t="shared" si="18"/>
        <v>0</v>
      </c>
      <c r="O54" s="458">
        <f t="shared" si="19"/>
        <v>0</v>
      </c>
      <c r="P54" s="460">
        <v>0</v>
      </c>
      <c r="Q54" s="460">
        <v>0</v>
      </c>
      <c r="R54" s="460">
        <v>0</v>
      </c>
      <c r="S54" s="460">
        <v>0</v>
      </c>
      <c r="T54" s="460">
        <v>0</v>
      </c>
      <c r="U54" s="458">
        <f t="shared" si="10"/>
        <v>0</v>
      </c>
      <c r="V54" s="460">
        <v>0</v>
      </c>
      <c r="W54" s="460">
        <v>0</v>
      </c>
      <c r="X54" s="460">
        <v>0</v>
      </c>
      <c r="Y54" s="460">
        <v>0</v>
      </c>
      <c r="Z54" s="460">
        <v>0</v>
      </c>
      <c r="AA54" s="458">
        <f t="shared" si="11"/>
        <v>0</v>
      </c>
      <c r="AB54" s="460">
        <v>0</v>
      </c>
      <c r="AC54" s="460">
        <v>0</v>
      </c>
      <c r="AD54" s="460">
        <v>0</v>
      </c>
      <c r="AE54" s="460">
        <v>0</v>
      </c>
      <c r="AF54" s="460">
        <v>0</v>
      </c>
      <c r="AG54" s="458">
        <f t="shared" si="12"/>
        <v>0</v>
      </c>
      <c r="AH54" s="460">
        <v>0</v>
      </c>
      <c r="AI54" s="460">
        <v>0</v>
      </c>
      <c r="AJ54" s="460">
        <v>0</v>
      </c>
      <c r="AK54" s="460">
        <v>0</v>
      </c>
      <c r="AL54" s="460">
        <v>0</v>
      </c>
      <c r="AN54" s="454"/>
    </row>
    <row r="55" spans="1:40" s="456" customFormat="1" ht="51" outlineLevel="2" x14ac:dyDescent="0.2">
      <c r="A55" s="450" t="s">
        <v>20</v>
      </c>
      <c r="B55" s="453">
        <v>503601</v>
      </c>
      <c r="C55" s="453">
        <v>360101</v>
      </c>
      <c r="D55" s="452" t="s">
        <v>49</v>
      </c>
      <c r="E55" s="451">
        <v>13</v>
      </c>
      <c r="F55" s="451" t="s">
        <v>22</v>
      </c>
      <c r="G55" s="453" t="s">
        <v>23</v>
      </c>
      <c r="H55" s="464" t="s">
        <v>24</v>
      </c>
      <c r="I55" s="462">
        <f t="shared" si="13"/>
        <v>672</v>
      </c>
      <c r="J55" s="460">
        <f t="shared" si="14"/>
        <v>22</v>
      </c>
      <c r="K55" s="460">
        <f t="shared" si="15"/>
        <v>175</v>
      </c>
      <c r="L55" s="460">
        <f t="shared" si="16"/>
        <v>8</v>
      </c>
      <c r="M55" s="460">
        <f t="shared" si="17"/>
        <v>467</v>
      </c>
      <c r="N55" s="460">
        <f t="shared" si="18"/>
        <v>0</v>
      </c>
      <c r="O55" s="458">
        <f t="shared" si="19"/>
        <v>208</v>
      </c>
      <c r="P55" s="460">
        <v>10</v>
      </c>
      <c r="Q55" s="460">
        <v>53</v>
      </c>
      <c r="R55" s="460">
        <v>2</v>
      </c>
      <c r="S55" s="460">
        <v>143</v>
      </c>
      <c r="T55" s="460">
        <v>0</v>
      </c>
      <c r="U55" s="458">
        <f t="shared" si="10"/>
        <v>140</v>
      </c>
      <c r="V55" s="460">
        <v>6</v>
      </c>
      <c r="W55" s="460">
        <v>38</v>
      </c>
      <c r="X55" s="460">
        <v>1</v>
      </c>
      <c r="Y55" s="460">
        <v>95</v>
      </c>
      <c r="Z55" s="460">
        <v>0</v>
      </c>
      <c r="AA55" s="458">
        <f t="shared" si="11"/>
        <v>147</v>
      </c>
      <c r="AB55" s="460">
        <v>3</v>
      </c>
      <c r="AC55" s="460">
        <v>39</v>
      </c>
      <c r="AD55" s="460">
        <v>2</v>
      </c>
      <c r="AE55" s="460">
        <v>103</v>
      </c>
      <c r="AF55" s="460">
        <v>0</v>
      </c>
      <c r="AG55" s="458">
        <f t="shared" si="12"/>
        <v>177</v>
      </c>
      <c r="AH55" s="460">
        <v>3</v>
      </c>
      <c r="AI55" s="460">
        <v>45</v>
      </c>
      <c r="AJ55" s="460">
        <v>3</v>
      </c>
      <c r="AK55" s="460">
        <v>126</v>
      </c>
      <c r="AL55" s="460">
        <v>0</v>
      </c>
      <c r="AN55" s="454"/>
    </row>
    <row r="56" spans="1:40" s="456" customFormat="1" ht="51" outlineLevel="2" x14ac:dyDescent="0.2">
      <c r="A56" s="450" t="s">
        <v>20</v>
      </c>
      <c r="B56" s="453">
        <v>503601</v>
      </c>
      <c r="C56" s="453">
        <v>360101</v>
      </c>
      <c r="D56" s="452" t="s">
        <v>49</v>
      </c>
      <c r="E56" s="451">
        <v>13</v>
      </c>
      <c r="F56" s="451" t="s">
        <v>22</v>
      </c>
      <c r="G56" s="453">
        <v>22</v>
      </c>
      <c r="H56" s="464" t="s">
        <v>25</v>
      </c>
      <c r="I56" s="462">
        <f t="shared" si="13"/>
        <v>0</v>
      </c>
      <c r="J56" s="460">
        <f t="shared" si="14"/>
        <v>0</v>
      </c>
      <c r="K56" s="460">
        <f t="shared" si="15"/>
        <v>0</v>
      </c>
      <c r="L56" s="460">
        <f t="shared" si="16"/>
        <v>0</v>
      </c>
      <c r="M56" s="460">
        <f t="shared" si="17"/>
        <v>0</v>
      </c>
      <c r="N56" s="460">
        <f t="shared" si="18"/>
        <v>0</v>
      </c>
      <c r="O56" s="458">
        <f t="shared" si="19"/>
        <v>0</v>
      </c>
      <c r="P56" s="460">
        <v>0</v>
      </c>
      <c r="Q56" s="460">
        <v>0</v>
      </c>
      <c r="R56" s="460">
        <v>0</v>
      </c>
      <c r="S56" s="460">
        <v>0</v>
      </c>
      <c r="T56" s="460">
        <v>0</v>
      </c>
      <c r="U56" s="458">
        <f t="shared" si="10"/>
        <v>0</v>
      </c>
      <c r="V56" s="460">
        <v>0</v>
      </c>
      <c r="W56" s="460">
        <v>0</v>
      </c>
      <c r="X56" s="460">
        <v>0</v>
      </c>
      <c r="Y56" s="460">
        <v>0</v>
      </c>
      <c r="Z56" s="460">
        <v>0</v>
      </c>
      <c r="AA56" s="458">
        <f t="shared" si="11"/>
        <v>0</v>
      </c>
      <c r="AB56" s="460">
        <v>0</v>
      </c>
      <c r="AC56" s="460">
        <v>0</v>
      </c>
      <c r="AD56" s="460">
        <v>0</v>
      </c>
      <c r="AE56" s="460">
        <v>0</v>
      </c>
      <c r="AF56" s="460">
        <v>0</v>
      </c>
      <c r="AG56" s="458">
        <f t="shared" si="12"/>
        <v>0</v>
      </c>
      <c r="AH56" s="460">
        <v>0</v>
      </c>
      <c r="AI56" s="460">
        <v>0</v>
      </c>
      <c r="AJ56" s="460">
        <v>0</v>
      </c>
      <c r="AK56" s="460">
        <v>0</v>
      </c>
      <c r="AL56" s="460">
        <v>0</v>
      </c>
      <c r="AN56" s="454"/>
    </row>
    <row r="57" spans="1:40" s="456" customFormat="1" ht="51" outlineLevel="2" x14ac:dyDescent="0.2">
      <c r="A57" s="450" t="s">
        <v>20</v>
      </c>
      <c r="B57" s="453">
        <v>503604</v>
      </c>
      <c r="C57" s="453">
        <v>360401</v>
      </c>
      <c r="D57" s="452" t="s">
        <v>50</v>
      </c>
      <c r="E57" s="451">
        <v>13</v>
      </c>
      <c r="F57" s="451" t="s">
        <v>22</v>
      </c>
      <c r="G57" s="453" t="s">
        <v>23</v>
      </c>
      <c r="H57" s="464" t="s">
        <v>24</v>
      </c>
      <c r="I57" s="462">
        <f t="shared" si="13"/>
        <v>165</v>
      </c>
      <c r="J57" s="460">
        <f t="shared" si="14"/>
        <v>2</v>
      </c>
      <c r="K57" s="460">
        <f t="shared" si="15"/>
        <v>33</v>
      </c>
      <c r="L57" s="460">
        <f t="shared" si="16"/>
        <v>0</v>
      </c>
      <c r="M57" s="460">
        <f t="shared" si="17"/>
        <v>130</v>
      </c>
      <c r="N57" s="460">
        <f t="shared" si="18"/>
        <v>0</v>
      </c>
      <c r="O57" s="458">
        <f t="shared" si="19"/>
        <v>40</v>
      </c>
      <c r="P57" s="460">
        <v>0</v>
      </c>
      <c r="Q57" s="460">
        <v>6</v>
      </c>
      <c r="R57" s="460">
        <v>0</v>
      </c>
      <c r="S57" s="460">
        <v>34</v>
      </c>
      <c r="T57" s="460">
        <v>0</v>
      </c>
      <c r="U57" s="458">
        <f t="shared" si="10"/>
        <v>43</v>
      </c>
      <c r="V57" s="460">
        <v>2</v>
      </c>
      <c r="W57" s="460">
        <v>9</v>
      </c>
      <c r="X57" s="460">
        <v>0</v>
      </c>
      <c r="Y57" s="460">
        <v>32</v>
      </c>
      <c r="Z57" s="460">
        <v>0</v>
      </c>
      <c r="AA57" s="458">
        <f t="shared" si="11"/>
        <v>36</v>
      </c>
      <c r="AB57" s="460">
        <v>0</v>
      </c>
      <c r="AC57" s="460">
        <v>8</v>
      </c>
      <c r="AD57" s="460">
        <v>0</v>
      </c>
      <c r="AE57" s="460">
        <v>28</v>
      </c>
      <c r="AF57" s="460">
        <v>0</v>
      </c>
      <c r="AG57" s="458">
        <f t="shared" si="12"/>
        <v>46</v>
      </c>
      <c r="AH57" s="460">
        <v>0</v>
      </c>
      <c r="AI57" s="460">
        <v>10</v>
      </c>
      <c r="AJ57" s="460">
        <v>0</v>
      </c>
      <c r="AK57" s="460">
        <v>36</v>
      </c>
      <c r="AL57" s="460">
        <v>0</v>
      </c>
      <c r="AN57" s="454"/>
    </row>
    <row r="58" spans="1:40" s="456" customFormat="1" ht="51" outlineLevel="2" x14ac:dyDescent="0.2">
      <c r="A58" s="450" t="s">
        <v>20</v>
      </c>
      <c r="B58" s="453">
        <v>503604</v>
      </c>
      <c r="C58" s="453">
        <v>360401</v>
      </c>
      <c r="D58" s="452" t="s">
        <v>50</v>
      </c>
      <c r="E58" s="451">
        <v>13</v>
      </c>
      <c r="F58" s="451" t="s">
        <v>22</v>
      </c>
      <c r="G58" s="453">
        <v>22</v>
      </c>
      <c r="H58" s="464" t="s">
        <v>25</v>
      </c>
      <c r="I58" s="462">
        <f t="shared" si="13"/>
        <v>0</v>
      </c>
      <c r="J58" s="460">
        <f t="shared" si="14"/>
        <v>0</v>
      </c>
      <c r="K58" s="460">
        <f t="shared" si="15"/>
        <v>0</v>
      </c>
      <c r="L58" s="460">
        <f t="shared" si="16"/>
        <v>0</v>
      </c>
      <c r="M58" s="460">
        <f t="shared" si="17"/>
        <v>0</v>
      </c>
      <c r="N58" s="460">
        <f t="shared" si="18"/>
        <v>0</v>
      </c>
      <c r="O58" s="458">
        <f t="shared" si="19"/>
        <v>0</v>
      </c>
      <c r="P58" s="460">
        <v>0</v>
      </c>
      <c r="Q58" s="460">
        <v>0</v>
      </c>
      <c r="R58" s="460">
        <v>0</v>
      </c>
      <c r="S58" s="460">
        <v>0</v>
      </c>
      <c r="T58" s="460">
        <v>0</v>
      </c>
      <c r="U58" s="458">
        <f t="shared" si="10"/>
        <v>0</v>
      </c>
      <c r="V58" s="460">
        <v>0</v>
      </c>
      <c r="W58" s="460">
        <v>0</v>
      </c>
      <c r="X58" s="460">
        <v>0</v>
      </c>
      <c r="Y58" s="460">
        <v>0</v>
      </c>
      <c r="Z58" s="460">
        <v>0</v>
      </c>
      <c r="AA58" s="458">
        <f t="shared" si="11"/>
        <v>0</v>
      </c>
      <c r="AB58" s="460">
        <v>0</v>
      </c>
      <c r="AC58" s="460">
        <v>0</v>
      </c>
      <c r="AD58" s="460">
        <v>0</v>
      </c>
      <c r="AE58" s="460">
        <v>0</v>
      </c>
      <c r="AF58" s="460">
        <v>0</v>
      </c>
      <c r="AG58" s="458">
        <f t="shared" si="12"/>
        <v>0</v>
      </c>
      <c r="AH58" s="460">
        <v>0</v>
      </c>
      <c r="AI58" s="460">
        <v>0</v>
      </c>
      <c r="AJ58" s="460">
        <v>0</v>
      </c>
      <c r="AK58" s="460">
        <v>0</v>
      </c>
      <c r="AL58" s="460">
        <v>0</v>
      </c>
      <c r="AN58" s="454"/>
    </row>
    <row r="59" spans="1:40" s="456" customFormat="1" ht="51" outlineLevel="2" x14ac:dyDescent="0.2">
      <c r="A59" s="450" t="s">
        <v>20</v>
      </c>
      <c r="B59" s="453">
        <v>503801</v>
      </c>
      <c r="C59" s="453">
        <v>380101</v>
      </c>
      <c r="D59" s="452" t="s">
        <v>51</v>
      </c>
      <c r="E59" s="451">
        <v>13</v>
      </c>
      <c r="F59" s="451" t="s">
        <v>22</v>
      </c>
      <c r="G59" s="453" t="s">
        <v>23</v>
      </c>
      <c r="H59" s="464" t="s">
        <v>24</v>
      </c>
      <c r="I59" s="462">
        <f t="shared" si="13"/>
        <v>150</v>
      </c>
      <c r="J59" s="460">
        <f t="shared" si="14"/>
        <v>117</v>
      </c>
      <c r="K59" s="460">
        <f t="shared" si="15"/>
        <v>18</v>
      </c>
      <c r="L59" s="460">
        <f t="shared" si="16"/>
        <v>0</v>
      </c>
      <c r="M59" s="460">
        <f t="shared" si="17"/>
        <v>15</v>
      </c>
      <c r="N59" s="460">
        <f t="shared" si="18"/>
        <v>0</v>
      </c>
      <c r="O59" s="458">
        <f t="shared" si="19"/>
        <v>37</v>
      </c>
      <c r="P59" s="460">
        <v>33</v>
      </c>
      <c r="Q59" s="460">
        <v>3</v>
      </c>
      <c r="R59" s="460">
        <v>0</v>
      </c>
      <c r="S59" s="460">
        <v>1</v>
      </c>
      <c r="T59" s="460">
        <v>0</v>
      </c>
      <c r="U59" s="458">
        <f t="shared" si="10"/>
        <v>39</v>
      </c>
      <c r="V59" s="460">
        <v>29</v>
      </c>
      <c r="W59" s="460">
        <v>5</v>
      </c>
      <c r="X59" s="460">
        <v>0</v>
      </c>
      <c r="Y59" s="460">
        <v>5</v>
      </c>
      <c r="Z59" s="460">
        <v>0</v>
      </c>
      <c r="AA59" s="458">
        <f t="shared" si="11"/>
        <v>35</v>
      </c>
      <c r="AB59" s="460">
        <v>26</v>
      </c>
      <c r="AC59" s="460">
        <v>4</v>
      </c>
      <c r="AD59" s="460">
        <v>0</v>
      </c>
      <c r="AE59" s="460">
        <v>5</v>
      </c>
      <c r="AF59" s="460">
        <v>0</v>
      </c>
      <c r="AG59" s="458">
        <f t="shared" si="12"/>
        <v>39</v>
      </c>
      <c r="AH59" s="460">
        <v>29</v>
      </c>
      <c r="AI59" s="460">
        <v>6</v>
      </c>
      <c r="AJ59" s="460">
        <v>0</v>
      </c>
      <c r="AK59" s="460">
        <v>4</v>
      </c>
      <c r="AL59" s="460">
        <v>0</v>
      </c>
      <c r="AN59" s="454"/>
    </row>
    <row r="60" spans="1:40" s="456" customFormat="1" ht="51" outlineLevel="2" x14ac:dyDescent="0.2">
      <c r="A60" s="450" t="s">
        <v>20</v>
      </c>
      <c r="B60" s="453">
        <v>503801</v>
      </c>
      <c r="C60" s="453">
        <v>380101</v>
      </c>
      <c r="D60" s="452" t="s">
        <v>51</v>
      </c>
      <c r="E60" s="451">
        <v>13</v>
      </c>
      <c r="F60" s="451" t="s">
        <v>22</v>
      </c>
      <c r="G60" s="453">
        <v>22</v>
      </c>
      <c r="H60" s="464" t="s">
        <v>25</v>
      </c>
      <c r="I60" s="462">
        <f t="shared" si="13"/>
        <v>0</v>
      </c>
      <c r="J60" s="460">
        <f t="shared" si="14"/>
        <v>0</v>
      </c>
      <c r="K60" s="460">
        <f t="shared" si="15"/>
        <v>0</v>
      </c>
      <c r="L60" s="460">
        <f t="shared" si="16"/>
        <v>0</v>
      </c>
      <c r="M60" s="460">
        <f t="shared" si="17"/>
        <v>0</v>
      </c>
      <c r="N60" s="460">
        <f t="shared" si="18"/>
        <v>0</v>
      </c>
      <c r="O60" s="458">
        <f t="shared" si="19"/>
        <v>0</v>
      </c>
      <c r="P60" s="460">
        <v>0</v>
      </c>
      <c r="Q60" s="460">
        <v>0</v>
      </c>
      <c r="R60" s="460">
        <v>0</v>
      </c>
      <c r="S60" s="460">
        <v>0</v>
      </c>
      <c r="T60" s="460">
        <v>0</v>
      </c>
      <c r="U60" s="458">
        <f t="shared" si="10"/>
        <v>0</v>
      </c>
      <c r="V60" s="460">
        <v>0</v>
      </c>
      <c r="W60" s="460">
        <v>0</v>
      </c>
      <c r="X60" s="460">
        <v>0</v>
      </c>
      <c r="Y60" s="460">
        <v>0</v>
      </c>
      <c r="Z60" s="460">
        <v>0</v>
      </c>
      <c r="AA60" s="458">
        <f t="shared" si="11"/>
        <v>0</v>
      </c>
      <c r="AB60" s="460">
        <v>0</v>
      </c>
      <c r="AC60" s="460">
        <v>0</v>
      </c>
      <c r="AD60" s="460">
        <v>0</v>
      </c>
      <c r="AE60" s="460">
        <v>0</v>
      </c>
      <c r="AF60" s="460">
        <v>0</v>
      </c>
      <c r="AG60" s="458">
        <f t="shared" si="12"/>
        <v>0</v>
      </c>
      <c r="AH60" s="460">
        <v>0</v>
      </c>
      <c r="AI60" s="460">
        <v>0</v>
      </c>
      <c r="AJ60" s="460">
        <v>0</v>
      </c>
      <c r="AK60" s="460">
        <v>0</v>
      </c>
      <c r="AL60" s="460">
        <v>0</v>
      </c>
      <c r="AN60" s="454"/>
    </row>
    <row r="61" spans="1:40" s="456" customFormat="1" ht="51" outlineLevel="2" x14ac:dyDescent="0.2">
      <c r="A61" s="450" t="s">
        <v>20</v>
      </c>
      <c r="B61" s="453">
        <v>503901</v>
      </c>
      <c r="C61" s="453">
        <v>390101</v>
      </c>
      <c r="D61" s="452" t="s">
        <v>52</v>
      </c>
      <c r="E61" s="451">
        <v>13</v>
      </c>
      <c r="F61" s="451" t="s">
        <v>22</v>
      </c>
      <c r="G61" s="453" t="s">
        <v>23</v>
      </c>
      <c r="H61" s="464" t="s">
        <v>24</v>
      </c>
      <c r="I61" s="462">
        <f t="shared" si="13"/>
        <v>407</v>
      </c>
      <c r="J61" s="460">
        <f t="shared" si="14"/>
        <v>82</v>
      </c>
      <c r="K61" s="460">
        <f t="shared" si="15"/>
        <v>237</v>
      </c>
      <c r="L61" s="460">
        <f t="shared" si="16"/>
        <v>0</v>
      </c>
      <c r="M61" s="460">
        <f t="shared" si="17"/>
        <v>80</v>
      </c>
      <c r="N61" s="460">
        <f t="shared" si="18"/>
        <v>8</v>
      </c>
      <c r="O61" s="458">
        <f t="shared" si="19"/>
        <v>124</v>
      </c>
      <c r="P61" s="460">
        <v>22</v>
      </c>
      <c r="Q61" s="460">
        <v>76</v>
      </c>
      <c r="R61" s="460">
        <v>0</v>
      </c>
      <c r="S61" s="460">
        <v>24</v>
      </c>
      <c r="T61" s="460">
        <v>2</v>
      </c>
      <c r="U61" s="458">
        <f t="shared" si="10"/>
        <v>78</v>
      </c>
      <c r="V61" s="460">
        <v>20</v>
      </c>
      <c r="W61" s="460">
        <v>39</v>
      </c>
      <c r="X61" s="460">
        <v>0</v>
      </c>
      <c r="Y61" s="460">
        <v>17</v>
      </c>
      <c r="Z61" s="460">
        <v>2</v>
      </c>
      <c r="AA61" s="458">
        <f t="shared" si="11"/>
        <v>90</v>
      </c>
      <c r="AB61" s="460">
        <v>20</v>
      </c>
      <c r="AC61" s="460">
        <v>49</v>
      </c>
      <c r="AD61" s="460">
        <v>0</v>
      </c>
      <c r="AE61" s="460">
        <v>19</v>
      </c>
      <c r="AF61" s="460">
        <v>2</v>
      </c>
      <c r="AG61" s="458">
        <f t="shared" si="12"/>
        <v>115</v>
      </c>
      <c r="AH61" s="460">
        <v>20</v>
      </c>
      <c r="AI61" s="460">
        <v>73</v>
      </c>
      <c r="AJ61" s="460">
        <v>0</v>
      </c>
      <c r="AK61" s="460">
        <v>20</v>
      </c>
      <c r="AL61" s="460">
        <v>2</v>
      </c>
      <c r="AN61" s="454"/>
    </row>
    <row r="62" spans="1:40" s="456" customFormat="1" ht="51" outlineLevel="2" x14ac:dyDescent="0.2">
      <c r="A62" s="450" t="s">
        <v>20</v>
      </c>
      <c r="B62" s="453">
        <v>503901</v>
      </c>
      <c r="C62" s="453">
        <v>390101</v>
      </c>
      <c r="D62" s="452" t="s">
        <v>52</v>
      </c>
      <c r="E62" s="451">
        <v>13</v>
      </c>
      <c r="F62" s="451" t="s">
        <v>22</v>
      </c>
      <c r="G62" s="453">
        <v>22</v>
      </c>
      <c r="H62" s="464" t="s">
        <v>25</v>
      </c>
      <c r="I62" s="462">
        <f t="shared" si="13"/>
        <v>0</v>
      </c>
      <c r="J62" s="460">
        <f t="shared" si="14"/>
        <v>0</v>
      </c>
      <c r="K62" s="460">
        <f t="shared" si="15"/>
        <v>0</v>
      </c>
      <c r="L62" s="460">
        <f t="shared" si="16"/>
        <v>0</v>
      </c>
      <c r="M62" s="460">
        <f t="shared" si="17"/>
        <v>0</v>
      </c>
      <c r="N62" s="460">
        <f t="shared" si="18"/>
        <v>0</v>
      </c>
      <c r="O62" s="458">
        <f t="shared" si="19"/>
        <v>0</v>
      </c>
      <c r="P62" s="460">
        <v>0</v>
      </c>
      <c r="Q62" s="460">
        <v>0</v>
      </c>
      <c r="R62" s="460">
        <v>0</v>
      </c>
      <c r="S62" s="460">
        <v>0</v>
      </c>
      <c r="T62" s="460">
        <v>0</v>
      </c>
      <c r="U62" s="458">
        <f t="shared" si="10"/>
        <v>0</v>
      </c>
      <c r="V62" s="460">
        <v>0</v>
      </c>
      <c r="W62" s="460">
        <v>0</v>
      </c>
      <c r="X62" s="460">
        <v>0</v>
      </c>
      <c r="Y62" s="460">
        <v>0</v>
      </c>
      <c r="Z62" s="460">
        <v>0</v>
      </c>
      <c r="AA62" s="458">
        <f t="shared" si="11"/>
        <v>0</v>
      </c>
      <c r="AB62" s="460">
        <v>0</v>
      </c>
      <c r="AC62" s="460">
        <v>0</v>
      </c>
      <c r="AD62" s="460">
        <v>0</v>
      </c>
      <c r="AE62" s="460">
        <v>0</v>
      </c>
      <c r="AF62" s="460">
        <v>0</v>
      </c>
      <c r="AG62" s="458">
        <f t="shared" si="12"/>
        <v>0</v>
      </c>
      <c r="AH62" s="460">
        <v>0</v>
      </c>
      <c r="AI62" s="460">
        <v>0</v>
      </c>
      <c r="AJ62" s="460">
        <v>0</v>
      </c>
      <c r="AK62" s="460">
        <v>0</v>
      </c>
      <c r="AL62" s="460">
        <v>0</v>
      </c>
      <c r="AN62" s="454"/>
    </row>
    <row r="63" spans="1:40" s="456" customFormat="1" ht="38.25" outlineLevel="2" x14ac:dyDescent="0.2">
      <c r="A63" s="450" t="s">
        <v>20</v>
      </c>
      <c r="B63" s="453">
        <v>504101</v>
      </c>
      <c r="C63" s="453">
        <v>410101</v>
      </c>
      <c r="D63" s="452" t="s">
        <v>53</v>
      </c>
      <c r="E63" s="451">
        <v>13</v>
      </c>
      <c r="F63" s="451" t="s">
        <v>22</v>
      </c>
      <c r="G63" s="453" t="s">
        <v>23</v>
      </c>
      <c r="H63" s="464" t="s">
        <v>24</v>
      </c>
      <c r="I63" s="462">
        <f t="shared" si="13"/>
        <v>0</v>
      </c>
      <c r="J63" s="460">
        <f t="shared" si="14"/>
        <v>0</v>
      </c>
      <c r="K63" s="460">
        <f t="shared" si="15"/>
        <v>0</v>
      </c>
      <c r="L63" s="460">
        <f t="shared" si="16"/>
        <v>0</v>
      </c>
      <c r="M63" s="460">
        <f t="shared" si="17"/>
        <v>0</v>
      </c>
      <c r="N63" s="460">
        <f t="shared" si="18"/>
        <v>0</v>
      </c>
      <c r="O63" s="458">
        <f t="shared" si="19"/>
        <v>0</v>
      </c>
      <c r="P63" s="460">
        <v>0</v>
      </c>
      <c r="Q63" s="460">
        <v>0</v>
      </c>
      <c r="R63" s="460">
        <v>0</v>
      </c>
      <c r="S63" s="460">
        <v>0</v>
      </c>
      <c r="T63" s="460">
        <v>0</v>
      </c>
      <c r="U63" s="458">
        <f t="shared" si="10"/>
        <v>0</v>
      </c>
      <c r="V63" s="460">
        <v>0</v>
      </c>
      <c r="W63" s="460">
        <v>0</v>
      </c>
      <c r="X63" s="460">
        <v>0</v>
      </c>
      <c r="Y63" s="460">
        <v>0</v>
      </c>
      <c r="Z63" s="460">
        <v>0</v>
      </c>
      <c r="AA63" s="458">
        <f t="shared" si="11"/>
        <v>0</v>
      </c>
      <c r="AB63" s="460">
        <v>0</v>
      </c>
      <c r="AC63" s="460">
        <v>0</v>
      </c>
      <c r="AD63" s="460">
        <v>0</v>
      </c>
      <c r="AE63" s="460">
        <v>0</v>
      </c>
      <c r="AF63" s="460">
        <v>0</v>
      </c>
      <c r="AG63" s="458">
        <f t="shared" si="12"/>
        <v>0</v>
      </c>
      <c r="AH63" s="460">
        <v>0</v>
      </c>
      <c r="AI63" s="460">
        <v>0</v>
      </c>
      <c r="AJ63" s="460">
        <v>0</v>
      </c>
      <c r="AK63" s="460">
        <v>0</v>
      </c>
      <c r="AL63" s="460">
        <v>0</v>
      </c>
      <c r="AN63" s="454"/>
    </row>
    <row r="64" spans="1:40" s="456" customFormat="1" ht="38.25" outlineLevel="2" x14ac:dyDescent="0.2">
      <c r="A64" s="450" t="s">
        <v>20</v>
      </c>
      <c r="B64" s="453">
        <v>504101</v>
      </c>
      <c r="C64" s="453">
        <v>410101</v>
      </c>
      <c r="D64" s="452" t="s">
        <v>53</v>
      </c>
      <c r="E64" s="451">
        <v>13</v>
      </c>
      <c r="F64" s="451" t="s">
        <v>22</v>
      </c>
      <c r="G64" s="453">
        <v>22</v>
      </c>
      <c r="H64" s="464" t="s">
        <v>25</v>
      </c>
      <c r="I64" s="462">
        <f t="shared" si="13"/>
        <v>0</v>
      </c>
      <c r="J64" s="460">
        <f t="shared" si="14"/>
        <v>0</v>
      </c>
      <c r="K64" s="460">
        <f t="shared" si="15"/>
        <v>0</v>
      </c>
      <c r="L64" s="460">
        <f t="shared" si="16"/>
        <v>0</v>
      </c>
      <c r="M64" s="460">
        <f t="shared" si="17"/>
        <v>0</v>
      </c>
      <c r="N64" s="460">
        <f t="shared" si="18"/>
        <v>0</v>
      </c>
      <c r="O64" s="458">
        <f t="shared" si="19"/>
        <v>0</v>
      </c>
      <c r="P64" s="460">
        <v>0</v>
      </c>
      <c r="Q64" s="460">
        <v>0</v>
      </c>
      <c r="R64" s="460">
        <v>0</v>
      </c>
      <c r="S64" s="460">
        <v>0</v>
      </c>
      <c r="T64" s="460">
        <v>0</v>
      </c>
      <c r="U64" s="458">
        <f t="shared" si="10"/>
        <v>0</v>
      </c>
      <c r="V64" s="460">
        <v>0</v>
      </c>
      <c r="W64" s="460">
        <v>0</v>
      </c>
      <c r="X64" s="460">
        <v>0</v>
      </c>
      <c r="Y64" s="460">
        <v>0</v>
      </c>
      <c r="Z64" s="460">
        <v>0</v>
      </c>
      <c r="AA64" s="458">
        <f t="shared" si="11"/>
        <v>0</v>
      </c>
      <c r="AB64" s="460">
        <v>0</v>
      </c>
      <c r="AC64" s="460">
        <v>0</v>
      </c>
      <c r="AD64" s="460">
        <v>0</v>
      </c>
      <c r="AE64" s="460">
        <v>0</v>
      </c>
      <c r="AF64" s="460">
        <v>0</v>
      </c>
      <c r="AG64" s="458">
        <f t="shared" si="12"/>
        <v>0</v>
      </c>
      <c r="AH64" s="460">
        <v>0</v>
      </c>
      <c r="AI64" s="460">
        <v>0</v>
      </c>
      <c r="AJ64" s="460">
        <v>0</v>
      </c>
      <c r="AK64" s="460">
        <v>0</v>
      </c>
      <c r="AL64" s="460">
        <v>0</v>
      </c>
      <c r="AN64" s="454"/>
    </row>
    <row r="65" spans="1:40" s="456" customFormat="1" ht="38.25" outlineLevel="2" x14ac:dyDescent="0.2">
      <c r="A65" s="450" t="s">
        <v>33</v>
      </c>
      <c r="B65" s="453">
        <v>504124</v>
      </c>
      <c r="C65" s="453">
        <v>412401</v>
      </c>
      <c r="D65" s="452" t="s">
        <v>54</v>
      </c>
      <c r="E65" s="451">
        <v>13</v>
      </c>
      <c r="F65" s="451" t="s">
        <v>22</v>
      </c>
      <c r="G65" s="453" t="s">
        <v>23</v>
      </c>
      <c r="H65" s="464" t="s">
        <v>24</v>
      </c>
      <c r="I65" s="462">
        <f t="shared" si="13"/>
        <v>8</v>
      </c>
      <c r="J65" s="460">
        <f t="shared" si="14"/>
        <v>1</v>
      </c>
      <c r="K65" s="460">
        <f t="shared" si="15"/>
        <v>3</v>
      </c>
      <c r="L65" s="460">
        <f t="shared" si="16"/>
        <v>0</v>
      </c>
      <c r="M65" s="460">
        <f t="shared" si="17"/>
        <v>4</v>
      </c>
      <c r="N65" s="460">
        <f t="shared" si="18"/>
        <v>0</v>
      </c>
      <c r="O65" s="458">
        <f t="shared" si="19"/>
        <v>3</v>
      </c>
      <c r="P65" s="460">
        <v>1</v>
      </c>
      <c r="Q65" s="460">
        <v>1</v>
      </c>
      <c r="R65" s="460">
        <v>0</v>
      </c>
      <c r="S65" s="460">
        <v>1</v>
      </c>
      <c r="T65" s="460">
        <v>0</v>
      </c>
      <c r="U65" s="458">
        <f t="shared" si="10"/>
        <v>1</v>
      </c>
      <c r="V65" s="460">
        <v>0</v>
      </c>
      <c r="W65" s="460">
        <v>0</v>
      </c>
      <c r="X65" s="460">
        <v>0</v>
      </c>
      <c r="Y65" s="460">
        <v>1</v>
      </c>
      <c r="Z65" s="460">
        <v>0</v>
      </c>
      <c r="AA65" s="458">
        <f t="shared" si="11"/>
        <v>2</v>
      </c>
      <c r="AB65" s="460">
        <v>0</v>
      </c>
      <c r="AC65" s="460">
        <v>1</v>
      </c>
      <c r="AD65" s="460">
        <v>0</v>
      </c>
      <c r="AE65" s="460">
        <v>1</v>
      </c>
      <c r="AF65" s="460">
        <v>0</v>
      </c>
      <c r="AG65" s="458">
        <f t="shared" si="12"/>
        <v>2</v>
      </c>
      <c r="AH65" s="460">
        <v>0</v>
      </c>
      <c r="AI65" s="460">
        <v>1</v>
      </c>
      <c r="AJ65" s="460">
        <v>0</v>
      </c>
      <c r="AK65" s="460">
        <v>1</v>
      </c>
      <c r="AL65" s="460">
        <v>0</v>
      </c>
      <c r="AN65" s="454"/>
    </row>
    <row r="66" spans="1:40" s="456" customFormat="1" ht="38.25" outlineLevel="2" x14ac:dyDescent="0.2">
      <c r="A66" s="450" t="s">
        <v>33</v>
      </c>
      <c r="B66" s="453">
        <v>504124</v>
      </c>
      <c r="C66" s="453">
        <v>412401</v>
      </c>
      <c r="D66" s="452" t="s">
        <v>54</v>
      </c>
      <c r="E66" s="451">
        <v>13</v>
      </c>
      <c r="F66" s="451" t="s">
        <v>22</v>
      </c>
      <c r="G66" s="453">
        <v>22</v>
      </c>
      <c r="H66" s="464" t="s">
        <v>25</v>
      </c>
      <c r="I66" s="462">
        <f t="shared" si="13"/>
        <v>0</v>
      </c>
      <c r="J66" s="460">
        <f t="shared" si="14"/>
        <v>0</v>
      </c>
      <c r="K66" s="460">
        <f t="shared" si="15"/>
        <v>0</v>
      </c>
      <c r="L66" s="460">
        <f t="shared" si="16"/>
        <v>0</v>
      </c>
      <c r="M66" s="460">
        <f t="shared" si="17"/>
        <v>0</v>
      </c>
      <c r="N66" s="460">
        <f t="shared" si="18"/>
        <v>0</v>
      </c>
      <c r="O66" s="458">
        <f t="shared" si="19"/>
        <v>0</v>
      </c>
      <c r="P66" s="460">
        <v>0</v>
      </c>
      <c r="Q66" s="460">
        <v>0</v>
      </c>
      <c r="R66" s="460">
        <v>0</v>
      </c>
      <c r="S66" s="460">
        <v>0</v>
      </c>
      <c r="T66" s="460">
        <v>0</v>
      </c>
      <c r="U66" s="458">
        <f t="shared" si="10"/>
        <v>0</v>
      </c>
      <c r="V66" s="460">
        <v>0</v>
      </c>
      <c r="W66" s="460">
        <v>0</v>
      </c>
      <c r="X66" s="460">
        <v>0</v>
      </c>
      <c r="Y66" s="460">
        <v>0</v>
      </c>
      <c r="Z66" s="460">
        <v>0</v>
      </c>
      <c r="AA66" s="458">
        <f t="shared" si="11"/>
        <v>0</v>
      </c>
      <c r="AB66" s="460">
        <v>0</v>
      </c>
      <c r="AC66" s="460">
        <v>0</v>
      </c>
      <c r="AD66" s="460">
        <v>0</v>
      </c>
      <c r="AE66" s="460">
        <v>0</v>
      </c>
      <c r="AF66" s="460">
        <v>0</v>
      </c>
      <c r="AG66" s="458">
        <f t="shared" si="12"/>
        <v>0</v>
      </c>
      <c r="AH66" s="460">
        <v>0</v>
      </c>
      <c r="AI66" s="460">
        <v>0</v>
      </c>
      <c r="AJ66" s="460">
        <v>0</v>
      </c>
      <c r="AK66" s="460">
        <v>0</v>
      </c>
      <c r="AL66" s="460">
        <v>0</v>
      </c>
      <c r="AN66" s="454"/>
    </row>
    <row r="67" spans="1:40" s="456" customFormat="1" ht="51" outlineLevel="2" x14ac:dyDescent="0.2">
      <c r="A67" s="450" t="s">
        <v>20</v>
      </c>
      <c r="B67" s="453">
        <v>504501</v>
      </c>
      <c r="C67" s="453">
        <v>450101</v>
      </c>
      <c r="D67" s="452" t="s">
        <v>55</v>
      </c>
      <c r="E67" s="451">
        <v>13</v>
      </c>
      <c r="F67" s="451" t="s">
        <v>22</v>
      </c>
      <c r="G67" s="453" t="s">
        <v>23</v>
      </c>
      <c r="H67" s="464" t="s">
        <v>24</v>
      </c>
      <c r="I67" s="462">
        <f t="shared" si="13"/>
        <v>70</v>
      </c>
      <c r="J67" s="460">
        <f t="shared" si="14"/>
        <v>0</v>
      </c>
      <c r="K67" s="460">
        <f t="shared" si="15"/>
        <v>57</v>
      </c>
      <c r="L67" s="460">
        <f t="shared" si="16"/>
        <v>0</v>
      </c>
      <c r="M67" s="460">
        <f t="shared" si="17"/>
        <v>13</v>
      </c>
      <c r="N67" s="460">
        <f t="shared" si="18"/>
        <v>0</v>
      </c>
      <c r="O67" s="458">
        <f t="shared" si="19"/>
        <v>16</v>
      </c>
      <c r="P67" s="460">
        <v>0</v>
      </c>
      <c r="Q67" s="460">
        <v>13</v>
      </c>
      <c r="R67" s="460">
        <v>0</v>
      </c>
      <c r="S67" s="460">
        <v>3</v>
      </c>
      <c r="T67" s="460">
        <v>0</v>
      </c>
      <c r="U67" s="458">
        <f t="shared" si="10"/>
        <v>22</v>
      </c>
      <c r="V67" s="460">
        <v>0</v>
      </c>
      <c r="W67" s="460">
        <v>17</v>
      </c>
      <c r="X67" s="460">
        <v>0</v>
      </c>
      <c r="Y67" s="460">
        <v>5</v>
      </c>
      <c r="Z67" s="460">
        <v>0</v>
      </c>
      <c r="AA67" s="458">
        <f t="shared" si="11"/>
        <v>14</v>
      </c>
      <c r="AB67" s="460">
        <v>0</v>
      </c>
      <c r="AC67" s="460">
        <v>12</v>
      </c>
      <c r="AD67" s="460">
        <v>0</v>
      </c>
      <c r="AE67" s="460">
        <v>2</v>
      </c>
      <c r="AF67" s="460">
        <v>0</v>
      </c>
      <c r="AG67" s="458">
        <f t="shared" si="12"/>
        <v>18</v>
      </c>
      <c r="AH67" s="460">
        <v>0</v>
      </c>
      <c r="AI67" s="460">
        <v>15</v>
      </c>
      <c r="AJ67" s="460">
        <v>0</v>
      </c>
      <c r="AK67" s="460">
        <v>3</v>
      </c>
      <c r="AL67" s="460">
        <v>0</v>
      </c>
      <c r="AN67" s="454"/>
    </row>
    <row r="68" spans="1:40" s="456" customFormat="1" ht="51" outlineLevel="2" x14ac:dyDescent="0.2">
      <c r="A68" s="450" t="s">
        <v>20</v>
      </c>
      <c r="B68" s="453">
        <v>504501</v>
      </c>
      <c r="C68" s="453">
        <v>450101</v>
      </c>
      <c r="D68" s="452" t="s">
        <v>55</v>
      </c>
      <c r="E68" s="451">
        <v>13</v>
      </c>
      <c r="F68" s="451" t="s">
        <v>22</v>
      </c>
      <c r="G68" s="453">
        <v>22</v>
      </c>
      <c r="H68" s="464" t="s">
        <v>25</v>
      </c>
      <c r="I68" s="462">
        <f t="shared" si="13"/>
        <v>0</v>
      </c>
      <c r="J68" s="460">
        <f t="shared" si="14"/>
        <v>0</v>
      </c>
      <c r="K68" s="460">
        <f t="shared" si="15"/>
        <v>0</v>
      </c>
      <c r="L68" s="460">
        <f t="shared" si="16"/>
        <v>0</v>
      </c>
      <c r="M68" s="460">
        <f t="shared" si="17"/>
        <v>0</v>
      </c>
      <c r="N68" s="460">
        <f t="shared" si="18"/>
        <v>0</v>
      </c>
      <c r="O68" s="458">
        <f t="shared" si="19"/>
        <v>0</v>
      </c>
      <c r="P68" s="460">
        <v>0</v>
      </c>
      <c r="Q68" s="460">
        <v>0</v>
      </c>
      <c r="R68" s="460">
        <v>0</v>
      </c>
      <c r="S68" s="460">
        <v>0</v>
      </c>
      <c r="T68" s="460">
        <v>0</v>
      </c>
      <c r="U68" s="458">
        <f t="shared" si="10"/>
        <v>0</v>
      </c>
      <c r="V68" s="460">
        <v>0</v>
      </c>
      <c r="W68" s="460">
        <v>0</v>
      </c>
      <c r="X68" s="460">
        <v>0</v>
      </c>
      <c r="Y68" s="460">
        <v>0</v>
      </c>
      <c r="Z68" s="460">
        <v>0</v>
      </c>
      <c r="AA68" s="458">
        <f t="shared" si="11"/>
        <v>0</v>
      </c>
      <c r="AB68" s="460">
        <v>0</v>
      </c>
      <c r="AC68" s="460">
        <v>0</v>
      </c>
      <c r="AD68" s="460">
        <v>0</v>
      </c>
      <c r="AE68" s="460">
        <v>0</v>
      </c>
      <c r="AF68" s="460">
        <v>0</v>
      </c>
      <c r="AG68" s="458">
        <f t="shared" si="12"/>
        <v>0</v>
      </c>
      <c r="AH68" s="460">
        <v>0</v>
      </c>
      <c r="AI68" s="460">
        <v>0</v>
      </c>
      <c r="AJ68" s="460">
        <v>0</v>
      </c>
      <c r="AK68" s="460">
        <v>0</v>
      </c>
      <c r="AL68" s="460">
        <v>0</v>
      </c>
      <c r="AN68" s="454"/>
    </row>
    <row r="69" spans="1:40" s="456" customFormat="1" ht="38.25" outlineLevel="2" x14ac:dyDescent="0.2">
      <c r="A69" s="450" t="s">
        <v>33</v>
      </c>
      <c r="B69" s="453">
        <v>505111</v>
      </c>
      <c r="C69" s="453">
        <v>511101</v>
      </c>
      <c r="D69" s="452" t="s">
        <v>56</v>
      </c>
      <c r="E69" s="451">
        <v>13</v>
      </c>
      <c r="F69" s="451" t="s">
        <v>22</v>
      </c>
      <c r="G69" s="453" t="s">
        <v>23</v>
      </c>
      <c r="H69" s="464" t="s">
        <v>24</v>
      </c>
      <c r="I69" s="462">
        <f t="shared" si="13"/>
        <v>353</v>
      </c>
      <c r="J69" s="460">
        <f t="shared" si="14"/>
        <v>20</v>
      </c>
      <c r="K69" s="460">
        <f t="shared" si="15"/>
        <v>151</v>
      </c>
      <c r="L69" s="460">
        <f t="shared" si="16"/>
        <v>15</v>
      </c>
      <c r="M69" s="460">
        <f t="shared" si="17"/>
        <v>167</v>
      </c>
      <c r="N69" s="460">
        <f t="shared" si="18"/>
        <v>0</v>
      </c>
      <c r="O69" s="458">
        <f t="shared" si="19"/>
        <v>92</v>
      </c>
      <c r="P69" s="460">
        <v>4</v>
      </c>
      <c r="Q69" s="460">
        <v>35</v>
      </c>
      <c r="R69" s="460">
        <v>5</v>
      </c>
      <c r="S69" s="460">
        <v>48</v>
      </c>
      <c r="T69" s="460">
        <v>0</v>
      </c>
      <c r="U69" s="458">
        <f t="shared" si="10"/>
        <v>85</v>
      </c>
      <c r="V69" s="460">
        <v>10</v>
      </c>
      <c r="W69" s="460">
        <v>34</v>
      </c>
      <c r="X69" s="460">
        <v>4</v>
      </c>
      <c r="Y69" s="460">
        <v>37</v>
      </c>
      <c r="Z69" s="460">
        <v>0</v>
      </c>
      <c r="AA69" s="458">
        <f t="shared" si="11"/>
        <v>78</v>
      </c>
      <c r="AB69" s="460">
        <v>2</v>
      </c>
      <c r="AC69" s="460">
        <v>30</v>
      </c>
      <c r="AD69" s="460">
        <v>4</v>
      </c>
      <c r="AE69" s="460">
        <v>42</v>
      </c>
      <c r="AF69" s="460">
        <v>0</v>
      </c>
      <c r="AG69" s="458">
        <f t="shared" si="12"/>
        <v>98</v>
      </c>
      <c r="AH69" s="460">
        <v>4</v>
      </c>
      <c r="AI69" s="460">
        <v>52</v>
      </c>
      <c r="AJ69" s="460">
        <v>2</v>
      </c>
      <c r="AK69" s="460">
        <v>40</v>
      </c>
      <c r="AL69" s="460">
        <v>0</v>
      </c>
      <c r="AN69" s="454"/>
    </row>
    <row r="70" spans="1:40" s="456" customFormat="1" ht="38.25" outlineLevel="2" x14ac:dyDescent="0.2">
      <c r="A70" s="450" t="s">
        <v>33</v>
      </c>
      <c r="B70" s="453">
        <v>505111</v>
      </c>
      <c r="C70" s="453">
        <v>511101</v>
      </c>
      <c r="D70" s="452" t="s">
        <v>56</v>
      </c>
      <c r="E70" s="451">
        <v>13</v>
      </c>
      <c r="F70" s="451" t="s">
        <v>22</v>
      </c>
      <c r="G70" s="453">
        <v>22</v>
      </c>
      <c r="H70" s="464" t="s">
        <v>25</v>
      </c>
      <c r="I70" s="462">
        <f t="shared" si="13"/>
        <v>0</v>
      </c>
      <c r="J70" s="460">
        <f t="shared" si="14"/>
        <v>0</v>
      </c>
      <c r="K70" s="460">
        <f t="shared" si="15"/>
        <v>0</v>
      </c>
      <c r="L70" s="460">
        <f t="shared" si="16"/>
        <v>0</v>
      </c>
      <c r="M70" s="460">
        <f t="shared" si="17"/>
        <v>0</v>
      </c>
      <c r="N70" s="460">
        <f t="shared" si="18"/>
        <v>0</v>
      </c>
      <c r="O70" s="458">
        <f t="shared" si="19"/>
        <v>0</v>
      </c>
      <c r="P70" s="460">
        <v>0</v>
      </c>
      <c r="Q70" s="460">
        <v>0</v>
      </c>
      <c r="R70" s="460">
        <v>0</v>
      </c>
      <c r="S70" s="460">
        <v>0</v>
      </c>
      <c r="T70" s="460">
        <v>0</v>
      </c>
      <c r="U70" s="458">
        <f t="shared" si="10"/>
        <v>0</v>
      </c>
      <c r="V70" s="460">
        <v>0</v>
      </c>
      <c r="W70" s="460">
        <v>0</v>
      </c>
      <c r="X70" s="460">
        <v>0</v>
      </c>
      <c r="Y70" s="460">
        <v>0</v>
      </c>
      <c r="Z70" s="460">
        <v>0</v>
      </c>
      <c r="AA70" s="458">
        <f t="shared" si="11"/>
        <v>0</v>
      </c>
      <c r="AB70" s="460">
        <v>0</v>
      </c>
      <c r="AC70" s="460">
        <v>0</v>
      </c>
      <c r="AD70" s="460">
        <v>0</v>
      </c>
      <c r="AE70" s="460">
        <v>0</v>
      </c>
      <c r="AF70" s="460">
        <v>0</v>
      </c>
      <c r="AG70" s="458">
        <f t="shared" si="12"/>
        <v>0</v>
      </c>
      <c r="AH70" s="460">
        <v>0</v>
      </c>
      <c r="AI70" s="460">
        <v>0</v>
      </c>
      <c r="AJ70" s="460">
        <v>0</v>
      </c>
      <c r="AK70" s="460">
        <v>0</v>
      </c>
      <c r="AL70" s="460">
        <v>0</v>
      </c>
      <c r="AN70" s="454"/>
    </row>
    <row r="71" spans="1:40" s="456" customFormat="1" ht="38.25" outlineLevel="2" x14ac:dyDescent="0.2">
      <c r="A71" s="450" t="s">
        <v>20</v>
      </c>
      <c r="B71" s="453">
        <v>505426</v>
      </c>
      <c r="C71" s="453">
        <v>542601</v>
      </c>
      <c r="D71" s="452" t="s">
        <v>57</v>
      </c>
      <c r="E71" s="451">
        <v>13</v>
      </c>
      <c r="F71" s="451" t="s">
        <v>22</v>
      </c>
      <c r="G71" s="453" t="s">
        <v>23</v>
      </c>
      <c r="H71" s="464" t="s">
        <v>24</v>
      </c>
      <c r="I71" s="462">
        <f t="shared" ref="I71:I102" si="20">SUM(J71:N71)</f>
        <v>135</v>
      </c>
      <c r="J71" s="460">
        <f t="shared" ref="J71:J102" si="21">P71+V71+AB71+AH71</f>
        <v>36</v>
      </c>
      <c r="K71" s="460">
        <f t="shared" ref="K71:K102" si="22">Q71+W71+AC71+AI71</f>
        <v>32</v>
      </c>
      <c r="L71" s="460">
        <f t="shared" ref="L71:L102" si="23">R71+X71+AD71+AJ71</f>
        <v>0</v>
      </c>
      <c r="M71" s="460">
        <f t="shared" ref="M71:M102" si="24">S71+Y71+AE71+AK71</f>
        <v>67</v>
      </c>
      <c r="N71" s="460">
        <f t="shared" ref="N71:N102" si="25">T71+Z71+AF71+AL71</f>
        <v>0</v>
      </c>
      <c r="O71" s="458">
        <f t="shared" ref="O71:O102" si="26">SUM(P71:T71)</f>
        <v>31</v>
      </c>
      <c r="P71" s="460">
        <v>5</v>
      </c>
      <c r="Q71" s="460">
        <v>8</v>
      </c>
      <c r="R71" s="460">
        <v>0</v>
      </c>
      <c r="S71" s="460">
        <v>18</v>
      </c>
      <c r="T71" s="460">
        <v>0</v>
      </c>
      <c r="U71" s="458">
        <f t="shared" si="10"/>
        <v>38</v>
      </c>
      <c r="V71" s="460">
        <v>14</v>
      </c>
      <c r="W71" s="460">
        <v>13</v>
      </c>
      <c r="X71" s="460">
        <v>0</v>
      </c>
      <c r="Y71" s="460">
        <v>11</v>
      </c>
      <c r="Z71" s="460">
        <v>0</v>
      </c>
      <c r="AA71" s="458">
        <f t="shared" si="11"/>
        <v>29</v>
      </c>
      <c r="AB71" s="460">
        <v>8</v>
      </c>
      <c r="AC71" s="460">
        <v>4</v>
      </c>
      <c r="AD71" s="460">
        <v>0</v>
      </c>
      <c r="AE71" s="460">
        <v>17</v>
      </c>
      <c r="AF71" s="460">
        <v>0</v>
      </c>
      <c r="AG71" s="458">
        <f t="shared" si="12"/>
        <v>37</v>
      </c>
      <c r="AH71" s="460">
        <v>9</v>
      </c>
      <c r="AI71" s="460">
        <v>7</v>
      </c>
      <c r="AJ71" s="460">
        <v>0</v>
      </c>
      <c r="AK71" s="460">
        <v>21</v>
      </c>
      <c r="AL71" s="460">
        <v>0</v>
      </c>
      <c r="AN71" s="454"/>
    </row>
    <row r="72" spans="1:40" s="456" customFormat="1" ht="38.25" outlineLevel="2" x14ac:dyDescent="0.2">
      <c r="A72" s="450" t="s">
        <v>20</v>
      </c>
      <c r="B72" s="453">
        <v>505426</v>
      </c>
      <c r="C72" s="453">
        <v>542601</v>
      </c>
      <c r="D72" s="452" t="s">
        <v>57</v>
      </c>
      <c r="E72" s="451">
        <v>13</v>
      </c>
      <c r="F72" s="451" t="s">
        <v>22</v>
      </c>
      <c r="G72" s="453">
        <v>22</v>
      </c>
      <c r="H72" s="464" t="s">
        <v>25</v>
      </c>
      <c r="I72" s="462">
        <f t="shared" si="20"/>
        <v>0</v>
      </c>
      <c r="J72" s="460">
        <f t="shared" si="21"/>
        <v>0</v>
      </c>
      <c r="K72" s="460">
        <f t="shared" si="22"/>
        <v>0</v>
      </c>
      <c r="L72" s="460">
        <f t="shared" si="23"/>
        <v>0</v>
      </c>
      <c r="M72" s="460">
        <f t="shared" si="24"/>
        <v>0</v>
      </c>
      <c r="N72" s="460">
        <f t="shared" si="25"/>
        <v>0</v>
      </c>
      <c r="O72" s="458">
        <f t="shared" si="26"/>
        <v>0</v>
      </c>
      <c r="P72" s="460">
        <v>0</v>
      </c>
      <c r="Q72" s="460">
        <v>0</v>
      </c>
      <c r="R72" s="460">
        <v>0</v>
      </c>
      <c r="S72" s="460">
        <v>0</v>
      </c>
      <c r="T72" s="460">
        <v>0</v>
      </c>
      <c r="U72" s="458">
        <f t="shared" ref="U72:U124" si="27">SUM(V72:Z72)</f>
        <v>0</v>
      </c>
      <c r="V72" s="460">
        <v>0</v>
      </c>
      <c r="W72" s="460">
        <v>0</v>
      </c>
      <c r="X72" s="460">
        <v>0</v>
      </c>
      <c r="Y72" s="460">
        <v>0</v>
      </c>
      <c r="Z72" s="460">
        <v>0</v>
      </c>
      <c r="AA72" s="458">
        <f t="shared" ref="AA72:AA124" si="28">SUM(AB72:AF72)</f>
        <v>0</v>
      </c>
      <c r="AB72" s="460">
        <v>0</v>
      </c>
      <c r="AC72" s="460">
        <v>0</v>
      </c>
      <c r="AD72" s="460">
        <v>0</v>
      </c>
      <c r="AE72" s="460">
        <v>0</v>
      </c>
      <c r="AF72" s="460">
        <v>0</v>
      </c>
      <c r="AG72" s="458">
        <f t="shared" ref="AG72:AG124" si="29">SUM(AH72:AL72)</f>
        <v>0</v>
      </c>
      <c r="AH72" s="460">
        <v>0</v>
      </c>
      <c r="AI72" s="460">
        <v>0</v>
      </c>
      <c r="AJ72" s="460">
        <v>0</v>
      </c>
      <c r="AK72" s="460">
        <v>0</v>
      </c>
      <c r="AL72" s="460">
        <v>0</v>
      </c>
      <c r="AN72" s="454"/>
    </row>
    <row r="73" spans="1:40" s="456" customFormat="1" ht="51" outlineLevel="2" x14ac:dyDescent="0.2">
      <c r="A73" s="469" t="s">
        <v>44</v>
      </c>
      <c r="B73" s="470">
        <v>506101</v>
      </c>
      <c r="C73" s="470">
        <v>610101</v>
      </c>
      <c r="D73" s="471" t="s">
        <v>172</v>
      </c>
      <c r="E73" s="472">
        <v>13</v>
      </c>
      <c r="F73" s="473" t="s">
        <v>22</v>
      </c>
      <c r="G73" s="474" t="s">
        <v>23</v>
      </c>
      <c r="H73" s="475" t="s">
        <v>24</v>
      </c>
      <c r="I73" s="462">
        <f t="shared" si="20"/>
        <v>49</v>
      </c>
      <c r="J73" s="460">
        <f t="shared" si="21"/>
        <v>21</v>
      </c>
      <c r="K73" s="460">
        <f t="shared" si="22"/>
        <v>7</v>
      </c>
      <c r="L73" s="460">
        <f t="shared" si="23"/>
        <v>0</v>
      </c>
      <c r="M73" s="460">
        <f t="shared" si="24"/>
        <v>21</v>
      </c>
      <c r="N73" s="460">
        <f t="shared" si="25"/>
        <v>0</v>
      </c>
      <c r="O73" s="458">
        <f t="shared" si="26"/>
        <v>4</v>
      </c>
      <c r="P73" s="460">
        <v>1</v>
      </c>
      <c r="Q73" s="460">
        <v>3</v>
      </c>
      <c r="R73" s="460">
        <v>0</v>
      </c>
      <c r="S73" s="460">
        <v>0</v>
      </c>
      <c r="T73" s="460">
        <v>0</v>
      </c>
      <c r="U73" s="458">
        <f t="shared" si="27"/>
        <v>15</v>
      </c>
      <c r="V73" s="460">
        <v>4</v>
      </c>
      <c r="W73" s="460">
        <v>4</v>
      </c>
      <c r="X73" s="460">
        <v>0</v>
      </c>
      <c r="Y73" s="460">
        <v>7</v>
      </c>
      <c r="Z73" s="460">
        <v>0</v>
      </c>
      <c r="AA73" s="458">
        <f t="shared" si="28"/>
        <v>15</v>
      </c>
      <c r="AB73" s="460">
        <v>8</v>
      </c>
      <c r="AC73" s="460">
        <v>0</v>
      </c>
      <c r="AD73" s="460">
        <v>0</v>
      </c>
      <c r="AE73" s="460">
        <v>7</v>
      </c>
      <c r="AF73" s="460">
        <v>0</v>
      </c>
      <c r="AG73" s="458">
        <f t="shared" si="29"/>
        <v>15</v>
      </c>
      <c r="AH73" s="460">
        <v>8</v>
      </c>
      <c r="AI73" s="460">
        <v>0</v>
      </c>
      <c r="AJ73" s="460">
        <v>0</v>
      </c>
      <c r="AK73" s="460">
        <v>7</v>
      </c>
      <c r="AL73" s="460">
        <v>0</v>
      </c>
      <c r="AN73" s="454"/>
    </row>
    <row r="74" spans="1:40" s="456" customFormat="1" ht="51" outlineLevel="2" x14ac:dyDescent="0.2">
      <c r="A74" s="469" t="s">
        <v>44</v>
      </c>
      <c r="B74" s="470">
        <v>506101</v>
      </c>
      <c r="C74" s="470">
        <v>610101</v>
      </c>
      <c r="D74" s="471" t="s">
        <v>172</v>
      </c>
      <c r="E74" s="472">
        <v>13</v>
      </c>
      <c r="F74" s="473" t="s">
        <v>22</v>
      </c>
      <c r="G74" s="453">
        <v>22</v>
      </c>
      <c r="H74" s="464" t="s">
        <v>25</v>
      </c>
      <c r="I74" s="462">
        <f t="shared" si="20"/>
        <v>0</v>
      </c>
      <c r="J74" s="460">
        <f t="shared" si="21"/>
        <v>0</v>
      </c>
      <c r="K74" s="460">
        <f t="shared" si="22"/>
        <v>0</v>
      </c>
      <c r="L74" s="460">
        <f t="shared" si="23"/>
        <v>0</v>
      </c>
      <c r="M74" s="460">
        <f t="shared" si="24"/>
        <v>0</v>
      </c>
      <c r="N74" s="460">
        <f t="shared" si="25"/>
        <v>0</v>
      </c>
      <c r="O74" s="458">
        <f t="shared" si="26"/>
        <v>0</v>
      </c>
      <c r="P74" s="460">
        <v>0</v>
      </c>
      <c r="Q74" s="460">
        <v>0</v>
      </c>
      <c r="R74" s="460">
        <v>0</v>
      </c>
      <c r="S74" s="460">
        <v>0</v>
      </c>
      <c r="T74" s="460">
        <v>0</v>
      </c>
      <c r="U74" s="458">
        <f t="shared" si="27"/>
        <v>0</v>
      </c>
      <c r="V74" s="460">
        <v>0</v>
      </c>
      <c r="W74" s="460">
        <v>0</v>
      </c>
      <c r="X74" s="460">
        <v>0</v>
      </c>
      <c r="Y74" s="460">
        <v>0</v>
      </c>
      <c r="Z74" s="460">
        <v>0</v>
      </c>
      <c r="AA74" s="458">
        <f t="shared" si="28"/>
        <v>0</v>
      </c>
      <c r="AB74" s="460">
        <v>0</v>
      </c>
      <c r="AC74" s="460">
        <v>0</v>
      </c>
      <c r="AD74" s="460">
        <v>0</v>
      </c>
      <c r="AE74" s="460">
        <v>0</v>
      </c>
      <c r="AF74" s="460">
        <v>0</v>
      </c>
      <c r="AG74" s="458">
        <f t="shared" si="29"/>
        <v>0</v>
      </c>
      <c r="AH74" s="460">
        <v>0</v>
      </c>
      <c r="AI74" s="460">
        <v>0</v>
      </c>
      <c r="AJ74" s="460">
        <v>0</v>
      </c>
      <c r="AK74" s="460">
        <v>0</v>
      </c>
      <c r="AL74" s="460">
        <v>0</v>
      </c>
      <c r="AN74" s="454"/>
    </row>
    <row r="75" spans="1:40" s="456" customFormat="1" ht="63.75" outlineLevel="2" x14ac:dyDescent="0.2">
      <c r="A75" s="450" t="s">
        <v>44</v>
      </c>
      <c r="B75" s="453">
        <v>508804</v>
      </c>
      <c r="C75" s="453">
        <v>880401</v>
      </c>
      <c r="D75" s="452" t="s">
        <v>58</v>
      </c>
      <c r="E75" s="451">
        <v>13</v>
      </c>
      <c r="F75" s="451" t="s">
        <v>22</v>
      </c>
      <c r="G75" s="453" t="s">
        <v>23</v>
      </c>
      <c r="H75" s="464" t="s">
        <v>24</v>
      </c>
      <c r="I75" s="462">
        <f t="shared" si="20"/>
        <v>275</v>
      </c>
      <c r="J75" s="460">
        <f t="shared" si="21"/>
        <v>93</v>
      </c>
      <c r="K75" s="460">
        <f t="shared" si="22"/>
        <v>73</v>
      </c>
      <c r="L75" s="460">
        <f t="shared" si="23"/>
        <v>1</v>
      </c>
      <c r="M75" s="460">
        <f t="shared" si="24"/>
        <v>107</v>
      </c>
      <c r="N75" s="460">
        <f t="shared" si="25"/>
        <v>1</v>
      </c>
      <c r="O75" s="458">
        <f t="shared" si="26"/>
        <v>65</v>
      </c>
      <c r="P75" s="460">
        <v>22</v>
      </c>
      <c r="Q75" s="460">
        <v>21</v>
      </c>
      <c r="R75" s="460">
        <v>0</v>
      </c>
      <c r="S75" s="460">
        <v>22</v>
      </c>
      <c r="T75" s="460">
        <v>0</v>
      </c>
      <c r="U75" s="458">
        <f t="shared" si="27"/>
        <v>74</v>
      </c>
      <c r="V75" s="460">
        <v>27</v>
      </c>
      <c r="W75" s="460">
        <v>18</v>
      </c>
      <c r="X75" s="460">
        <v>0</v>
      </c>
      <c r="Y75" s="460">
        <v>29</v>
      </c>
      <c r="Z75" s="460">
        <v>0</v>
      </c>
      <c r="AA75" s="458">
        <f t="shared" si="28"/>
        <v>60</v>
      </c>
      <c r="AB75" s="460">
        <v>19</v>
      </c>
      <c r="AC75" s="460">
        <v>17</v>
      </c>
      <c r="AD75" s="460">
        <v>0</v>
      </c>
      <c r="AE75" s="460">
        <v>24</v>
      </c>
      <c r="AF75" s="460">
        <v>0</v>
      </c>
      <c r="AG75" s="458">
        <f t="shared" si="29"/>
        <v>76</v>
      </c>
      <c r="AH75" s="460">
        <v>25</v>
      </c>
      <c r="AI75" s="460">
        <v>17</v>
      </c>
      <c r="AJ75" s="460">
        <v>1</v>
      </c>
      <c r="AK75" s="460">
        <v>32</v>
      </c>
      <c r="AL75" s="460">
        <v>1</v>
      </c>
      <c r="AN75" s="454"/>
    </row>
    <row r="76" spans="1:40" s="456" customFormat="1" ht="63.75" outlineLevel="2" x14ac:dyDescent="0.2">
      <c r="A76" s="450" t="s">
        <v>44</v>
      </c>
      <c r="B76" s="453">
        <v>508804</v>
      </c>
      <c r="C76" s="453">
        <v>880401</v>
      </c>
      <c r="D76" s="452" t="s">
        <v>58</v>
      </c>
      <c r="E76" s="451">
        <v>13</v>
      </c>
      <c r="F76" s="451" t="s">
        <v>22</v>
      </c>
      <c r="G76" s="453">
        <v>22</v>
      </c>
      <c r="H76" s="464" t="s">
        <v>25</v>
      </c>
      <c r="I76" s="462">
        <f t="shared" si="20"/>
        <v>2</v>
      </c>
      <c r="J76" s="460">
        <f t="shared" si="21"/>
        <v>1</v>
      </c>
      <c r="K76" s="460">
        <f t="shared" si="22"/>
        <v>0</v>
      </c>
      <c r="L76" s="460">
        <f t="shared" si="23"/>
        <v>0</v>
      </c>
      <c r="M76" s="460">
        <f t="shared" si="24"/>
        <v>1</v>
      </c>
      <c r="N76" s="460">
        <f t="shared" si="25"/>
        <v>0</v>
      </c>
      <c r="O76" s="458">
        <f t="shared" si="26"/>
        <v>1</v>
      </c>
      <c r="P76" s="460">
        <v>1</v>
      </c>
      <c r="Q76" s="460">
        <v>0</v>
      </c>
      <c r="R76" s="460">
        <v>0</v>
      </c>
      <c r="S76" s="460">
        <v>0</v>
      </c>
      <c r="T76" s="460">
        <v>0</v>
      </c>
      <c r="U76" s="458">
        <f t="shared" si="27"/>
        <v>0</v>
      </c>
      <c r="V76" s="460">
        <v>0</v>
      </c>
      <c r="W76" s="460">
        <v>0</v>
      </c>
      <c r="X76" s="460">
        <v>0</v>
      </c>
      <c r="Y76" s="460">
        <v>0</v>
      </c>
      <c r="Z76" s="460">
        <v>0</v>
      </c>
      <c r="AA76" s="458">
        <f t="shared" si="28"/>
        <v>0</v>
      </c>
      <c r="AB76" s="460">
        <v>0</v>
      </c>
      <c r="AC76" s="460">
        <v>0</v>
      </c>
      <c r="AD76" s="460">
        <v>0</v>
      </c>
      <c r="AE76" s="460">
        <v>0</v>
      </c>
      <c r="AF76" s="460">
        <v>0</v>
      </c>
      <c r="AG76" s="458">
        <f t="shared" si="29"/>
        <v>1</v>
      </c>
      <c r="AH76" s="460">
        <v>0</v>
      </c>
      <c r="AI76" s="460">
        <v>0</v>
      </c>
      <c r="AJ76" s="460">
        <v>0</v>
      </c>
      <c r="AK76" s="460">
        <v>1</v>
      </c>
      <c r="AL76" s="460">
        <v>0</v>
      </c>
      <c r="AN76" s="454"/>
    </row>
    <row r="77" spans="1:40" s="456" customFormat="1" ht="63.75" outlineLevel="2" x14ac:dyDescent="0.2">
      <c r="A77" s="450" t="s">
        <v>44</v>
      </c>
      <c r="B77" s="453">
        <v>508904</v>
      </c>
      <c r="C77" s="453">
        <v>890501</v>
      </c>
      <c r="D77" s="452" t="s">
        <v>59</v>
      </c>
      <c r="E77" s="451">
        <v>13</v>
      </c>
      <c r="F77" s="451" t="s">
        <v>22</v>
      </c>
      <c r="G77" s="453" t="s">
        <v>23</v>
      </c>
      <c r="H77" s="464" t="s">
        <v>24</v>
      </c>
      <c r="I77" s="462">
        <f t="shared" si="20"/>
        <v>292</v>
      </c>
      <c r="J77" s="460">
        <f t="shared" si="21"/>
        <v>70</v>
      </c>
      <c r="K77" s="460">
        <f t="shared" si="22"/>
        <v>101</v>
      </c>
      <c r="L77" s="460">
        <f t="shared" si="23"/>
        <v>10</v>
      </c>
      <c r="M77" s="460">
        <f t="shared" si="24"/>
        <v>92</v>
      </c>
      <c r="N77" s="460">
        <f t="shared" si="25"/>
        <v>19</v>
      </c>
      <c r="O77" s="458">
        <f t="shared" si="26"/>
        <v>66</v>
      </c>
      <c r="P77" s="460">
        <v>16</v>
      </c>
      <c r="Q77" s="460">
        <v>25</v>
      </c>
      <c r="R77" s="460">
        <v>0</v>
      </c>
      <c r="S77" s="460">
        <v>21</v>
      </c>
      <c r="T77" s="460">
        <v>4</v>
      </c>
      <c r="U77" s="458">
        <f t="shared" si="27"/>
        <v>81</v>
      </c>
      <c r="V77" s="460">
        <v>20</v>
      </c>
      <c r="W77" s="460">
        <v>26</v>
      </c>
      <c r="X77" s="460">
        <v>3</v>
      </c>
      <c r="Y77" s="460">
        <v>26</v>
      </c>
      <c r="Z77" s="460">
        <v>6</v>
      </c>
      <c r="AA77" s="458">
        <f t="shared" si="28"/>
        <v>64</v>
      </c>
      <c r="AB77" s="460">
        <v>16</v>
      </c>
      <c r="AC77" s="460">
        <v>22</v>
      </c>
      <c r="AD77" s="460">
        <v>3</v>
      </c>
      <c r="AE77" s="460">
        <v>19</v>
      </c>
      <c r="AF77" s="460">
        <v>4</v>
      </c>
      <c r="AG77" s="458">
        <f t="shared" si="29"/>
        <v>81</v>
      </c>
      <c r="AH77" s="460">
        <v>18</v>
      </c>
      <c r="AI77" s="460">
        <v>28</v>
      </c>
      <c r="AJ77" s="460">
        <v>4</v>
      </c>
      <c r="AK77" s="460">
        <v>26</v>
      </c>
      <c r="AL77" s="460">
        <v>5</v>
      </c>
      <c r="AN77" s="454"/>
    </row>
    <row r="78" spans="1:40" s="456" customFormat="1" ht="63.75" outlineLevel="2" x14ac:dyDescent="0.2">
      <c r="A78" s="450" t="s">
        <v>44</v>
      </c>
      <c r="B78" s="453">
        <v>508904</v>
      </c>
      <c r="C78" s="453">
        <v>890501</v>
      </c>
      <c r="D78" s="452" t="s">
        <v>59</v>
      </c>
      <c r="E78" s="451">
        <v>13</v>
      </c>
      <c r="F78" s="451" t="s">
        <v>22</v>
      </c>
      <c r="G78" s="453">
        <v>22</v>
      </c>
      <c r="H78" s="464" t="s">
        <v>25</v>
      </c>
      <c r="I78" s="462">
        <f t="shared" si="20"/>
        <v>28</v>
      </c>
      <c r="J78" s="460">
        <f t="shared" si="21"/>
        <v>5</v>
      </c>
      <c r="K78" s="460">
        <f t="shared" si="22"/>
        <v>8</v>
      </c>
      <c r="L78" s="460">
        <f t="shared" si="23"/>
        <v>3</v>
      </c>
      <c r="M78" s="460">
        <f t="shared" si="24"/>
        <v>9</v>
      </c>
      <c r="N78" s="460">
        <f t="shared" si="25"/>
        <v>3</v>
      </c>
      <c r="O78" s="458">
        <f t="shared" si="26"/>
        <v>5</v>
      </c>
      <c r="P78" s="460">
        <v>1</v>
      </c>
      <c r="Q78" s="460">
        <v>1</v>
      </c>
      <c r="R78" s="460">
        <v>0</v>
      </c>
      <c r="S78" s="460">
        <v>2</v>
      </c>
      <c r="T78" s="460">
        <v>1</v>
      </c>
      <c r="U78" s="458">
        <f t="shared" si="27"/>
        <v>8</v>
      </c>
      <c r="V78" s="460">
        <v>2</v>
      </c>
      <c r="W78" s="460">
        <v>2</v>
      </c>
      <c r="X78" s="460">
        <v>1</v>
      </c>
      <c r="Y78" s="460">
        <v>2</v>
      </c>
      <c r="Z78" s="460">
        <v>1</v>
      </c>
      <c r="AA78" s="458">
        <f t="shared" si="28"/>
        <v>7</v>
      </c>
      <c r="AB78" s="460">
        <v>1</v>
      </c>
      <c r="AC78" s="460">
        <v>2</v>
      </c>
      <c r="AD78" s="460">
        <v>1</v>
      </c>
      <c r="AE78" s="460">
        <v>2</v>
      </c>
      <c r="AF78" s="460">
        <v>1</v>
      </c>
      <c r="AG78" s="458">
        <f t="shared" si="29"/>
        <v>8</v>
      </c>
      <c r="AH78" s="460">
        <v>1</v>
      </c>
      <c r="AI78" s="460">
        <v>3</v>
      </c>
      <c r="AJ78" s="460">
        <v>1</v>
      </c>
      <c r="AK78" s="460">
        <v>3</v>
      </c>
      <c r="AL78" s="460">
        <v>0</v>
      </c>
      <c r="AN78" s="454"/>
    </row>
    <row r="79" spans="1:40" s="456" customFormat="1" ht="76.5" outlineLevel="2" x14ac:dyDescent="0.2">
      <c r="A79" s="450" t="s">
        <v>44</v>
      </c>
      <c r="B79" s="453">
        <v>508905</v>
      </c>
      <c r="C79" s="453">
        <v>890601</v>
      </c>
      <c r="D79" s="452" t="s">
        <v>60</v>
      </c>
      <c r="E79" s="451">
        <v>13</v>
      </c>
      <c r="F79" s="451" t="s">
        <v>22</v>
      </c>
      <c r="G79" s="453" t="s">
        <v>23</v>
      </c>
      <c r="H79" s="464" t="s">
        <v>24</v>
      </c>
      <c r="I79" s="462">
        <f t="shared" si="20"/>
        <v>106</v>
      </c>
      <c r="J79" s="460">
        <f t="shared" si="21"/>
        <v>25</v>
      </c>
      <c r="K79" s="460">
        <f t="shared" si="22"/>
        <v>38</v>
      </c>
      <c r="L79" s="460">
        <f t="shared" si="23"/>
        <v>2</v>
      </c>
      <c r="M79" s="460">
        <f t="shared" si="24"/>
        <v>40</v>
      </c>
      <c r="N79" s="460">
        <f t="shared" si="25"/>
        <v>1</v>
      </c>
      <c r="O79" s="458">
        <f t="shared" si="26"/>
        <v>25</v>
      </c>
      <c r="P79" s="460">
        <v>5</v>
      </c>
      <c r="Q79" s="460">
        <v>11</v>
      </c>
      <c r="R79" s="460">
        <v>2</v>
      </c>
      <c r="S79" s="460">
        <v>7</v>
      </c>
      <c r="T79" s="460">
        <v>0</v>
      </c>
      <c r="U79" s="458">
        <f t="shared" si="27"/>
        <v>30</v>
      </c>
      <c r="V79" s="460">
        <v>10</v>
      </c>
      <c r="W79" s="460">
        <v>13</v>
      </c>
      <c r="X79" s="460">
        <v>0</v>
      </c>
      <c r="Y79" s="460">
        <v>6</v>
      </c>
      <c r="Z79" s="460">
        <v>1</v>
      </c>
      <c r="AA79" s="458">
        <f t="shared" si="28"/>
        <v>23</v>
      </c>
      <c r="AB79" s="460">
        <v>4</v>
      </c>
      <c r="AC79" s="460">
        <v>6</v>
      </c>
      <c r="AD79" s="460">
        <v>0</v>
      </c>
      <c r="AE79" s="460">
        <v>13</v>
      </c>
      <c r="AF79" s="460">
        <v>0</v>
      </c>
      <c r="AG79" s="458">
        <f t="shared" si="29"/>
        <v>28</v>
      </c>
      <c r="AH79" s="460">
        <v>6</v>
      </c>
      <c r="AI79" s="460">
        <v>8</v>
      </c>
      <c r="AJ79" s="460">
        <v>0</v>
      </c>
      <c r="AK79" s="460">
        <v>14</v>
      </c>
      <c r="AL79" s="460">
        <v>0</v>
      </c>
      <c r="AN79" s="454"/>
    </row>
    <row r="80" spans="1:40" s="456" customFormat="1" ht="76.5" outlineLevel="2" x14ac:dyDescent="0.2">
      <c r="A80" s="450" t="s">
        <v>44</v>
      </c>
      <c r="B80" s="453">
        <v>508905</v>
      </c>
      <c r="C80" s="453">
        <v>890601</v>
      </c>
      <c r="D80" s="452" t="s">
        <v>60</v>
      </c>
      <c r="E80" s="451">
        <v>13</v>
      </c>
      <c r="F80" s="451" t="s">
        <v>22</v>
      </c>
      <c r="G80" s="453">
        <v>22</v>
      </c>
      <c r="H80" s="464" t="s">
        <v>25</v>
      </c>
      <c r="I80" s="462">
        <f t="shared" si="20"/>
        <v>0</v>
      </c>
      <c r="J80" s="460">
        <f t="shared" si="21"/>
        <v>0</v>
      </c>
      <c r="K80" s="460">
        <f t="shared" si="22"/>
        <v>0</v>
      </c>
      <c r="L80" s="460">
        <f t="shared" si="23"/>
        <v>0</v>
      </c>
      <c r="M80" s="460">
        <f t="shared" si="24"/>
        <v>0</v>
      </c>
      <c r="N80" s="460">
        <f t="shared" si="25"/>
        <v>0</v>
      </c>
      <c r="O80" s="458">
        <f t="shared" si="26"/>
        <v>0</v>
      </c>
      <c r="P80" s="460">
        <v>0</v>
      </c>
      <c r="Q80" s="460">
        <v>0</v>
      </c>
      <c r="R80" s="460">
        <v>0</v>
      </c>
      <c r="S80" s="460">
        <v>0</v>
      </c>
      <c r="T80" s="460">
        <v>0</v>
      </c>
      <c r="U80" s="458">
        <f t="shared" si="27"/>
        <v>0</v>
      </c>
      <c r="V80" s="460">
        <v>0</v>
      </c>
      <c r="W80" s="460">
        <v>0</v>
      </c>
      <c r="X80" s="460">
        <v>0</v>
      </c>
      <c r="Y80" s="460">
        <v>0</v>
      </c>
      <c r="Z80" s="460">
        <v>0</v>
      </c>
      <c r="AA80" s="458">
        <f t="shared" si="28"/>
        <v>0</v>
      </c>
      <c r="AB80" s="460">
        <v>0</v>
      </c>
      <c r="AC80" s="460">
        <v>0</v>
      </c>
      <c r="AD80" s="460">
        <v>0</v>
      </c>
      <c r="AE80" s="460">
        <v>0</v>
      </c>
      <c r="AF80" s="460">
        <v>0</v>
      </c>
      <c r="AG80" s="458">
        <f t="shared" si="29"/>
        <v>0</v>
      </c>
      <c r="AH80" s="460">
        <v>0</v>
      </c>
      <c r="AI80" s="460">
        <v>0</v>
      </c>
      <c r="AJ80" s="460">
        <v>0</v>
      </c>
      <c r="AK80" s="460">
        <v>0</v>
      </c>
      <c r="AL80" s="460">
        <v>0</v>
      </c>
      <c r="AN80" s="454"/>
    </row>
    <row r="81" spans="1:40" s="456" customFormat="1" ht="63.75" outlineLevel="2" x14ac:dyDescent="0.2">
      <c r="A81" s="450" t="s">
        <v>44</v>
      </c>
      <c r="B81" s="453">
        <v>508908</v>
      </c>
      <c r="C81" s="453">
        <v>890901</v>
      </c>
      <c r="D81" s="452" t="s">
        <v>61</v>
      </c>
      <c r="E81" s="451">
        <v>13</v>
      </c>
      <c r="F81" s="451" t="s">
        <v>22</v>
      </c>
      <c r="G81" s="453" t="s">
        <v>23</v>
      </c>
      <c r="H81" s="464" t="s">
        <v>24</v>
      </c>
      <c r="I81" s="462">
        <f t="shared" si="20"/>
        <v>11</v>
      </c>
      <c r="J81" s="460">
        <f t="shared" si="21"/>
        <v>7</v>
      </c>
      <c r="K81" s="460">
        <f t="shared" si="22"/>
        <v>4</v>
      </c>
      <c r="L81" s="460">
        <f t="shared" si="23"/>
        <v>0</v>
      </c>
      <c r="M81" s="460">
        <f t="shared" si="24"/>
        <v>0</v>
      </c>
      <c r="N81" s="460">
        <f t="shared" si="25"/>
        <v>0</v>
      </c>
      <c r="O81" s="458">
        <f t="shared" si="26"/>
        <v>2</v>
      </c>
      <c r="P81" s="460">
        <v>2</v>
      </c>
      <c r="Q81" s="460">
        <v>0</v>
      </c>
      <c r="R81" s="460">
        <v>0</v>
      </c>
      <c r="S81" s="460">
        <v>0</v>
      </c>
      <c r="T81" s="460">
        <v>0</v>
      </c>
      <c r="U81" s="458">
        <f t="shared" si="27"/>
        <v>4</v>
      </c>
      <c r="V81" s="460">
        <v>3</v>
      </c>
      <c r="W81" s="460">
        <v>1</v>
      </c>
      <c r="X81" s="460">
        <v>0</v>
      </c>
      <c r="Y81" s="460">
        <v>0</v>
      </c>
      <c r="Z81" s="460">
        <v>0</v>
      </c>
      <c r="AA81" s="458">
        <f t="shared" si="28"/>
        <v>2</v>
      </c>
      <c r="AB81" s="460">
        <v>1</v>
      </c>
      <c r="AC81" s="460">
        <v>1</v>
      </c>
      <c r="AD81" s="460">
        <v>0</v>
      </c>
      <c r="AE81" s="460">
        <v>0</v>
      </c>
      <c r="AF81" s="460">
        <v>0</v>
      </c>
      <c r="AG81" s="458">
        <f t="shared" si="29"/>
        <v>3</v>
      </c>
      <c r="AH81" s="460">
        <v>1</v>
      </c>
      <c r="AI81" s="460">
        <v>2</v>
      </c>
      <c r="AJ81" s="460">
        <v>0</v>
      </c>
      <c r="AK81" s="460">
        <v>0</v>
      </c>
      <c r="AL81" s="460">
        <v>0</v>
      </c>
      <c r="AN81" s="454"/>
    </row>
    <row r="82" spans="1:40" s="456" customFormat="1" ht="63.75" outlineLevel="2" x14ac:dyDescent="0.2">
      <c r="A82" s="450" t="s">
        <v>44</v>
      </c>
      <c r="B82" s="453">
        <v>508908</v>
      </c>
      <c r="C82" s="453">
        <v>890901</v>
      </c>
      <c r="D82" s="452" t="s">
        <v>61</v>
      </c>
      <c r="E82" s="451">
        <v>13</v>
      </c>
      <c r="F82" s="451" t="s">
        <v>22</v>
      </c>
      <c r="G82" s="453">
        <v>22</v>
      </c>
      <c r="H82" s="464" t="s">
        <v>25</v>
      </c>
      <c r="I82" s="462">
        <f t="shared" si="20"/>
        <v>0</v>
      </c>
      <c r="J82" s="460">
        <f t="shared" si="21"/>
        <v>0</v>
      </c>
      <c r="K82" s="460">
        <f t="shared" si="22"/>
        <v>0</v>
      </c>
      <c r="L82" s="460">
        <f t="shared" si="23"/>
        <v>0</v>
      </c>
      <c r="M82" s="460">
        <f t="shared" si="24"/>
        <v>0</v>
      </c>
      <c r="N82" s="460">
        <f t="shared" si="25"/>
        <v>0</v>
      </c>
      <c r="O82" s="458">
        <f t="shared" si="26"/>
        <v>0</v>
      </c>
      <c r="P82" s="460">
        <v>0</v>
      </c>
      <c r="Q82" s="460">
        <v>0</v>
      </c>
      <c r="R82" s="460">
        <v>0</v>
      </c>
      <c r="S82" s="460">
        <v>0</v>
      </c>
      <c r="T82" s="460">
        <v>0</v>
      </c>
      <c r="U82" s="458">
        <f t="shared" si="27"/>
        <v>0</v>
      </c>
      <c r="V82" s="460">
        <v>0</v>
      </c>
      <c r="W82" s="460">
        <v>0</v>
      </c>
      <c r="X82" s="460">
        <v>0</v>
      </c>
      <c r="Y82" s="460">
        <v>0</v>
      </c>
      <c r="Z82" s="460">
        <v>0</v>
      </c>
      <c r="AA82" s="458">
        <f t="shared" si="28"/>
        <v>0</v>
      </c>
      <c r="AB82" s="460">
        <v>0</v>
      </c>
      <c r="AC82" s="460">
        <v>0</v>
      </c>
      <c r="AD82" s="460">
        <v>0</v>
      </c>
      <c r="AE82" s="460">
        <v>0</v>
      </c>
      <c r="AF82" s="460">
        <v>0</v>
      </c>
      <c r="AG82" s="458">
        <f t="shared" si="29"/>
        <v>0</v>
      </c>
      <c r="AH82" s="460">
        <v>0</v>
      </c>
      <c r="AI82" s="460">
        <v>0</v>
      </c>
      <c r="AJ82" s="460">
        <v>0</v>
      </c>
      <c r="AK82" s="460">
        <v>0</v>
      </c>
      <c r="AL82" s="460">
        <v>0</v>
      </c>
      <c r="AN82" s="454"/>
    </row>
    <row r="83" spans="1:40" s="456" customFormat="1" ht="63.75" outlineLevel="2" x14ac:dyDescent="0.2">
      <c r="A83" s="450" t="s">
        <v>44</v>
      </c>
      <c r="B83" s="453">
        <v>508928</v>
      </c>
      <c r="C83" s="453">
        <v>891301</v>
      </c>
      <c r="D83" s="452" t="s">
        <v>62</v>
      </c>
      <c r="E83" s="451">
        <v>13</v>
      </c>
      <c r="F83" s="451" t="s">
        <v>22</v>
      </c>
      <c r="G83" s="453" t="s">
        <v>23</v>
      </c>
      <c r="H83" s="464" t="s">
        <v>24</v>
      </c>
      <c r="I83" s="462">
        <f t="shared" si="20"/>
        <v>1814</v>
      </c>
      <c r="J83" s="460">
        <f t="shared" si="21"/>
        <v>390</v>
      </c>
      <c r="K83" s="460">
        <f t="shared" si="22"/>
        <v>731</v>
      </c>
      <c r="L83" s="460">
        <f t="shared" si="23"/>
        <v>11</v>
      </c>
      <c r="M83" s="460">
        <f t="shared" si="24"/>
        <v>660</v>
      </c>
      <c r="N83" s="460">
        <f t="shared" si="25"/>
        <v>22</v>
      </c>
      <c r="O83" s="458">
        <f t="shared" si="26"/>
        <v>448</v>
      </c>
      <c r="P83" s="460">
        <v>100</v>
      </c>
      <c r="Q83" s="460">
        <v>181</v>
      </c>
      <c r="R83" s="460">
        <v>0</v>
      </c>
      <c r="S83" s="460">
        <v>157</v>
      </c>
      <c r="T83" s="460">
        <v>10</v>
      </c>
      <c r="U83" s="458">
        <f t="shared" si="27"/>
        <v>469</v>
      </c>
      <c r="V83" s="460">
        <v>101</v>
      </c>
      <c r="W83" s="460">
        <v>189</v>
      </c>
      <c r="X83" s="460">
        <v>3</v>
      </c>
      <c r="Y83" s="460">
        <v>171</v>
      </c>
      <c r="Z83" s="460">
        <v>5</v>
      </c>
      <c r="AA83" s="458">
        <f t="shared" si="28"/>
        <v>395</v>
      </c>
      <c r="AB83" s="460">
        <v>75</v>
      </c>
      <c r="AC83" s="460">
        <v>166</v>
      </c>
      <c r="AD83" s="460">
        <v>3</v>
      </c>
      <c r="AE83" s="460">
        <v>146</v>
      </c>
      <c r="AF83" s="460">
        <v>5</v>
      </c>
      <c r="AG83" s="458">
        <f t="shared" si="29"/>
        <v>502</v>
      </c>
      <c r="AH83" s="460">
        <v>114</v>
      </c>
      <c r="AI83" s="460">
        <v>195</v>
      </c>
      <c r="AJ83" s="460">
        <v>5</v>
      </c>
      <c r="AK83" s="460">
        <v>186</v>
      </c>
      <c r="AL83" s="460">
        <v>2</v>
      </c>
      <c r="AN83" s="454"/>
    </row>
    <row r="84" spans="1:40" s="456" customFormat="1" ht="63.75" outlineLevel="2" x14ac:dyDescent="0.2">
      <c r="A84" s="450" t="s">
        <v>44</v>
      </c>
      <c r="B84" s="453">
        <v>508928</v>
      </c>
      <c r="C84" s="453">
        <v>891301</v>
      </c>
      <c r="D84" s="452" t="s">
        <v>62</v>
      </c>
      <c r="E84" s="451">
        <v>13</v>
      </c>
      <c r="F84" s="451" t="s">
        <v>22</v>
      </c>
      <c r="G84" s="453">
        <v>22</v>
      </c>
      <c r="H84" s="464" t="s">
        <v>25</v>
      </c>
      <c r="I84" s="462">
        <f t="shared" si="20"/>
        <v>100</v>
      </c>
      <c r="J84" s="460">
        <f t="shared" si="21"/>
        <v>23</v>
      </c>
      <c r="K84" s="460">
        <f t="shared" si="22"/>
        <v>40</v>
      </c>
      <c r="L84" s="460">
        <f t="shared" si="23"/>
        <v>0</v>
      </c>
      <c r="M84" s="460">
        <f t="shared" si="24"/>
        <v>37</v>
      </c>
      <c r="N84" s="460">
        <f t="shared" si="25"/>
        <v>0</v>
      </c>
      <c r="O84" s="458">
        <f t="shared" si="26"/>
        <v>33</v>
      </c>
      <c r="P84" s="460">
        <v>7</v>
      </c>
      <c r="Q84" s="460">
        <v>12</v>
      </c>
      <c r="R84" s="460">
        <v>0</v>
      </c>
      <c r="S84" s="460">
        <v>14</v>
      </c>
      <c r="T84" s="460">
        <v>0</v>
      </c>
      <c r="U84" s="458">
        <f t="shared" si="27"/>
        <v>22</v>
      </c>
      <c r="V84" s="460">
        <v>5</v>
      </c>
      <c r="W84" s="460">
        <v>8</v>
      </c>
      <c r="X84" s="460">
        <v>0</v>
      </c>
      <c r="Y84" s="460">
        <v>9</v>
      </c>
      <c r="Z84" s="460">
        <v>0</v>
      </c>
      <c r="AA84" s="458">
        <f t="shared" si="28"/>
        <v>22</v>
      </c>
      <c r="AB84" s="460">
        <v>5</v>
      </c>
      <c r="AC84" s="460">
        <v>11</v>
      </c>
      <c r="AD84" s="460">
        <v>0</v>
      </c>
      <c r="AE84" s="460">
        <v>6</v>
      </c>
      <c r="AF84" s="460">
        <v>0</v>
      </c>
      <c r="AG84" s="458">
        <f t="shared" si="29"/>
        <v>23</v>
      </c>
      <c r="AH84" s="460">
        <v>6</v>
      </c>
      <c r="AI84" s="460">
        <v>9</v>
      </c>
      <c r="AJ84" s="460">
        <v>0</v>
      </c>
      <c r="AK84" s="460">
        <v>8</v>
      </c>
      <c r="AL84" s="460">
        <v>0</v>
      </c>
      <c r="AN84" s="454"/>
    </row>
    <row r="85" spans="1:40" s="456" customFormat="1" ht="76.5" outlineLevel="2" x14ac:dyDescent="0.2">
      <c r="A85" s="450" t="s">
        <v>44</v>
      </c>
      <c r="B85" s="453">
        <v>508920</v>
      </c>
      <c r="C85" s="453">
        <v>892301</v>
      </c>
      <c r="D85" s="452" t="s">
        <v>63</v>
      </c>
      <c r="E85" s="451">
        <v>13</v>
      </c>
      <c r="F85" s="451" t="s">
        <v>22</v>
      </c>
      <c r="G85" s="453" t="s">
        <v>23</v>
      </c>
      <c r="H85" s="464" t="s">
        <v>24</v>
      </c>
      <c r="I85" s="462">
        <f t="shared" si="20"/>
        <v>372</v>
      </c>
      <c r="J85" s="460">
        <f t="shared" si="21"/>
        <v>100</v>
      </c>
      <c r="K85" s="460">
        <f t="shared" si="22"/>
        <v>161</v>
      </c>
      <c r="L85" s="460">
        <f t="shared" si="23"/>
        <v>3</v>
      </c>
      <c r="M85" s="460">
        <f t="shared" si="24"/>
        <v>105</v>
      </c>
      <c r="N85" s="460">
        <f t="shared" si="25"/>
        <v>3</v>
      </c>
      <c r="O85" s="458">
        <f t="shared" si="26"/>
        <v>77</v>
      </c>
      <c r="P85" s="460">
        <v>22</v>
      </c>
      <c r="Q85" s="460">
        <v>35</v>
      </c>
      <c r="R85" s="460">
        <v>0</v>
      </c>
      <c r="S85" s="460">
        <v>20</v>
      </c>
      <c r="T85" s="460">
        <v>0</v>
      </c>
      <c r="U85" s="458">
        <f t="shared" si="27"/>
        <v>109</v>
      </c>
      <c r="V85" s="460">
        <v>30</v>
      </c>
      <c r="W85" s="460">
        <v>46</v>
      </c>
      <c r="X85" s="460">
        <v>1</v>
      </c>
      <c r="Y85" s="460">
        <v>31</v>
      </c>
      <c r="Z85" s="460">
        <v>1</v>
      </c>
      <c r="AA85" s="458">
        <f t="shared" si="28"/>
        <v>82</v>
      </c>
      <c r="AB85" s="460">
        <v>20</v>
      </c>
      <c r="AC85" s="460">
        <v>36</v>
      </c>
      <c r="AD85" s="460">
        <v>1</v>
      </c>
      <c r="AE85" s="460">
        <v>24</v>
      </c>
      <c r="AF85" s="460">
        <v>1</v>
      </c>
      <c r="AG85" s="458">
        <f t="shared" si="29"/>
        <v>104</v>
      </c>
      <c r="AH85" s="460">
        <v>28</v>
      </c>
      <c r="AI85" s="460">
        <v>44</v>
      </c>
      <c r="AJ85" s="460">
        <v>1</v>
      </c>
      <c r="AK85" s="460">
        <v>30</v>
      </c>
      <c r="AL85" s="460">
        <v>1</v>
      </c>
      <c r="AN85" s="454"/>
    </row>
    <row r="86" spans="1:40" s="456" customFormat="1" ht="76.5" outlineLevel="2" x14ac:dyDescent="0.2">
      <c r="A86" s="450" t="s">
        <v>44</v>
      </c>
      <c r="B86" s="453">
        <v>508920</v>
      </c>
      <c r="C86" s="453">
        <v>892301</v>
      </c>
      <c r="D86" s="452" t="s">
        <v>63</v>
      </c>
      <c r="E86" s="451">
        <v>13</v>
      </c>
      <c r="F86" s="451" t="s">
        <v>22</v>
      </c>
      <c r="G86" s="453">
        <v>22</v>
      </c>
      <c r="H86" s="464" t="s">
        <v>25</v>
      </c>
      <c r="I86" s="462">
        <f t="shared" si="20"/>
        <v>0</v>
      </c>
      <c r="J86" s="460">
        <f t="shared" si="21"/>
        <v>0</v>
      </c>
      <c r="K86" s="460">
        <f t="shared" si="22"/>
        <v>0</v>
      </c>
      <c r="L86" s="460">
        <f t="shared" si="23"/>
        <v>0</v>
      </c>
      <c r="M86" s="460">
        <f t="shared" si="24"/>
        <v>0</v>
      </c>
      <c r="N86" s="460">
        <f t="shared" si="25"/>
        <v>0</v>
      </c>
      <c r="O86" s="458">
        <f t="shared" si="26"/>
        <v>0</v>
      </c>
      <c r="P86" s="460">
        <v>0</v>
      </c>
      <c r="Q86" s="460">
        <v>0</v>
      </c>
      <c r="R86" s="460">
        <v>0</v>
      </c>
      <c r="S86" s="460">
        <v>0</v>
      </c>
      <c r="T86" s="460">
        <v>0</v>
      </c>
      <c r="U86" s="458">
        <f t="shared" si="27"/>
        <v>0</v>
      </c>
      <c r="V86" s="460">
        <v>0</v>
      </c>
      <c r="W86" s="460">
        <v>0</v>
      </c>
      <c r="X86" s="460">
        <v>0</v>
      </c>
      <c r="Y86" s="460">
        <v>0</v>
      </c>
      <c r="Z86" s="460">
        <v>0</v>
      </c>
      <c r="AA86" s="458">
        <f t="shared" si="28"/>
        <v>0</v>
      </c>
      <c r="AB86" s="460">
        <v>0</v>
      </c>
      <c r="AC86" s="460">
        <v>0</v>
      </c>
      <c r="AD86" s="460">
        <v>0</v>
      </c>
      <c r="AE86" s="460">
        <v>0</v>
      </c>
      <c r="AF86" s="460">
        <v>0</v>
      </c>
      <c r="AG86" s="458">
        <f t="shared" si="29"/>
        <v>0</v>
      </c>
      <c r="AH86" s="460">
        <v>0</v>
      </c>
      <c r="AI86" s="460">
        <v>0</v>
      </c>
      <c r="AJ86" s="460">
        <v>0</v>
      </c>
      <c r="AK86" s="460">
        <v>0</v>
      </c>
      <c r="AL86" s="460">
        <v>0</v>
      </c>
      <c r="AN86" s="454"/>
    </row>
    <row r="87" spans="1:40" s="456" customFormat="1" ht="51" outlineLevel="2" x14ac:dyDescent="0.2">
      <c r="A87" s="450" t="s">
        <v>44</v>
      </c>
      <c r="B87" s="453">
        <v>508921</v>
      </c>
      <c r="C87" s="453">
        <v>892401</v>
      </c>
      <c r="D87" s="452" t="s">
        <v>64</v>
      </c>
      <c r="E87" s="451">
        <v>13</v>
      </c>
      <c r="F87" s="451" t="s">
        <v>22</v>
      </c>
      <c r="G87" s="453" t="s">
        <v>23</v>
      </c>
      <c r="H87" s="464" t="s">
        <v>24</v>
      </c>
      <c r="I87" s="462">
        <f t="shared" si="20"/>
        <v>1688</v>
      </c>
      <c r="J87" s="460">
        <f t="shared" si="21"/>
        <v>480</v>
      </c>
      <c r="K87" s="460">
        <f t="shared" si="22"/>
        <v>816</v>
      </c>
      <c r="L87" s="460">
        <f t="shared" si="23"/>
        <v>18</v>
      </c>
      <c r="M87" s="460">
        <f t="shared" si="24"/>
        <v>368</v>
      </c>
      <c r="N87" s="460">
        <f t="shared" si="25"/>
        <v>6</v>
      </c>
      <c r="O87" s="458">
        <f t="shared" si="26"/>
        <v>334</v>
      </c>
      <c r="P87" s="460">
        <v>105</v>
      </c>
      <c r="Q87" s="460">
        <v>135</v>
      </c>
      <c r="R87" s="460">
        <v>5</v>
      </c>
      <c r="S87" s="460">
        <v>88</v>
      </c>
      <c r="T87" s="460">
        <v>1</v>
      </c>
      <c r="U87" s="458">
        <f t="shared" si="27"/>
        <v>463</v>
      </c>
      <c r="V87" s="460">
        <v>131</v>
      </c>
      <c r="W87" s="460">
        <v>230</v>
      </c>
      <c r="X87" s="460">
        <v>5</v>
      </c>
      <c r="Y87" s="460">
        <v>96</v>
      </c>
      <c r="Z87" s="460">
        <v>1</v>
      </c>
      <c r="AA87" s="458">
        <f t="shared" si="28"/>
        <v>392</v>
      </c>
      <c r="AB87" s="460">
        <v>104</v>
      </c>
      <c r="AC87" s="460">
        <v>203</v>
      </c>
      <c r="AD87" s="460">
        <v>2</v>
      </c>
      <c r="AE87" s="460">
        <v>81</v>
      </c>
      <c r="AF87" s="460">
        <v>2</v>
      </c>
      <c r="AG87" s="458">
        <f t="shared" si="29"/>
        <v>499</v>
      </c>
      <c r="AH87" s="460">
        <v>140</v>
      </c>
      <c r="AI87" s="460">
        <v>248</v>
      </c>
      <c r="AJ87" s="460">
        <v>6</v>
      </c>
      <c r="AK87" s="460">
        <v>103</v>
      </c>
      <c r="AL87" s="460">
        <v>2</v>
      </c>
      <c r="AN87" s="454"/>
    </row>
    <row r="88" spans="1:40" s="456" customFormat="1" ht="51" outlineLevel="2" x14ac:dyDescent="0.2">
      <c r="A88" s="450" t="s">
        <v>44</v>
      </c>
      <c r="B88" s="453">
        <v>508921</v>
      </c>
      <c r="C88" s="453">
        <v>892401</v>
      </c>
      <c r="D88" s="452" t="s">
        <v>64</v>
      </c>
      <c r="E88" s="451">
        <v>13</v>
      </c>
      <c r="F88" s="451" t="s">
        <v>22</v>
      </c>
      <c r="G88" s="453">
        <v>22</v>
      </c>
      <c r="H88" s="464" t="s">
        <v>25</v>
      </c>
      <c r="I88" s="462">
        <f t="shared" si="20"/>
        <v>492</v>
      </c>
      <c r="J88" s="460">
        <f t="shared" si="21"/>
        <v>132</v>
      </c>
      <c r="K88" s="460">
        <f t="shared" si="22"/>
        <v>245</v>
      </c>
      <c r="L88" s="460">
        <f t="shared" si="23"/>
        <v>8</v>
      </c>
      <c r="M88" s="460">
        <f t="shared" si="24"/>
        <v>104</v>
      </c>
      <c r="N88" s="460">
        <f t="shared" si="25"/>
        <v>3</v>
      </c>
      <c r="O88" s="458">
        <f t="shared" si="26"/>
        <v>154</v>
      </c>
      <c r="P88" s="460">
        <v>42</v>
      </c>
      <c r="Q88" s="460">
        <v>77</v>
      </c>
      <c r="R88" s="460">
        <v>1</v>
      </c>
      <c r="S88" s="460">
        <v>33</v>
      </c>
      <c r="T88" s="460">
        <v>1</v>
      </c>
      <c r="U88" s="458">
        <f t="shared" si="27"/>
        <v>108</v>
      </c>
      <c r="V88" s="460">
        <v>28</v>
      </c>
      <c r="W88" s="460">
        <v>54</v>
      </c>
      <c r="X88" s="460">
        <v>3</v>
      </c>
      <c r="Y88" s="460">
        <v>23</v>
      </c>
      <c r="Z88" s="460">
        <v>0</v>
      </c>
      <c r="AA88" s="458">
        <f t="shared" si="28"/>
        <v>108</v>
      </c>
      <c r="AB88" s="460">
        <v>29</v>
      </c>
      <c r="AC88" s="460">
        <v>54</v>
      </c>
      <c r="AD88" s="460">
        <v>1</v>
      </c>
      <c r="AE88" s="460">
        <v>23</v>
      </c>
      <c r="AF88" s="460">
        <v>1</v>
      </c>
      <c r="AG88" s="458">
        <f t="shared" si="29"/>
        <v>122</v>
      </c>
      <c r="AH88" s="460">
        <v>33</v>
      </c>
      <c r="AI88" s="460">
        <v>60</v>
      </c>
      <c r="AJ88" s="460">
        <v>3</v>
      </c>
      <c r="AK88" s="460">
        <v>25</v>
      </c>
      <c r="AL88" s="460">
        <v>1</v>
      </c>
      <c r="AN88" s="454"/>
    </row>
    <row r="89" spans="1:40" s="456" customFormat="1" ht="76.5" outlineLevel="2" x14ac:dyDescent="0.2">
      <c r="A89" s="450" t="s">
        <v>44</v>
      </c>
      <c r="B89" s="453">
        <v>508927</v>
      </c>
      <c r="C89" s="453">
        <v>893001</v>
      </c>
      <c r="D89" s="452" t="s">
        <v>65</v>
      </c>
      <c r="E89" s="451">
        <v>13</v>
      </c>
      <c r="F89" s="451" t="s">
        <v>22</v>
      </c>
      <c r="G89" s="453" t="s">
        <v>23</v>
      </c>
      <c r="H89" s="464" t="s">
        <v>24</v>
      </c>
      <c r="I89" s="462">
        <f t="shared" si="20"/>
        <v>3</v>
      </c>
      <c r="J89" s="460">
        <f t="shared" si="21"/>
        <v>1</v>
      </c>
      <c r="K89" s="460">
        <f t="shared" si="22"/>
        <v>1</v>
      </c>
      <c r="L89" s="460">
        <f t="shared" si="23"/>
        <v>0</v>
      </c>
      <c r="M89" s="460">
        <f t="shared" si="24"/>
        <v>1</v>
      </c>
      <c r="N89" s="460">
        <f t="shared" si="25"/>
        <v>0</v>
      </c>
      <c r="O89" s="458">
        <f t="shared" si="26"/>
        <v>0</v>
      </c>
      <c r="P89" s="460">
        <v>0</v>
      </c>
      <c r="Q89" s="460">
        <v>0</v>
      </c>
      <c r="R89" s="460">
        <v>0</v>
      </c>
      <c r="S89" s="460">
        <v>0</v>
      </c>
      <c r="T89" s="460">
        <v>0</v>
      </c>
      <c r="U89" s="458">
        <f t="shared" si="27"/>
        <v>1</v>
      </c>
      <c r="V89" s="460">
        <v>1</v>
      </c>
      <c r="W89" s="460">
        <v>0</v>
      </c>
      <c r="X89" s="460">
        <v>0</v>
      </c>
      <c r="Y89" s="460">
        <v>0</v>
      </c>
      <c r="Z89" s="460">
        <v>0</v>
      </c>
      <c r="AA89" s="458">
        <f t="shared" si="28"/>
        <v>1</v>
      </c>
      <c r="AB89" s="460">
        <v>0</v>
      </c>
      <c r="AC89" s="460">
        <v>0</v>
      </c>
      <c r="AD89" s="460">
        <v>0</v>
      </c>
      <c r="AE89" s="460">
        <v>1</v>
      </c>
      <c r="AF89" s="460">
        <v>0</v>
      </c>
      <c r="AG89" s="458">
        <f t="shared" si="29"/>
        <v>1</v>
      </c>
      <c r="AH89" s="460">
        <v>0</v>
      </c>
      <c r="AI89" s="460">
        <v>1</v>
      </c>
      <c r="AJ89" s="460">
        <v>0</v>
      </c>
      <c r="AK89" s="460">
        <v>0</v>
      </c>
      <c r="AL89" s="460">
        <v>0</v>
      </c>
      <c r="AN89" s="454"/>
    </row>
    <row r="90" spans="1:40" s="456" customFormat="1" ht="76.5" outlineLevel="2" x14ac:dyDescent="0.2">
      <c r="A90" s="450" t="s">
        <v>44</v>
      </c>
      <c r="B90" s="453">
        <v>508927</v>
      </c>
      <c r="C90" s="453">
        <v>893001</v>
      </c>
      <c r="D90" s="452" t="s">
        <v>65</v>
      </c>
      <c r="E90" s="451">
        <v>13</v>
      </c>
      <c r="F90" s="451" t="s">
        <v>22</v>
      </c>
      <c r="G90" s="453">
        <v>22</v>
      </c>
      <c r="H90" s="464" t="s">
        <v>25</v>
      </c>
      <c r="I90" s="462">
        <f t="shared" si="20"/>
        <v>2</v>
      </c>
      <c r="J90" s="460">
        <f t="shared" si="21"/>
        <v>1</v>
      </c>
      <c r="K90" s="460">
        <f t="shared" si="22"/>
        <v>1</v>
      </c>
      <c r="L90" s="460">
        <f t="shared" si="23"/>
        <v>0</v>
      </c>
      <c r="M90" s="460">
        <f t="shared" si="24"/>
        <v>0</v>
      </c>
      <c r="N90" s="460">
        <f t="shared" si="25"/>
        <v>0</v>
      </c>
      <c r="O90" s="458">
        <f t="shared" si="26"/>
        <v>0</v>
      </c>
      <c r="P90" s="460">
        <v>0</v>
      </c>
      <c r="Q90" s="460">
        <v>0</v>
      </c>
      <c r="R90" s="460">
        <v>0</v>
      </c>
      <c r="S90" s="460">
        <v>0</v>
      </c>
      <c r="T90" s="460">
        <v>0</v>
      </c>
      <c r="U90" s="458">
        <f t="shared" si="27"/>
        <v>1</v>
      </c>
      <c r="V90" s="460">
        <v>1</v>
      </c>
      <c r="W90" s="460">
        <v>0</v>
      </c>
      <c r="X90" s="460">
        <v>0</v>
      </c>
      <c r="Y90" s="460">
        <v>0</v>
      </c>
      <c r="Z90" s="460">
        <v>0</v>
      </c>
      <c r="AA90" s="458">
        <f t="shared" si="28"/>
        <v>0</v>
      </c>
      <c r="AB90" s="460">
        <v>0</v>
      </c>
      <c r="AC90" s="460">
        <v>0</v>
      </c>
      <c r="AD90" s="460">
        <v>0</v>
      </c>
      <c r="AE90" s="460">
        <v>0</v>
      </c>
      <c r="AF90" s="460">
        <v>0</v>
      </c>
      <c r="AG90" s="458">
        <f t="shared" si="29"/>
        <v>1</v>
      </c>
      <c r="AH90" s="460">
        <v>0</v>
      </c>
      <c r="AI90" s="460">
        <v>1</v>
      </c>
      <c r="AJ90" s="460">
        <v>0</v>
      </c>
      <c r="AK90" s="460">
        <v>0</v>
      </c>
      <c r="AL90" s="460">
        <v>0</v>
      </c>
      <c r="AN90" s="454"/>
    </row>
    <row r="91" spans="1:40" s="456" customFormat="1" ht="63.75" outlineLevel="2" x14ac:dyDescent="0.2">
      <c r="A91" s="469" t="s">
        <v>44</v>
      </c>
      <c r="B91" s="470">
        <v>508936</v>
      </c>
      <c r="C91" s="470">
        <v>893801</v>
      </c>
      <c r="D91" s="471" t="s">
        <v>177</v>
      </c>
      <c r="E91" s="472">
        <v>13</v>
      </c>
      <c r="F91" s="473" t="s">
        <v>22</v>
      </c>
      <c r="G91" s="474" t="s">
        <v>23</v>
      </c>
      <c r="H91" s="475" t="s">
        <v>24</v>
      </c>
      <c r="I91" s="462">
        <f t="shared" si="20"/>
        <v>25</v>
      </c>
      <c r="J91" s="460">
        <f t="shared" si="21"/>
        <v>6</v>
      </c>
      <c r="K91" s="460">
        <f t="shared" si="22"/>
        <v>10</v>
      </c>
      <c r="L91" s="460">
        <f t="shared" si="23"/>
        <v>3</v>
      </c>
      <c r="M91" s="460">
        <f t="shared" si="24"/>
        <v>2</v>
      </c>
      <c r="N91" s="460">
        <f t="shared" si="25"/>
        <v>4</v>
      </c>
      <c r="O91" s="458">
        <f t="shared" si="26"/>
        <v>0</v>
      </c>
      <c r="P91" s="460">
        <v>0</v>
      </c>
      <c r="Q91" s="460">
        <v>0</v>
      </c>
      <c r="R91" s="460">
        <v>0</v>
      </c>
      <c r="S91" s="460">
        <v>0</v>
      </c>
      <c r="T91" s="460">
        <v>0</v>
      </c>
      <c r="U91" s="458">
        <f t="shared" si="27"/>
        <v>8</v>
      </c>
      <c r="V91" s="460">
        <v>2</v>
      </c>
      <c r="W91" s="460">
        <v>2</v>
      </c>
      <c r="X91" s="460">
        <v>2</v>
      </c>
      <c r="Y91" s="460">
        <v>1</v>
      </c>
      <c r="Z91" s="460">
        <v>1</v>
      </c>
      <c r="AA91" s="458">
        <f t="shared" si="28"/>
        <v>8</v>
      </c>
      <c r="AB91" s="460">
        <v>2</v>
      </c>
      <c r="AC91" s="460">
        <v>4</v>
      </c>
      <c r="AD91" s="460">
        <v>0</v>
      </c>
      <c r="AE91" s="460">
        <v>1</v>
      </c>
      <c r="AF91" s="460">
        <v>1</v>
      </c>
      <c r="AG91" s="458">
        <f t="shared" si="29"/>
        <v>9</v>
      </c>
      <c r="AH91" s="460">
        <v>2</v>
      </c>
      <c r="AI91" s="460">
        <v>4</v>
      </c>
      <c r="AJ91" s="460">
        <v>1</v>
      </c>
      <c r="AK91" s="460">
        <v>0</v>
      </c>
      <c r="AL91" s="460">
        <v>2</v>
      </c>
      <c r="AN91" s="454"/>
    </row>
    <row r="92" spans="1:40" s="456" customFormat="1" ht="63.75" outlineLevel="2" x14ac:dyDescent="0.2">
      <c r="A92" s="469" t="s">
        <v>44</v>
      </c>
      <c r="B92" s="470">
        <v>508936</v>
      </c>
      <c r="C92" s="470">
        <v>893801</v>
      </c>
      <c r="D92" s="471" t="s">
        <v>177</v>
      </c>
      <c r="E92" s="472">
        <v>13</v>
      </c>
      <c r="F92" s="473" t="s">
        <v>22</v>
      </c>
      <c r="G92" s="453">
        <v>22</v>
      </c>
      <c r="H92" s="464" t="s">
        <v>25</v>
      </c>
      <c r="I92" s="462">
        <f t="shared" si="20"/>
        <v>0</v>
      </c>
      <c r="J92" s="460">
        <f t="shared" si="21"/>
        <v>0</v>
      </c>
      <c r="K92" s="460">
        <f t="shared" si="22"/>
        <v>0</v>
      </c>
      <c r="L92" s="460">
        <f t="shared" si="23"/>
        <v>0</v>
      </c>
      <c r="M92" s="460">
        <f t="shared" si="24"/>
        <v>0</v>
      </c>
      <c r="N92" s="460">
        <f t="shared" si="25"/>
        <v>0</v>
      </c>
      <c r="O92" s="458">
        <f t="shared" si="26"/>
        <v>0</v>
      </c>
      <c r="P92" s="460">
        <v>0</v>
      </c>
      <c r="Q92" s="460">
        <v>0</v>
      </c>
      <c r="R92" s="460">
        <v>0</v>
      </c>
      <c r="S92" s="460">
        <v>0</v>
      </c>
      <c r="T92" s="460">
        <v>0</v>
      </c>
      <c r="U92" s="458">
        <f t="shared" si="27"/>
        <v>0</v>
      </c>
      <c r="V92" s="460">
        <v>0</v>
      </c>
      <c r="W92" s="460">
        <v>0</v>
      </c>
      <c r="X92" s="460">
        <v>0</v>
      </c>
      <c r="Y92" s="460">
        <v>0</v>
      </c>
      <c r="Z92" s="460">
        <v>0</v>
      </c>
      <c r="AA92" s="458">
        <f t="shared" si="28"/>
        <v>0</v>
      </c>
      <c r="AB92" s="460">
        <v>0</v>
      </c>
      <c r="AC92" s="460">
        <v>0</v>
      </c>
      <c r="AD92" s="460">
        <v>0</v>
      </c>
      <c r="AE92" s="460">
        <v>0</v>
      </c>
      <c r="AF92" s="460">
        <v>0</v>
      </c>
      <c r="AG92" s="458">
        <f t="shared" si="29"/>
        <v>0</v>
      </c>
      <c r="AH92" s="460">
        <v>0</v>
      </c>
      <c r="AI92" s="460">
        <v>0</v>
      </c>
      <c r="AJ92" s="460">
        <v>0</v>
      </c>
      <c r="AK92" s="460">
        <v>0</v>
      </c>
      <c r="AL92" s="460">
        <v>0</v>
      </c>
      <c r="AN92" s="454"/>
    </row>
    <row r="93" spans="1:40" s="456" customFormat="1" ht="63.75" outlineLevel="2" x14ac:dyDescent="0.2">
      <c r="A93" s="450" t="s">
        <v>44</v>
      </c>
      <c r="B93" s="453">
        <v>509101</v>
      </c>
      <c r="C93" s="453">
        <v>910201</v>
      </c>
      <c r="D93" s="452" t="s">
        <v>66</v>
      </c>
      <c r="E93" s="451">
        <v>13</v>
      </c>
      <c r="F93" s="451" t="s">
        <v>22</v>
      </c>
      <c r="G93" s="453" t="s">
        <v>23</v>
      </c>
      <c r="H93" s="464" t="s">
        <v>24</v>
      </c>
      <c r="I93" s="462">
        <f t="shared" si="20"/>
        <v>422</v>
      </c>
      <c r="J93" s="460">
        <f t="shared" si="21"/>
        <v>58</v>
      </c>
      <c r="K93" s="460">
        <f t="shared" si="22"/>
        <v>241</v>
      </c>
      <c r="L93" s="460">
        <f t="shared" si="23"/>
        <v>12</v>
      </c>
      <c r="M93" s="460">
        <f t="shared" si="24"/>
        <v>111</v>
      </c>
      <c r="N93" s="460">
        <f t="shared" si="25"/>
        <v>0</v>
      </c>
      <c r="O93" s="458">
        <f t="shared" si="26"/>
        <v>119</v>
      </c>
      <c r="P93" s="460">
        <v>19</v>
      </c>
      <c r="Q93" s="460">
        <v>61</v>
      </c>
      <c r="R93" s="460">
        <v>6</v>
      </c>
      <c r="S93" s="460">
        <v>33</v>
      </c>
      <c r="T93" s="460">
        <v>0</v>
      </c>
      <c r="U93" s="458">
        <f t="shared" si="27"/>
        <v>92</v>
      </c>
      <c r="V93" s="460">
        <v>8</v>
      </c>
      <c r="W93" s="460">
        <v>49</v>
      </c>
      <c r="X93" s="460">
        <v>3</v>
      </c>
      <c r="Y93" s="460">
        <v>32</v>
      </c>
      <c r="Z93" s="460">
        <v>0</v>
      </c>
      <c r="AA93" s="458">
        <f t="shared" si="28"/>
        <v>93</v>
      </c>
      <c r="AB93" s="460">
        <v>12</v>
      </c>
      <c r="AC93" s="460">
        <v>60</v>
      </c>
      <c r="AD93" s="460">
        <v>1</v>
      </c>
      <c r="AE93" s="460">
        <v>20</v>
      </c>
      <c r="AF93" s="460">
        <v>0</v>
      </c>
      <c r="AG93" s="458">
        <f t="shared" si="29"/>
        <v>118</v>
      </c>
      <c r="AH93" s="460">
        <v>19</v>
      </c>
      <c r="AI93" s="460">
        <v>71</v>
      </c>
      <c r="AJ93" s="460">
        <v>2</v>
      </c>
      <c r="AK93" s="460">
        <v>26</v>
      </c>
      <c r="AL93" s="460">
        <v>0</v>
      </c>
      <c r="AN93" s="454"/>
    </row>
    <row r="94" spans="1:40" s="456" customFormat="1" ht="63.75" outlineLevel="2" x14ac:dyDescent="0.2">
      <c r="A94" s="450" t="s">
        <v>44</v>
      </c>
      <c r="B94" s="453">
        <v>509101</v>
      </c>
      <c r="C94" s="453">
        <v>910201</v>
      </c>
      <c r="D94" s="452" t="s">
        <v>66</v>
      </c>
      <c r="E94" s="451">
        <v>13</v>
      </c>
      <c r="F94" s="451" t="s">
        <v>22</v>
      </c>
      <c r="G94" s="453">
        <v>22</v>
      </c>
      <c r="H94" s="464" t="s">
        <v>25</v>
      </c>
      <c r="I94" s="462">
        <f t="shared" si="20"/>
        <v>15</v>
      </c>
      <c r="J94" s="460">
        <f t="shared" si="21"/>
        <v>0</v>
      </c>
      <c r="K94" s="460">
        <f t="shared" si="22"/>
        <v>12</v>
      </c>
      <c r="L94" s="460">
        <f t="shared" si="23"/>
        <v>0</v>
      </c>
      <c r="M94" s="460">
        <f t="shared" si="24"/>
        <v>3</v>
      </c>
      <c r="N94" s="460">
        <f t="shared" si="25"/>
        <v>0</v>
      </c>
      <c r="O94" s="458">
        <f t="shared" si="26"/>
        <v>4</v>
      </c>
      <c r="P94" s="460">
        <v>0</v>
      </c>
      <c r="Q94" s="460">
        <v>3</v>
      </c>
      <c r="R94" s="460">
        <v>0</v>
      </c>
      <c r="S94" s="460">
        <v>1</v>
      </c>
      <c r="T94" s="460">
        <v>0</v>
      </c>
      <c r="U94" s="458">
        <f t="shared" si="27"/>
        <v>4</v>
      </c>
      <c r="V94" s="460">
        <v>0</v>
      </c>
      <c r="W94" s="460">
        <v>3</v>
      </c>
      <c r="X94" s="460">
        <v>0</v>
      </c>
      <c r="Y94" s="460">
        <v>1</v>
      </c>
      <c r="Z94" s="460">
        <v>0</v>
      </c>
      <c r="AA94" s="458">
        <f t="shared" si="28"/>
        <v>3</v>
      </c>
      <c r="AB94" s="460">
        <v>0</v>
      </c>
      <c r="AC94" s="460">
        <v>3</v>
      </c>
      <c r="AD94" s="460">
        <v>0</v>
      </c>
      <c r="AE94" s="460">
        <v>0</v>
      </c>
      <c r="AF94" s="460">
        <v>0</v>
      </c>
      <c r="AG94" s="458">
        <f t="shared" si="29"/>
        <v>4</v>
      </c>
      <c r="AH94" s="460">
        <v>0</v>
      </c>
      <c r="AI94" s="460">
        <v>3</v>
      </c>
      <c r="AJ94" s="460">
        <v>0</v>
      </c>
      <c r="AK94" s="460">
        <v>1</v>
      </c>
      <c r="AL94" s="460">
        <v>0</v>
      </c>
      <c r="AN94" s="454"/>
    </row>
    <row r="95" spans="1:40" s="456" customFormat="1" ht="51" outlineLevel="2" x14ac:dyDescent="0.2">
      <c r="A95" s="450" t="s">
        <v>44</v>
      </c>
      <c r="B95" s="453">
        <v>509510</v>
      </c>
      <c r="C95" s="453">
        <v>951001</v>
      </c>
      <c r="D95" s="452" t="s">
        <v>67</v>
      </c>
      <c r="E95" s="451">
        <v>13</v>
      </c>
      <c r="F95" s="451" t="s">
        <v>22</v>
      </c>
      <c r="G95" s="453" t="s">
        <v>23</v>
      </c>
      <c r="H95" s="464" t="s">
        <v>24</v>
      </c>
      <c r="I95" s="462">
        <f t="shared" si="20"/>
        <v>1</v>
      </c>
      <c r="J95" s="460">
        <f t="shared" si="21"/>
        <v>1</v>
      </c>
      <c r="K95" s="460">
        <f t="shared" si="22"/>
        <v>0</v>
      </c>
      <c r="L95" s="460">
        <f t="shared" si="23"/>
        <v>0</v>
      </c>
      <c r="M95" s="460">
        <f t="shared" si="24"/>
        <v>0</v>
      </c>
      <c r="N95" s="460">
        <f t="shared" si="25"/>
        <v>0</v>
      </c>
      <c r="O95" s="458">
        <f t="shared" si="26"/>
        <v>0</v>
      </c>
      <c r="P95" s="460">
        <v>0</v>
      </c>
      <c r="Q95" s="460">
        <v>0</v>
      </c>
      <c r="R95" s="460">
        <v>0</v>
      </c>
      <c r="S95" s="460">
        <v>0</v>
      </c>
      <c r="T95" s="460">
        <v>0</v>
      </c>
      <c r="U95" s="458">
        <f t="shared" si="27"/>
        <v>1</v>
      </c>
      <c r="V95" s="460">
        <v>1</v>
      </c>
      <c r="W95" s="460">
        <v>0</v>
      </c>
      <c r="X95" s="460">
        <v>0</v>
      </c>
      <c r="Y95" s="460">
        <v>0</v>
      </c>
      <c r="Z95" s="460">
        <v>0</v>
      </c>
      <c r="AA95" s="458">
        <f t="shared" si="28"/>
        <v>0</v>
      </c>
      <c r="AB95" s="460">
        <v>0</v>
      </c>
      <c r="AC95" s="460">
        <v>0</v>
      </c>
      <c r="AD95" s="460">
        <v>0</v>
      </c>
      <c r="AE95" s="460">
        <v>0</v>
      </c>
      <c r="AF95" s="460">
        <v>0</v>
      </c>
      <c r="AG95" s="458">
        <f t="shared" si="29"/>
        <v>0</v>
      </c>
      <c r="AH95" s="460">
        <v>0</v>
      </c>
      <c r="AI95" s="460">
        <v>0</v>
      </c>
      <c r="AJ95" s="460">
        <v>0</v>
      </c>
      <c r="AK95" s="460">
        <v>0</v>
      </c>
      <c r="AL95" s="460">
        <v>0</v>
      </c>
      <c r="AN95" s="454"/>
    </row>
    <row r="96" spans="1:40" s="456" customFormat="1" ht="51" outlineLevel="2" x14ac:dyDescent="0.2">
      <c r="A96" s="450" t="s">
        <v>44</v>
      </c>
      <c r="B96" s="453">
        <v>509510</v>
      </c>
      <c r="C96" s="453">
        <v>951001</v>
      </c>
      <c r="D96" s="452" t="s">
        <v>67</v>
      </c>
      <c r="E96" s="451">
        <v>13</v>
      </c>
      <c r="F96" s="451" t="s">
        <v>22</v>
      </c>
      <c r="G96" s="453">
        <v>22</v>
      </c>
      <c r="H96" s="464" t="s">
        <v>25</v>
      </c>
      <c r="I96" s="462">
        <f t="shared" si="20"/>
        <v>0</v>
      </c>
      <c r="J96" s="460">
        <f t="shared" si="21"/>
        <v>0</v>
      </c>
      <c r="K96" s="460">
        <f t="shared" si="22"/>
        <v>0</v>
      </c>
      <c r="L96" s="460">
        <f t="shared" si="23"/>
        <v>0</v>
      </c>
      <c r="M96" s="460">
        <f t="shared" si="24"/>
        <v>0</v>
      </c>
      <c r="N96" s="460">
        <f t="shared" si="25"/>
        <v>0</v>
      </c>
      <c r="O96" s="458">
        <f t="shared" si="26"/>
        <v>0</v>
      </c>
      <c r="P96" s="460">
        <v>0</v>
      </c>
      <c r="Q96" s="460">
        <v>0</v>
      </c>
      <c r="R96" s="460">
        <v>0</v>
      </c>
      <c r="S96" s="460">
        <v>0</v>
      </c>
      <c r="T96" s="460">
        <v>0</v>
      </c>
      <c r="U96" s="458">
        <f t="shared" si="27"/>
        <v>0</v>
      </c>
      <c r="V96" s="460">
        <v>0</v>
      </c>
      <c r="W96" s="460">
        <v>0</v>
      </c>
      <c r="X96" s="460">
        <v>0</v>
      </c>
      <c r="Y96" s="460">
        <v>0</v>
      </c>
      <c r="Z96" s="460">
        <v>0</v>
      </c>
      <c r="AA96" s="458">
        <f t="shared" si="28"/>
        <v>0</v>
      </c>
      <c r="AB96" s="460">
        <v>0</v>
      </c>
      <c r="AC96" s="460">
        <v>0</v>
      </c>
      <c r="AD96" s="460">
        <v>0</v>
      </c>
      <c r="AE96" s="460">
        <v>0</v>
      </c>
      <c r="AF96" s="460">
        <v>0</v>
      </c>
      <c r="AG96" s="458">
        <f t="shared" si="29"/>
        <v>0</v>
      </c>
      <c r="AH96" s="460">
        <v>0</v>
      </c>
      <c r="AI96" s="460">
        <v>0</v>
      </c>
      <c r="AJ96" s="460">
        <v>0</v>
      </c>
      <c r="AK96" s="460">
        <v>0</v>
      </c>
      <c r="AL96" s="460">
        <v>0</v>
      </c>
      <c r="AN96" s="454"/>
    </row>
    <row r="97" spans="1:40" s="456" customFormat="1" ht="25.5" outlineLevel="2" x14ac:dyDescent="0.2">
      <c r="A97" s="450" t="s">
        <v>33</v>
      </c>
      <c r="B97" s="453">
        <v>509606</v>
      </c>
      <c r="C97" s="453">
        <v>960601</v>
      </c>
      <c r="D97" s="452" t="s">
        <v>68</v>
      </c>
      <c r="E97" s="451">
        <v>13</v>
      </c>
      <c r="F97" s="451" t="s">
        <v>22</v>
      </c>
      <c r="G97" s="453" t="s">
        <v>23</v>
      </c>
      <c r="H97" s="464" t="s">
        <v>24</v>
      </c>
      <c r="I97" s="462">
        <f t="shared" si="20"/>
        <v>1740</v>
      </c>
      <c r="J97" s="460">
        <f t="shared" si="21"/>
        <v>396</v>
      </c>
      <c r="K97" s="460">
        <f t="shared" si="22"/>
        <v>666</v>
      </c>
      <c r="L97" s="460">
        <f t="shared" si="23"/>
        <v>25</v>
      </c>
      <c r="M97" s="460">
        <f t="shared" si="24"/>
        <v>624</v>
      </c>
      <c r="N97" s="460">
        <f t="shared" si="25"/>
        <v>29</v>
      </c>
      <c r="O97" s="458">
        <f t="shared" si="26"/>
        <v>457</v>
      </c>
      <c r="P97" s="460">
        <v>79</v>
      </c>
      <c r="Q97" s="460">
        <v>177</v>
      </c>
      <c r="R97" s="460">
        <v>10</v>
      </c>
      <c r="S97" s="460">
        <v>187</v>
      </c>
      <c r="T97" s="460">
        <v>4</v>
      </c>
      <c r="U97" s="458">
        <f t="shared" si="27"/>
        <v>466</v>
      </c>
      <c r="V97" s="460">
        <v>79</v>
      </c>
      <c r="W97" s="460">
        <v>173</v>
      </c>
      <c r="X97" s="460">
        <v>7</v>
      </c>
      <c r="Y97" s="460">
        <v>184</v>
      </c>
      <c r="Z97" s="460">
        <v>23</v>
      </c>
      <c r="AA97" s="458">
        <f t="shared" si="28"/>
        <v>364</v>
      </c>
      <c r="AB97" s="460">
        <v>103</v>
      </c>
      <c r="AC97" s="460">
        <v>142</v>
      </c>
      <c r="AD97" s="460">
        <v>4</v>
      </c>
      <c r="AE97" s="460">
        <v>114</v>
      </c>
      <c r="AF97" s="460">
        <v>1</v>
      </c>
      <c r="AG97" s="458">
        <f t="shared" si="29"/>
        <v>453</v>
      </c>
      <c r="AH97" s="460">
        <v>135</v>
      </c>
      <c r="AI97" s="460">
        <v>174</v>
      </c>
      <c r="AJ97" s="460">
        <v>4</v>
      </c>
      <c r="AK97" s="460">
        <v>139</v>
      </c>
      <c r="AL97" s="460">
        <v>1</v>
      </c>
      <c r="AN97" s="454"/>
    </row>
    <row r="98" spans="1:40" s="456" customFormat="1" ht="25.5" outlineLevel="2" x14ac:dyDescent="0.2">
      <c r="A98" s="450" t="s">
        <v>33</v>
      </c>
      <c r="B98" s="453">
        <v>509606</v>
      </c>
      <c r="C98" s="453">
        <v>960601</v>
      </c>
      <c r="D98" s="452" t="s">
        <v>68</v>
      </c>
      <c r="E98" s="451">
        <v>13</v>
      </c>
      <c r="F98" s="451" t="s">
        <v>22</v>
      </c>
      <c r="G98" s="453">
        <v>22</v>
      </c>
      <c r="H98" s="464" t="s">
        <v>25</v>
      </c>
      <c r="I98" s="462">
        <f t="shared" si="20"/>
        <v>114</v>
      </c>
      <c r="J98" s="460">
        <f t="shared" si="21"/>
        <v>31</v>
      </c>
      <c r="K98" s="460">
        <f t="shared" si="22"/>
        <v>42</v>
      </c>
      <c r="L98" s="460">
        <f t="shared" si="23"/>
        <v>3</v>
      </c>
      <c r="M98" s="460">
        <f t="shared" si="24"/>
        <v>35</v>
      </c>
      <c r="N98" s="460">
        <f t="shared" si="25"/>
        <v>3</v>
      </c>
      <c r="O98" s="458">
        <f t="shared" si="26"/>
        <v>48</v>
      </c>
      <c r="P98" s="460">
        <v>11</v>
      </c>
      <c r="Q98" s="460">
        <v>19</v>
      </c>
      <c r="R98" s="460">
        <v>2</v>
      </c>
      <c r="S98" s="460">
        <v>14</v>
      </c>
      <c r="T98" s="460">
        <v>2</v>
      </c>
      <c r="U98" s="458">
        <f t="shared" si="27"/>
        <v>22</v>
      </c>
      <c r="V98" s="460">
        <v>7</v>
      </c>
      <c r="W98" s="460">
        <v>7</v>
      </c>
      <c r="X98" s="460">
        <v>0</v>
      </c>
      <c r="Y98" s="460">
        <v>7</v>
      </c>
      <c r="Z98" s="460">
        <v>1</v>
      </c>
      <c r="AA98" s="458">
        <f t="shared" si="28"/>
        <v>22</v>
      </c>
      <c r="AB98" s="460">
        <v>6</v>
      </c>
      <c r="AC98" s="460">
        <v>9</v>
      </c>
      <c r="AD98" s="460">
        <v>0</v>
      </c>
      <c r="AE98" s="460">
        <v>7</v>
      </c>
      <c r="AF98" s="460">
        <v>0</v>
      </c>
      <c r="AG98" s="458">
        <f t="shared" si="29"/>
        <v>22</v>
      </c>
      <c r="AH98" s="460">
        <v>7</v>
      </c>
      <c r="AI98" s="460">
        <v>7</v>
      </c>
      <c r="AJ98" s="460">
        <v>1</v>
      </c>
      <c r="AK98" s="460">
        <v>7</v>
      </c>
      <c r="AL98" s="460">
        <v>0</v>
      </c>
      <c r="AN98" s="454"/>
    </row>
    <row r="99" spans="1:40" s="456" customFormat="1" ht="38.25" outlineLevel="2" x14ac:dyDescent="0.2">
      <c r="A99" s="450" t="s">
        <v>33</v>
      </c>
      <c r="B99" s="453">
        <v>509615</v>
      </c>
      <c r="C99" s="453">
        <v>961501</v>
      </c>
      <c r="D99" s="452" t="s">
        <v>69</v>
      </c>
      <c r="E99" s="451">
        <v>13</v>
      </c>
      <c r="F99" s="451" t="s">
        <v>22</v>
      </c>
      <c r="G99" s="453" t="s">
        <v>23</v>
      </c>
      <c r="H99" s="464" t="s">
        <v>24</v>
      </c>
      <c r="I99" s="462">
        <f t="shared" si="20"/>
        <v>0</v>
      </c>
      <c r="J99" s="460">
        <f t="shared" si="21"/>
        <v>0</v>
      </c>
      <c r="K99" s="460">
        <f t="shared" si="22"/>
        <v>0</v>
      </c>
      <c r="L99" s="460">
        <f t="shared" si="23"/>
        <v>0</v>
      </c>
      <c r="M99" s="460">
        <f t="shared" si="24"/>
        <v>0</v>
      </c>
      <c r="N99" s="460">
        <f t="shared" si="25"/>
        <v>0</v>
      </c>
      <c r="O99" s="458">
        <f t="shared" si="26"/>
        <v>0</v>
      </c>
      <c r="P99" s="460">
        <v>0</v>
      </c>
      <c r="Q99" s="460">
        <v>0</v>
      </c>
      <c r="R99" s="460">
        <v>0</v>
      </c>
      <c r="S99" s="460">
        <v>0</v>
      </c>
      <c r="T99" s="460">
        <v>0</v>
      </c>
      <c r="U99" s="458">
        <f t="shared" si="27"/>
        <v>0</v>
      </c>
      <c r="V99" s="460">
        <v>0</v>
      </c>
      <c r="W99" s="460">
        <v>0</v>
      </c>
      <c r="X99" s="460">
        <v>0</v>
      </c>
      <c r="Y99" s="460">
        <v>0</v>
      </c>
      <c r="Z99" s="460">
        <v>0</v>
      </c>
      <c r="AA99" s="458">
        <f t="shared" si="28"/>
        <v>0</v>
      </c>
      <c r="AB99" s="460">
        <v>0</v>
      </c>
      <c r="AC99" s="460">
        <v>0</v>
      </c>
      <c r="AD99" s="460">
        <v>0</v>
      </c>
      <c r="AE99" s="460">
        <v>0</v>
      </c>
      <c r="AF99" s="460">
        <v>0</v>
      </c>
      <c r="AG99" s="458">
        <f t="shared" si="29"/>
        <v>0</v>
      </c>
      <c r="AH99" s="460">
        <v>0</v>
      </c>
      <c r="AI99" s="460">
        <v>0</v>
      </c>
      <c r="AJ99" s="460">
        <v>0</v>
      </c>
      <c r="AK99" s="460">
        <v>0</v>
      </c>
      <c r="AL99" s="460">
        <v>0</v>
      </c>
      <c r="AN99" s="454"/>
    </row>
    <row r="100" spans="1:40" s="456" customFormat="1" ht="38.25" outlineLevel="2" x14ac:dyDescent="0.2">
      <c r="A100" s="450" t="s">
        <v>33</v>
      </c>
      <c r="B100" s="453">
        <v>509615</v>
      </c>
      <c r="C100" s="453">
        <v>961501</v>
      </c>
      <c r="D100" s="452" t="s">
        <v>69</v>
      </c>
      <c r="E100" s="451">
        <v>13</v>
      </c>
      <c r="F100" s="451" t="s">
        <v>22</v>
      </c>
      <c r="G100" s="453">
        <v>22</v>
      </c>
      <c r="H100" s="464" t="s">
        <v>25</v>
      </c>
      <c r="I100" s="462">
        <f t="shared" si="20"/>
        <v>0</v>
      </c>
      <c r="J100" s="460">
        <f t="shared" si="21"/>
        <v>0</v>
      </c>
      <c r="K100" s="460">
        <f t="shared" si="22"/>
        <v>0</v>
      </c>
      <c r="L100" s="460">
        <f t="shared" si="23"/>
        <v>0</v>
      </c>
      <c r="M100" s="460">
        <f t="shared" si="24"/>
        <v>0</v>
      </c>
      <c r="N100" s="460">
        <f t="shared" si="25"/>
        <v>0</v>
      </c>
      <c r="O100" s="458">
        <f t="shared" si="26"/>
        <v>0</v>
      </c>
      <c r="P100" s="460">
        <v>0</v>
      </c>
      <c r="Q100" s="460">
        <v>0</v>
      </c>
      <c r="R100" s="460">
        <v>0</v>
      </c>
      <c r="S100" s="460">
        <v>0</v>
      </c>
      <c r="T100" s="460">
        <v>0</v>
      </c>
      <c r="U100" s="458">
        <f t="shared" si="27"/>
        <v>0</v>
      </c>
      <c r="V100" s="460">
        <v>0</v>
      </c>
      <c r="W100" s="460">
        <v>0</v>
      </c>
      <c r="X100" s="460">
        <v>0</v>
      </c>
      <c r="Y100" s="460">
        <v>0</v>
      </c>
      <c r="Z100" s="460">
        <v>0</v>
      </c>
      <c r="AA100" s="458">
        <f t="shared" si="28"/>
        <v>0</v>
      </c>
      <c r="AB100" s="460">
        <v>0</v>
      </c>
      <c r="AC100" s="460">
        <v>0</v>
      </c>
      <c r="AD100" s="460">
        <v>0</v>
      </c>
      <c r="AE100" s="460">
        <v>0</v>
      </c>
      <c r="AF100" s="460">
        <v>0</v>
      </c>
      <c r="AG100" s="458">
        <f t="shared" si="29"/>
        <v>0</v>
      </c>
      <c r="AH100" s="460">
        <v>0</v>
      </c>
      <c r="AI100" s="460">
        <v>0</v>
      </c>
      <c r="AJ100" s="460">
        <v>0</v>
      </c>
      <c r="AK100" s="460">
        <v>0</v>
      </c>
      <c r="AL100" s="460">
        <v>0</v>
      </c>
      <c r="AN100" s="454"/>
    </row>
    <row r="101" spans="1:40" s="456" customFormat="1" ht="25.5" outlineLevel="2" x14ac:dyDescent="0.2">
      <c r="A101" s="450" t="s">
        <v>33</v>
      </c>
      <c r="B101" s="453">
        <v>509633</v>
      </c>
      <c r="C101" s="453">
        <v>963301</v>
      </c>
      <c r="D101" s="452" t="s">
        <v>70</v>
      </c>
      <c r="E101" s="451">
        <v>13</v>
      </c>
      <c r="F101" s="451" t="s">
        <v>22</v>
      </c>
      <c r="G101" s="453" t="s">
        <v>23</v>
      </c>
      <c r="H101" s="464" t="s">
        <v>24</v>
      </c>
      <c r="I101" s="462">
        <f t="shared" si="20"/>
        <v>536</v>
      </c>
      <c r="J101" s="460">
        <f t="shared" si="21"/>
        <v>77</v>
      </c>
      <c r="K101" s="460">
        <f t="shared" si="22"/>
        <v>286</v>
      </c>
      <c r="L101" s="460">
        <f t="shared" si="23"/>
        <v>14</v>
      </c>
      <c r="M101" s="460">
        <f t="shared" si="24"/>
        <v>155</v>
      </c>
      <c r="N101" s="460">
        <f t="shared" si="25"/>
        <v>4</v>
      </c>
      <c r="O101" s="458">
        <f t="shared" si="26"/>
        <v>133</v>
      </c>
      <c r="P101" s="460">
        <v>22</v>
      </c>
      <c r="Q101" s="460">
        <v>59</v>
      </c>
      <c r="R101" s="460">
        <v>4</v>
      </c>
      <c r="S101" s="460">
        <v>47</v>
      </c>
      <c r="T101" s="460">
        <v>1</v>
      </c>
      <c r="U101" s="458">
        <f t="shared" si="27"/>
        <v>150</v>
      </c>
      <c r="V101" s="460">
        <v>19</v>
      </c>
      <c r="W101" s="460">
        <v>81</v>
      </c>
      <c r="X101" s="460">
        <v>8</v>
      </c>
      <c r="Y101" s="460">
        <v>41</v>
      </c>
      <c r="Z101" s="460">
        <v>1</v>
      </c>
      <c r="AA101" s="458">
        <f t="shared" si="28"/>
        <v>111</v>
      </c>
      <c r="AB101" s="460">
        <v>17</v>
      </c>
      <c r="AC101" s="460">
        <v>66</v>
      </c>
      <c r="AD101" s="460">
        <v>0</v>
      </c>
      <c r="AE101" s="460">
        <v>28</v>
      </c>
      <c r="AF101" s="460">
        <v>0</v>
      </c>
      <c r="AG101" s="458">
        <f t="shared" si="29"/>
        <v>142</v>
      </c>
      <c r="AH101" s="460">
        <v>19</v>
      </c>
      <c r="AI101" s="460">
        <v>80</v>
      </c>
      <c r="AJ101" s="460">
        <v>2</v>
      </c>
      <c r="AK101" s="460">
        <v>39</v>
      </c>
      <c r="AL101" s="460">
        <v>2</v>
      </c>
      <c r="AN101" s="454"/>
    </row>
    <row r="102" spans="1:40" s="456" customFormat="1" ht="25.5" outlineLevel="2" x14ac:dyDescent="0.2">
      <c r="A102" s="450" t="s">
        <v>33</v>
      </c>
      <c r="B102" s="453">
        <v>509633</v>
      </c>
      <c r="C102" s="453">
        <v>963301</v>
      </c>
      <c r="D102" s="452" t="s">
        <v>70</v>
      </c>
      <c r="E102" s="451">
        <v>13</v>
      </c>
      <c r="F102" s="451" t="s">
        <v>22</v>
      </c>
      <c r="G102" s="453">
        <v>22</v>
      </c>
      <c r="H102" s="464" t="s">
        <v>25</v>
      </c>
      <c r="I102" s="462">
        <f t="shared" si="20"/>
        <v>0</v>
      </c>
      <c r="J102" s="460">
        <f t="shared" si="21"/>
        <v>0</v>
      </c>
      <c r="K102" s="460">
        <f t="shared" si="22"/>
        <v>0</v>
      </c>
      <c r="L102" s="460">
        <f t="shared" si="23"/>
        <v>0</v>
      </c>
      <c r="M102" s="460">
        <f t="shared" si="24"/>
        <v>0</v>
      </c>
      <c r="N102" s="460">
        <f t="shared" si="25"/>
        <v>0</v>
      </c>
      <c r="O102" s="458">
        <f t="shared" si="26"/>
        <v>0</v>
      </c>
      <c r="P102" s="460">
        <v>0</v>
      </c>
      <c r="Q102" s="460">
        <v>0</v>
      </c>
      <c r="R102" s="460">
        <v>0</v>
      </c>
      <c r="S102" s="460">
        <v>0</v>
      </c>
      <c r="T102" s="460">
        <v>0</v>
      </c>
      <c r="U102" s="458">
        <f t="shared" si="27"/>
        <v>0</v>
      </c>
      <c r="V102" s="460">
        <v>0</v>
      </c>
      <c r="W102" s="460">
        <v>0</v>
      </c>
      <c r="X102" s="460">
        <v>0</v>
      </c>
      <c r="Y102" s="460">
        <v>0</v>
      </c>
      <c r="Z102" s="460">
        <v>0</v>
      </c>
      <c r="AA102" s="458">
        <f t="shared" si="28"/>
        <v>0</v>
      </c>
      <c r="AB102" s="460">
        <v>0</v>
      </c>
      <c r="AC102" s="460">
        <v>0</v>
      </c>
      <c r="AD102" s="460">
        <v>0</v>
      </c>
      <c r="AE102" s="460">
        <v>0</v>
      </c>
      <c r="AF102" s="460">
        <v>0</v>
      </c>
      <c r="AG102" s="458">
        <f t="shared" si="29"/>
        <v>0</v>
      </c>
      <c r="AH102" s="460">
        <v>0</v>
      </c>
      <c r="AI102" s="460">
        <v>0</v>
      </c>
      <c r="AJ102" s="460">
        <v>0</v>
      </c>
      <c r="AK102" s="460">
        <v>0</v>
      </c>
      <c r="AL102" s="460">
        <v>0</v>
      </c>
      <c r="AN102" s="454"/>
    </row>
    <row r="103" spans="1:40" s="456" customFormat="1" outlineLevel="2" x14ac:dyDescent="0.2">
      <c r="A103" s="450" t="s">
        <v>33</v>
      </c>
      <c r="B103" s="453">
        <v>509639</v>
      </c>
      <c r="C103" s="453">
        <v>963901</v>
      </c>
      <c r="D103" s="452" t="s">
        <v>71</v>
      </c>
      <c r="E103" s="451">
        <v>13</v>
      </c>
      <c r="F103" s="451" t="s">
        <v>22</v>
      </c>
      <c r="G103" s="453" t="s">
        <v>23</v>
      </c>
      <c r="H103" s="464" t="s">
        <v>24</v>
      </c>
      <c r="I103" s="462">
        <f t="shared" ref="I103:I122" si="30">SUM(J103:N103)</f>
        <v>387</v>
      </c>
      <c r="J103" s="460">
        <f t="shared" ref="J103:J122" si="31">P103+V103+AB103+AH103</f>
        <v>123</v>
      </c>
      <c r="K103" s="460">
        <f t="shared" ref="K103:K122" si="32">Q103+W103+AC103+AI103</f>
        <v>115</v>
      </c>
      <c r="L103" s="460">
        <f t="shared" ref="L103:L122" si="33">R103+X103+AD103+AJ103</f>
        <v>10</v>
      </c>
      <c r="M103" s="460">
        <f t="shared" ref="M103:M122" si="34">S103+Y103+AE103+AK103</f>
        <v>114</v>
      </c>
      <c r="N103" s="460">
        <f t="shared" ref="N103:N122" si="35">T103+Z103+AF103+AL103</f>
        <v>25</v>
      </c>
      <c r="O103" s="458">
        <f t="shared" ref="O103:O124" si="36">SUM(P103:T103)</f>
        <v>123</v>
      </c>
      <c r="P103" s="460">
        <v>35</v>
      </c>
      <c r="Q103" s="460">
        <v>45</v>
      </c>
      <c r="R103" s="460">
        <v>1</v>
      </c>
      <c r="S103" s="460">
        <v>39</v>
      </c>
      <c r="T103" s="460">
        <v>3</v>
      </c>
      <c r="U103" s="458">
        <f t="shared" si="27"/>
        <v>89</v>
      </c>
      <c r="V103" s="460">
        <v>21</v>
      </c>
      <c r="W103" s="460">
        <v>29</v>
      </c>
      <c r="X103" s="460">
        <v>3</v>
      </c>
      <c r="Y103" s="460">
        <v>35</v>
      </c>
      <c r="Z103" s="460">
        <v>1</v>
      </c>
      <c r="AA103" s="458">
        <f t="shared" si="28"/>
        <v>83</v>
      </c>
      <c r="AB103" s="460">
        <v>32</v>
      </c>
      <c r="AC103" s="460">
        <v>20</v>
      </c>
      <c r="AD103" s="460">
        <v>3</v>
      </c>
      <c r="AE103" s="460">
        <v>19</v>
      </c>
      <c r="AF103" s="460">
        <v>9</v>
      </c>
      <c r="AG103" s="458">
        <f t="shared" si="29"/>
        <v>92</v>
      </c>
      <c r="AH103" s="460">
        <v>35</v>
      </c>
      <c r="AI103" s="460">
        <v>21</v>
      </c>
      <c r="AJ103" s="460">
        <v>3</v>
      </c>
      <c r="AK103" s="460">
        <v>21</v>
      </c>
      <c r="AL103" s="460">
        <v>12</v>
      </c>
      <c r="AN103" s="454"/>
    </row>
    <row r="104" spans="1:40" s="456" customFormat="1" ht="25.5" outlineLevel="2" x14ac:dyDescent="0.2">
      <c r="A104" s="450" t="s">
        <v>33</v>
      </c>
      <c r="B104" s="453">
        <v>509639</v>
      </c>
      <c r="C104" s="453">
        <v>963901</v>
      </c>
      <c r="D104" s="452" t="s">
        <v>71</v>
      </c>
      <c r="E104" s="451">
        <v>13</v>
      </c>
      <c r="F104" s="451" t="s">
        <v>22</v>
      </c>
      <c r="G104" s="453">
        <v>22</v>
      </c>
      <c r="H104" s="464" t="s">
        <v>25</v>
      </c>
      <c r="I104" s="462">
        <f t="shared" si="30"/>
        <v>30</v>
      </c>
      <c r="J104" s="460">
        <f t="shared" si="31"/>
        <v>1</v>
      </c>
      <c r="K104" s="460">
        <f t="shared" si="32"/>
        <v>26</v>
      </c>
      <c r="L104" s="460">
        <f t="shared" si="33"/>
        <v>0</v>
      </c>
      <c r="M104" s="460">
        <f t="shared" si="34"/>
        <v>2</v>
      </c>
      <c r="N104" s="460">
        <f t="shared" si="35"/>
        <v>1</v>
      </c>
      <c r="O104" s="458">
        <f t="shared" si="36"/>
        <v>23</v>
      </c>
      <c r="P104" s="460">
        <v>0</v>
      </c>
      <c r="Q104" s="460">
        <v>23</v>
      </c>
      <c r="R104" s="460">
        <v>0</v>
      </c>
      <c r="S104" s="460">
        <v>0</v>
      </c>
      <c r="T104" s="460">
        <v>0</v>
      </c>
      <c r="U104" s="458">
        <f t="shared" si="27"/>
        <v>2</v>
      </c>
      <c r="V104" s="460">
        <v>0</v>
      </c>
      <c r="W104" s="460">
        <v>1</v>
      </c>
      <c r="X104" s="460">
        <v>0</v>
      </c>
      <c r="Y104" s="460">
        <v>1</v>
      </c>
      <c r="Z104" s="460">
        <v>0</v>
      </c>
      <c r="AA104" s="458">
        <f t="shared" si="28"/>
        <v>2</v>
      </c>
      <c r="AB104" s="460">
        <v>1</v>
      </c>
      <c r="AC104" s="460">
        <v>1</v>
      </c>
      <c r="AD104" s="460">
        <v>0</v>
      </c>
      <c r="AE104" s="460">
        <v>0</v>
      </c>
      <c r="AF104" s="460">
        <v>0</v>
      </c>
      <c r="AG104" s="458">
        <f t="shared" si="29"/>
        <v>3</v>
      </c>
      <c r="AH104" s="460">
        <v>0</v>
      </c>
      <c r="AI104" s="460">
        <v>1</v>
      </c>
      <c r="AJ104" s="460">
        <v>0</v>
      </c>
      <c r="AK104" s="460">
        <v>1</v>
      </c>
      <c r="AL104" s="460">
        <v>1</v>
      </c>
      <c r="AN104" s="454"/>
    </row>
    <row r="105" spans="1:40" s="456" customFormat="1" ht="25.5" outlineLevel="2" x14ac:dyDescent="0.2">
      <c r="A105" s="450" t="s">
        <v>33</v>
      </c>
      <c r="B105" s="453">
        <v>509690</v>
      </c>
      <c r="C105" s="453">
        <v>967501</v>
      </c>
      <c r="D105" s="452" t="s">
        <v>72</v>
      </c>
      <c r="E105" s="451">
        <v>13</v>
      </c>
      <c r="F105" s="451" t="s">
        <v>22</v>
      </c>
      <c r="G105" s="453" t="s">
        <v>23</v>
      </c>
      <c r="H105" s="464" t="s">
        <v>24</v>
      </c>
      <c r="I105" s="462">
        <f t="shared" si="30"/>
        <v>468</v>
      </c>
      <c r="J105" s="460">
        <f t="shared" si="31"/>
        <v>78</v>
      </c>
      <c r="K105" s="460">
        <f t="shared" si="32"/>
        <v>231</v>
      </c>
      <c r="L105" s="460">
        <f t="shared" si="33"/>
        <v>3</v>
      </c>
      <c r="M105" s="460">
        <f t="shared" si="34"/>
        <v>131</v>
      </c>
      <c r="N105" s="460">
        <f t="shared" si="35"/>
        <v>25</v>
      </c>
      <c r="O105" s="458">
        <f t="shared" si="36"/>
        <v>104</v>
      </c>
      <c r="P105" s="460">
        <v>18</v>
      </c>
      <c r="Q105" s="460">
        <v>52</v>
      </c>
      <c r="R105" s="460">
        <v>1</v>
      </c>
      <c r="S105" s="460">
        <v>28</v>
      </c>
      <c r="T105" s="460">
        <v>5</v>
      </c>
      <c r="U105" s="458">
        <f t="shared" si="27"/>
        <v>148</v>
      </c>
      <c r="V105" s="460">
        <v>26</v>
      </c>
      <c r="W105" s="460">
        <v>63</v>
      </c>
      <c r="X105" s="460">
        <v>1</v>
      </c>
      <c r="Y105" s="460">
        <v>53</v>
      </c>
      <c r="Z105" s="460">
        <v>5</v>
      </c>
      <c r="AA105" s="458">
        <f t="shared" si="28"/>
        <v>95</v>
      </c>
      <c r="AB105" s="460">
        <v>16</v>
      </c>
      <c r="AC105" s="460">
        <v>52</v>
      </c>
      <c r="AD105" s="460">
        <v>1</v>
      </c>
      <c r="AE105" s="460">
        <v>22</v>
      </c>
      <c r="AF105" s="460">
        <v>4</v>
      </c>
      <c r="AG105" s="458">
        <f t="shared" si="29"/>
        <v>121</v>
      </c>
      <c r="AH105" s="460">
        <v>18</v>
      </c>
      <c r="AI105" s="460">
        <v>64</v>
      </c>
      <c r="AJ105" s="460">
        <v>0</v>
      </c>
      <c r="AK105" s="460">
        <v>28</v>
      </c>
      <c r="AL105" s="460">
        <v>11</v>
      </c>
      <c r="AN105" s="454"/>
    </row>
    <row r="106" spans="1:40" s="456" customFormat="1" ht="25.5" outlineLevel="2" x14ac:dyDescent="0.2">
      <c r="A106" s="450" t="s">
        <v>33</v>
      </c>
      <c r="B106" s="453">
        <v>509690</v>
      </c>
      <c r="C106" s="453">
        <v>967501</v>
      </c>
      <c r="D106" s="452" t="s">
        <v>72</v>
      </c>
      <c r="E106" s="451">
        <v>13</v>
      </c>
      <c r="F106" s="451" t="s">
        <v>22</v>
      </c>
      <c r="G106" s="453">
        <v>22</v>
      </c>
      <c r="H106" s="464" t="s">
        <v>25</v>
      </c>
      <c r="I106" s="462">
        <f t="shared" si="30"/>
        <v>0</v>
      </c>
      <c r="J106" s="460">
        <f t="shared" si="31"/>
        <v>0</v>
      </c>
      <c r="K106" s="460">
        <f t="shared" si="32"/>
        <v>0</v>
      </c>
      <c r="L106" s="460">
        <f t="shared" si="33"/>
        <v>0</v>
      </c>
      <c r="M106" s="460">
        <f t="shared" si="34"/>
        <v>0</v>
      </c>
      <c r="N106" s="460">
        <f t="shared" si="35"/>
        <v>0</v>
      </c>
      <c r="O106" s="458">
        <f t="shared" si="36"/>
        <v>0</v>
      </c>
      <c r="P106" s="460">
        <v>0</v>
      </c>
      <c r="Q106" s="460">
        <v>0</v>
      </c>
      <c r="R106" s="460">
        <v>0</v>
      </c>
      <c r="S106" s="460">
        <v>0</v>
      </c>
      <c r="T106" s="460">
        <v>0</v>
      </c>
      <c r="U106" s="458">
        <f t="shared" si="27"/>
        <v>0</v>
      </c>
      <c r="V106" s="460">
        <v>0</v>
      </c>
      <c r="W106" s="460">
        <v>0</v>
      </c>
      <c r="X106" s="460">
        <v>0</v>
      </c>
      <c r="Y106" s="460">
        <v>0</v>
      </c>
      <c r="Z106" s="460">
        <v>0</v>
      </c>
      <c r="AA106" s="458">
        <f t="shared" si="28"/>
        <v>0</v>
      </c>
      <c r="AB106" s="460">
        <v>0</v>
      </c>
      <c r="AC106" s="460">
        <v>0</v>
      </c>
      <c r="AD106" s="460">
        <v>0</v>
      </c>
      <c r="AE106" s="460">
        <v>0</v>
      </c>
      <c r="AF106" s="460">
        <v>0</v>
      </c>
      <c r="AG106" s="458">
        <f t="shared" si="29"/>
        <v>0</v>
      </c>
      <c r="AH106" s="460">
        <v>0</v>
      </c>
      <c r="AI106" s="460">
        <v>0</v>
      </c>
      <c r="AJ106" s="460">
        <v>0</v>
      </c>
      <c r="AK106" s="460">
        <v>0</v>
      </c>
      <c r="AL106" s="460">
        <v>0</v>
      </c>
      <c r="AN106" s="454"/>
    </row>
    <row r="107" spans="1:40" s="456" customFormat="1" ht="25.5" outlineLevel="2" x14ac:dyDescent="0.2">
      <c r="A107" s="450" t="s">
        <v>33</v>
      </c>
      <c r="B107" s="453">
        <v>509755</v>
      </c>
      <c r="C107" s="453">
        <v>975501</v>
      </c>
      <c r="D107" s="452" t="s">
        <v>73</v>
      </c>
      <c r="E107" s="451">
        <v>13</v>
      </c>
      <c r="F107" s="451" t="s">
        <v>22</v>
      </c>
      <c r="G107" s="453" t="s">
        <v>23</v>
      </c>
      <c r="H107" s="464" t="s">
        <v>24</v>
      </c>
      <c r="I107" s="462">
        <f t="shared" si="30"/>
        <v>231</v>
      </c>
      <c r="J107" s="460">
        <f t="shared" si="31"/>
        <v>40</v>
      </c>
      <c r="K107" s="460">
        <f t="shared" si="32"/>
        <v>78</v>
      </c>
      <c r="L107" s="460">
        <f t="shared" si="33"/>
        <v>38</v>
      </c>
      <c r="M107" s="460">
        <f t="shared" si="34"/>
        <v>39</v>
      </c>
      <c r="N107" s="460">
        <f t="shared" si="35"/>
        <v>36</v>
      </c>
      <c r="O107" s="458">
        <f t="shared" si="36"/>
        <v>3</v>
      </c>
      <c r="P107" s="460">
        <v>0</v>
      </c>
      <c r="Q107" s="460">
        <v>2</v>
      </c>
      <c r="R107" s="460">
        <v>0</v>
      </c>
      <c r="S107" s="460">
        <v>1</v>
      </c>
      <c r="T107" s="460">
        <v>0</v>
      </c>
      <c r="U107" s="458">
        <f t="shared" si="27"/>
        <v>78</v>
      </c>
      <c r="V107" s="460">
        <v>14</v>
      </c>
      <c r="W107" s="460">
        <v>26</v>
      </c>
      <c r="X107" s="460">
        <v>13</v>
      </c>
      <c r="Y107" s="460">
        <v>13</v>
      </c>
      <c r="Z107" s="460">
        <v>12</v>
      </c>
      <c r="AA107" s="458">
        <f t="shared" si="28"/>
        <v>66</v>
      </c>
      <c r="AB107" s="460">
        <v>11</v>
      </c>
      <c r="AC107" s="460">
        <v>22</v>
      </c>
      <c r="AD107" s="460">
        <v>11</v>
      </c>
      <c r="AE107" s="460">
        <v>11</v>
      </c>
      <c r="AF107" s="460">
        <v>11</v>
      </c>
      <c r="AG107" s="458">
        <f t="shared" si="29"/>
        <v>84</v>
      </c>
      <c r="AH107" s="460">
        <v>15</v>
      </c>
      <c r="AI107" s="460">
        <v>28</v>
      </c>
      <c r="AJ107" s="460">
        <v>14</v>
      </c>
      <c r="AK107" s="460">
        <v>14</v>
      </c>
      <c r="AL107" s="460">
        <v>13</v>
      </c>
      <c r="AN107" s="454"/>
    </row>
    <row r="108" spans="1:40" s="456" customFormat="1" ht="25.5" outlineLevel="2" x14ac:dyDescent="0.2">
      <c r="A108" s="450" t="s">
        <v>33</v>
      </c>
      <c r="B108" s="453">
        <v>509755</v>
      </c>
      <c r="C108" s="453">
        <v>975501</v>
      </c>
      <c r="D108" s="452" t="s">
        <v>73</v>
      </c>
      <c r="E108" s="451">
        <v>13</v>
      </c>
      <c r="F108" s="451" t="s">
        <v>22</v>
      </c>
      <c r="G108" s="453">
        <v>22</v>
      </c>
      <c r="H108" s="464" t="s">
        <v>25</v>
      </c>
      <c r="I108" s="462">
        <f t="shared" si="30"/>
        <v>231</v>
      </c>
      <c r="J108" s="460">
        <f t="shared" si="31"/>
        <v>40</v>
      </c>
      <c r="K108" s="460">
        <f t="shared" si="32"/>
        <v>78</v>
      </c>
      <c r="L108" s="460">
        <f t="shared" si="33"/>
        <v>38</v>
      </c>
      <c r="M108" s="460">
        <f t="shared" si="34"/>
        <v>39</v>
      </c>
      <c r="N108" s="460">
        <f t="shared" si="35"/>
        <v>36</v>
      </c>
      <c r="O108" s="458">
        <f t="shared" si="36"/>
        <v>3</v>
      </c>
      <c r="P108" s="460">
        <v>0</v>
      </c>
      <c r="Q108" s="460">
        <v>2</v>
      </c>
      <c r="R108" s="460">
        <v>0</v>
      </c>
      <c r="S108" s="460">
        <v>1</v>
      </c>
      <c r="T108" s="460">
        <v>0</v>
      </c>
      <c r="U108" s="458">
        <f t="shared" si="27"/>
        <v>78</v>
      </c>
      <c r="V108" s="460">
        <v>14</v>
      </c>
      <c r="W108" s="460">
        <v>26</v>
      </c>
      <c r="X108" s="460">
        <v>13</v>
      </c>
      <c r="Y108" s="460">
        <v>13</v>
      </c>
      <c r="Z108" s="460">
        <v>12</v>
      </c>
      <c r="AA108" s="458">
        <f t="shared" si="28"/>
        <v>66</v>
      </c>
      <c r="AB108" s="460">
        <v>11</v>
      </c>
      <c r="AC108" s="460">
        <v>22</v>
      </c>
      <c r="AD108" s="460">
        <v>11</v>
      </c>
      <c r="AE108" s="460">
        <v>11</v>
      </c>
      <c r="AF108" s="460">
        <v>11</v>
      </c>
      <c r="AG108" s="458">
        <f t="shared" si="29"/>
        <v>84</v>
      </c>
      <c r="AH108" s="460">
        <v>15</v>
      </c>
      <c r="AI108" s="460">
        <v>28</v>
      </c>
      <c r="AJ108" s="460">
        <v>14</v>
      </c>
      <c r="AK108" s="460">
        <v>14</v>
      </c>
      <c r="AL108" s="460">
        <v>13</v>
      </c>
      <c r="AN108" s="454"/>
    </row>
    <row r="109" spans="1:40" s="456" customFormat="1" ht="63.75" outlineLevel="2" x14ac:dyDescent="0.2">
      <c r="A109" s="450" t="s">
        <v>20</v>
      </c>
      <c r="B109" s="453">
        <v>509901</v>
      </c>
      <c r="C109" s="453">
        <v>990101</v>
      </c>
      <c r="D109" s="452" t="s">
        <v>74</v>
      </c>
      <c r="E109" s="451">
        <v>13</v>
      </c>
      <c r="F109" s="451" t="s">
        <v>22</v>
      </c>
      <c r="G109" s="453" t="s">
        <v>23</v>
      </c>
      <c r="H109" s="464" t="s">
        <v>24</v>
      </c>
      <c r="I109" s="462">
        <f t="shared" si="30"/>
        <v>6430</v>
      </c>
      <c r="J109" s="460">
        <f t="shared" si="31"/>
        <v>1534</v>
      </c>
      <c r="K109" s="460">
        <f t="shared" si="32"/>
        <v>2459</v>
      </c>
      <c r="L109" s="460">
        <f t="shared" si="33"/>
        <v>55</v>
      </c>
      <c r="M109" s="460">
        <f t="shared" si="34"/>
        <v>2358</v>
      </c>
      <c r="N109" s="460">
        <f t="shared" si="35"/>
        <v>24</v>
      </c>
      <c r="O109" s="458">
        <f t="shared" si="36"/>
        <v>1577</v>
      </c>
      <c r="P109" s="460">
        <v>365</v>
      </c>
      <c r="Q109" s="460">
        <v>586</v>
      </c>
      <c r="R109" s="460">
        <v>17</v>
      </c>
      <c r="S109" s="460">
        <v>604</v>
      </c>
      <c r="T109" s="460">
        <v>5</v>
      </c>
      <c r="U109" s="458">
        <f t="shared" si="27"/>
        <v>1726</v>
      </c>
      <c r="V109" s="460">
        <v>411</v>
      </c>
      <c r="W109" s="460">
        <v>672</v>
      </c>
      <c r="X109" s="460">
        <v>21</v>
      </c>
      <c r="Y109" s="460">
        <v>616</v>
      </c>
      <c r="Z109" s="460">
        <v>6</v>
      </c>
      <c r="AA109" s="458">
        <f t="shared" si="28"/>
        <v>1376</v>
      </c>
      <c r="AB109" s="460">
        <v>329</v>
      </c>
      <c r="AC109" s="460">
        <v>529</v>
      </c>
      <c r="AD109" s="460">
        <v>8</v>
      </c>
      <c r="AE109" s="460">
        <v>504</v>
      </c>
      <c r="AF109" s="460">
        <v>6</v>
      </c>
      <c r="AG109" s="458">
        <f t="shared" si="29"/>
        <v>1751</v>
      </c>
      <c r="AH109" s="460">
        <v>429</v>
      </c>
      <c r="AI109" s="460">
        <v>672</v>
      </c>
      <c r="AJ109" s="460">
        <v>9</v>
      </c>
      <c r="AK109" s="460">
        <v>634</v>
      </c>
      <c r="AL109" s="460">
        <v>7</v>
      </c>
      <c r="AN109" s="454"/>
    </row>
    <row r="110" spans="1:40" s="456" customFormat="1" ht="63.75" outlineLevel="2" x14ac:dyDescent="0.2">
      <c r="A110" s="450" t="s">
        <v>20</v>
      </c>
      <c r="B110" s="453">
        <v>509901</v>
      </c>
      <c r="C110" s="453">
        <v>990101</v>
      </c>
      <c r="D110" s="452" t="s">
        <v>74</v>
      </c>
      <c r="E110" s="451">
        <v>13</v>
      </c>
      <c r="F110" s="451" t="s">
        <v>22</v>
      </c>
      <c r="G110" s="453">
        <v>22</v>
      </c>
      <c r="H110" s="464" t="s">
        <v>25</v>
      </c>
      <c r="I110" s="462">
        <f t="shared" si="30"/>
        <v>508</v>
      </c>
      <c r="J110" s="460">
        <f t="shared" si="31"/>
        <v>124</v>
      </c>
      <c r="K110" s="460">
        <f t="shared" si="32"/>
        <v>195</v>
      </c>
      <c r="L110" s="460">
        <f t="shared" si="33"/>
        <v>5</v>
      </c>
      <c r="M110" s="460">
        <f t="shared" si="34"/>
        <v>184</v>
      </c>
      <c r="N110" s="460">
        <f t="shared" si="35"/>
        <v>0</v>
      </c>
      <c r="O110" s="458">
        <f t="shared" si="36"/>
        <v>172</v>
      </c>
      <c r="P110" s="460">
        <v>42</v>
      </c>
      <c r="Q110" s="460">
        <v>67</v>
      </c>
      <c r="R110" s="460">
        <v>2</v>
      </c>
      <c r="S110" s="460">
        <v>61</v>
      </c>
      <c r="T110" s="460">
        <v>0</v>
      </c>
      <c r="U110" s="458">
        <f t="shared" si="27"/>
        <v>112</v>
      </c>
      <c r="V110" s="460">
        <v>28</v>
      </c>
      <c r="W110" s="460">
        <v>42</v>
      </c>
      <c r="X110" s="460">
        <v>1</v>
      </c>
      <c r="Y110" s="460">
        <v>41</v>
      </c>
      <c r="Z110" s="460">
        <v>0</v>
      </c>
      <c r="AA110" s="458">
        <f t="shared" si="28"/>
        <v>112</v>
      </c>
      <c r="AB110" s="460">
        <v>27</v>
      </c>
      <c r="AC110" s="460">
        <v>43</v>
      </c>
      <c r="AD110" s="460">
        <v>1</v>
      </c>
      <c r="AE110" s="460">
        <v>41</v>
      </c>
      <c r="AF110" s="460">
        <v>0</v>
      </c>
      <c r="AG110" s="458">
        <f t="shared" si="29"/>
        <v>112</v>
      </c>
      <c r="AH110" s="460">
        <v>27</v>
      </c>
      <c r="AI110" s="460">
        <v>43</v>
      </c>
      <c r="AJ110" s="460">
        <v>1</v>
      </c>
      <c r="AK110" s="460">
        <v>41</v>
      </c>
      <c r="AL110" s="460">
        <v>0</v>
      </c>
      <c r="AN110" s="454"/>
    </row>
    <row r="111" spans="1:40" s="456" customFormat="1" ht="63.75" outlineLevel="2" x14ac:dyDescent="0.2">
      <c r="A111" s="450" t="s">
        <v>20</v>
      </c>
      <c r="B111" s="453">
        <v>509902</v>
      </c>
      <c r="C111" s="453">
        <v>990201</v>
      </c>
      <c r="D111" s="452" t="s">
        <v>75</v>
      </c>
      <c r="E111" s="451">
        <v>13</v>
      </c>
      <c r="F111" s="451" t="s">
        <v>22</v>
      </c>
      <c r="G111" s="453" t="s">
        <v>23</v>
      </c>
      <c r="H111" s="464" t="s">
        <v>24</v>
      </c>
      <c r="I111" s="462">
        <f t="shared" si="30"/>
        <v>349</v>
      </c>
      <c r="J111" s="460">
        <f t="shared" si="31"/>
        <v>91</v>
      </c>
      <c r="K111" s="460">
        <f t="shared" si="32"/>
        <v>139</v>
      </c>
      <c r="L111" s="460">
        <f t="shared" si="33"/>
        <v>6</v>
      </c>
      <c r="M111" s="460">
        <f t="shared" si="34"/>
        <v>112</v>
      </c>
      <c r="N111" s="460">
        <f t="shared" si="35"/>
        <v>1</v>
      </c>
      <c r="O111" s="458">
        <f t="shared" si="36"/>
        <v>84</v>
      </c>
      <c r="P111" s="460">
        <v>30</v>
      </c>
      <c r="Q111" s="460">
        <v>28</v>
      </c>
      <c r="R111" s="460">
        <v>1</v>
      </c>
      <c r="S111" s="460">
        <v>25</v>
      </c>
      <c r="T111" s="460">
        <v>0</v>
      </c>
      <c r="U111" s="458">
        <f t="shared" si="27"/>
        <v>91</v>
      </c>
      <c r="V111" s="460">
        <v>23</v>
      </c>
      <c r="W111" s="460">
        <v>32</v>
      </c>
      <c r="X111" s="460">
        <v>2</v>
      </c>
      <c r="Y111" s="460">
        <v>33</v>
      </c>
      <c r="Z111" s="460">
        <v>1</v>
      </c>
      <c r="AA111" s="458">
        <f t="shared" si="28"/>
        <v>77</v>
      </c>
      <c r="AB111" s="460">
        <v>10</v>
      </c>
      <c r="AC111" s="460">
        <v>41</v>
      </c>
      <c r="AD111" s="460">
        <v>3</v>
      </c>
      <c r="AE111" s="460">
        <v>23</v>
      </c>
      <c r="AF111" s="460">
        <v>0</v>
      </c>
      <c r="AG111" s="458">
        <f t="shared" si="29"/>
        <v>97</v>
      </c>
      <c r="AH111" s="460">
        <v>28</v>
      </c>
      <c r="AI111" s="460">
        <v>38</v>
      </c>
      <c r="AJ111" s="460">
        <v>0</v>
      </c>
      <c r="AK111" s="460">
        <v>31</v>
      </c>
      <c r="AL111" s="460">
        <v>0</v>
      </c>
      <c r="AN111" s="454"/>
    </row>
    <row r="112" spans="1:40" s="456" customFormat="1" ht="63.75" outlineLevel="2" x14ac:dyDescent="0.2">
      <c r="A112" s="450" t="s">
        <v>20</v>
      </c>
      <c r="B112" s="453">
        <v>509902</v>
      </c>
      <c r="C112" s="453">
        <v>990201</v>
      </c>
      <c r="D112" s="452" t="s">
        <v>75</v>
      </c>
      <c r="E112" s="451">
        <v>13</v>
      </c>
      <c r="F112" s="451" t="s">
        <v>22</v>
      </c>
      <c r="G112" s="453">
        <v>22</v>
      </c>
      <c r="H112" s="464" t="s">
        <v>25</v>
      </c>
      <c r="I112" s="462">
        <f t="shared" si="30"/>
        <v>0</v>
      </c>
      <c r="J112" s="460">
        <f t="shared" si="31"/>
        <v>0</v>
      </c>
      <c r="K112" s="460">
        <f t="shared" si="32"/>
        <v>0</v>
      </c>
      <c r="L112" s="460">
        <f t="shared" si="33"/>
        <v>0</v>
      </c>
      <c r="M112" s="460">
        <f t="shared" si="34"/>
        <v>0</v>
      </c>
      <c r="N112" s="460">
        <f t="shared" si="35"/>
        <v>0</v>
      </c>
      <c r="O112" s="458">
        <f t="shared" si="36"/>
        <v>0</v>
      </c>
      <c r="P112" s="460">
        <v>0</v>
      </c>
      <c r="Q112" s="460">
        <v>0</v>
      </c>
      <c r="R112" s="460">
        <v>0</v>
      </c>
      <c r="S112" s="460">
        <v>0</v>
      </c>
      <c r="T112" s="460">
        <v>0</v>
      </c>
      <c r="U112" s="458">
        <f t="shared" si="27"/>
        <v>0</v>
      </c>
      <c r="V112" s="460">
        <v>0</v>
      </c>
      <c r="W112" s="460">
        <v>0</v>
      </c>
      <c r="X112" s="460">
        <v>0</v>
      </c>
      <c r="Y112" s="460">
        <v>0</v>
      </c>
      <c r="Z112" s="460">
        <v>0</v>
      </c>
      <c r="AA112" s="458">
        <f t="shared" si="28"/>
        <v>0</v>
      </c>
      <c r="AB112" s="460">
        <v>0</v>
      </c>
      <c r="AC112" s="460">
        <v>0</v>
      </c>
      <c r="AD112" s="460">
        <v>0</v>
      </c>
      <c r="AE112" s="460">
        <v>0</v>
      </c>
      <c r="AF112" s="460">
        <v>0</v>
      </c>
      <c r="AG112" s="458">
        <f t="shared" si="29"/>
        <v>0</v>
      </c>
      <c r="AH112" s="460">
        <v>0</v>
      </c>
      <c r="AI112" s="460">
        <v>0</v>
      </c>
      <c r="AJ112" s="460">
        <v>0</v>
      </c>
      <c r="AK112" s="460">
        <v>0</v>
      </c>
      <c r="AL112" s="460">
        <v>0</v>
      </c>
      <c r="AN112" s="454"/>
    </row>
    <row r="113" spans="1:40" s="456" customFormat="1" ht="63.75" outlineLevel="2" x14ac:dyDescent="0.2">
      <c r="A113" s="450" t="s">
        <v>20</v>
      </c>
      <c r="B113" s="453">
        <v>509903</v>
      </c>
      <c r="C113" s="453">
        <v>990301</v>
      </c>
      <c r="D113" s="452" t="s">
        <v>76</v>
      </c>
      <c r="E113" s="451">
        <v>13</v>
      </c>
      <c r="F113" s="451" t="s">
        <v>22</v>
      </c>
      <c r="G113" s="453" t="s">
        <v>23</v>
      </c>
      <c r="H113" s="464" t="s">
        <v>24</v>
      </c>
      <c r="I113" s="462">
        <f t="shared" si="30"/>
        <v>125</v>
      </c>
      <c r="J113" s="460">
        <f t="shared" si="31"/>
        <v>21</v>
      </c>
      <c r="K113" s="460">
        <f t="shared" si="32"/>
        <v>49</v>
      </c>
      <c r="L113" s="460">
        <f t="shared" si="33"/>
        <v>1</v>
      </c>
      <c r="M113" s="460">
        <f t="shared" si="34"/>
        <v>54</v>
      </c>
      <c r="N113" s="460">
        <f t="shared" si="35"/>
        <v>0</v>
      </c>
      <c r="O113" s="458">
        <f t="shared" si="36"/>
        <v>29</v>
      </c>
      <c r="P113" s="460">
        <v>5</v>
      </c>
      <c r="Q113" s="460">
        <v>11</v>
      </c>
      <c r="R113" s="460">
        <v>0</v>
      </c>
      <c r="S113" s="460">
        <v>13</v>
      </c>
      <c r="T113" s="460">
        <v>0</v>
      </c>
      <c r="U113" s="458">
        <f t="shared" si="27"/>
        <v>33</v>
      </c>
      <c r="V113" s="460">
        <v>4</v>
      </c>
      <c r="W113" s="460">
        <v>13</v>
      </c>
      <c r="X113" s="460">
        <v>1</v>
      </c>
      <c r="Y113" s="460">
        <v>15</v>
      </c>
      <c r="Z113" s="460">
        <v>0</v>
      </c>
      <c r="AA113" s="458">
        <f t="shared" si="28"/>
        <v>28</v>
      </c>
      <c r="AB113" s="460">
        <v>5</v>
      </c>
      <c r="AC113" s="460">
        <v>12</v>
      </c>
      <c r="AD113" s="460">
        <v>0</v>
      </c>
      <c r="AE113" s="460">
        <v>11</v>
      </c>
      <c r="AF113" s="460">
        <v>0</v>
      </c>
      <c r="AG113" s="458">
        <f t="shared" si="29"/>
        <v>35</v>
      </c>
      <c r="AH113" s="460">
        <v>7</v>
      </c>
      <c r="AI113" s="460">
        <v>13</v>
      </c>
      <c r="AJ113" s="460">
        <v>0</v>
      </c>
      <c r="AK113" s="460">
        <v>15</v>
      </c>
      <c r="AL113" s="460">
        <v>0</v>
      </c>
      <c r="AN113" s="454"/>
    </row>
    <row r="114" spans="1:40" s="456" customFormat="1" ht="63.75" outlineLevel="2" x14ac:dyDescent="0.2">
      <c r="A114" s="450" t="s">
        <v>20</v>
      </c>
      <c r="B114" s="453">
        <v>509903</v>
      </c>
      <c r="C114" s="453">
        <v>990301</v>
      </c>
      <c r="D114" s="452" t="s">
        <v>76</v>
      </c>
      <c r="E114" s="451">
        <v>13</v>
      </c>
      <c r="F114" s="451" t="s">
        <v>22</v>
      </c>
      <c r="G114" s="453">
        <v>22</v>
      </c>
      <c r="H114" s="464" t="s">
        <v>25</v>
      </c>
      <c r="I114" s="462">
        <f t="shared" si="30"/>
        <v>0</v>
      </c>
      <c r="J114" s="460">
        <f t="shared" si="31"/>
        <v>0</v>
      </c>
      <c r="K114" s="460">
        <f t="shared" si="32"/>
        <v>0</v>
      </c>
      <c r="L114" s="460">
        <f t="shared" si="33"/>
        <v>0</v>
      </c>
      <c r="M114" s="460">
        <f t="shared" si="34"/>
        <v>0</v>
      </c>
      <c r="N114" s="460">
        <f t="shared" si="35"/>
        <v>0</v>
      </c>
      <c r="O114" s="458">
        <f t="shared" si="36"/>
        <v>0</v>
      </c>
      <c r="P114" s="460">
        <v>0</v>
      </c>
      <c r="Q114" s="460">
        <v>0</v>
      </c>
      <c r="R114" s="460">
        <v>0</v>
      </c>
      <c r="S114" s="460">
        <v>0</v>
      </c>
      <c r="T114" s="460">
        <v>0</v>
      </c>
      <c r="U114" s="458">
        <f t="shared" si="27"/>
        <v>0</v>
      </c>
      <c r="V114" s="460">
        <v>0</v>
      </c>
      <c r="W114" s="460">
        <v>0</v>
      </c>
      <c r="X114" s="460">
        <v>0</v>
      </c>
      <c r="Y114" s="460">
        <v>0</v>
      </c>
      <c r="Z114" s="460">
        <v>0</v>
      </c>
      <c r="AA114" s="458">
        <f t="shared" si="28"/>
        <v>0</v>
      </c>
      <c r="AB114" s="460">
        <v>0</v>
      </c>
      <c r="AC114" s="460">
        <v>0</v>
      </c>
      <c r="AD114" s="460">
        <v>0</v>
      </c>
      <c r="AE114" s="460">
        <v>0</v>
      </c>
      <c r="AF114" s="460">
        <v>0</v>
      </c>
      <c r="AG114" s="458">
        <f t="shared" si="29"/>
        <v>0</v>
      </c>
      <c r="AH114" s="460">
        <v>0</v>
      </c>
      <c r="AI114" s="460">
        <v>0</v>
      </c>
      <c r="AJ114" s="460">
        <v>0</v>
      </c>
      <c r="AK114" s="460">
        <v>0</v>
      </c>
      <c r="AL114" s="460">
        <v>0</v>
      </c>
      <c r="AN114" s="454"/>
    </row>
    <row r="115" spans="1:40" s="456" customFormat="1" ht="51" outlineLevel="2" x14ac:dyDescent="0.2">
      <c r="A115" s="450" t="s">
        <v>20</v>
      </c>
      <c r="B115" s="453">
        <v>509904</v>
      </c>
      <c r="C115" s="453">
        <v>990401</v>
      </c>
      <c r="D115" s="452" t="s">
        <v>77</v>
      </c>
      <c r="E115" s="451">
        <v>13</v>
      </c>
      <c r="F115" s="451" t="s">
        <v>22</v>
      </c>
      <c r="G115" s="453" t="s">
        <v>23</v>
      </c>
      <c r="H115" s="464" t="s">
        <v>24</v>
      </c>
      <c r="I115" s="462">
        <f t="shared" si="30"/>
        <v>394</v>
      </c>
      <c r="J115" s="460">
        <f t="shared" si="31"/>
        <v>84</v>
      </c>
      <c r="K115" s="460">
        <f t="shared" si="32"/>
        <v>248</v>
      </c>
      <c r="L115" s="460">
        <f t="shared" si="33"/>
        <v>4</v>
      </c>
      <c r="M115" s="460">
        <f t="shared" si="34"/>
        <v>58</v>
      </c>
      <c r="N115" s="460">
        <f t="shared" si="35"/>
        <v>0</v>
      </c>
      <c r="O115" s="458">
        <f t="shared" si="36"/>
        <v>73</v>
      </c>
      <c r="P115" s="460">
        <v>17</v>
      </c>
      <c r="Q115" s="460">
        <v>44</v>
      </c>
      <c r="R115" s="460">
        <v>1</v>
      </c>
      <c r="S115" s="460">
        <v>11</v>
      </c>
      <c r="T115" s="460">
        <v>0</v>
      </c>
      <c r="U115" s="458">
        <f t="shared" si="27"/>
        <v>110</v>
      </c>
      <c r="V115" s="460">
        <v>23</v>
      </c>
      <c r="W115" s="460">
        <v>70</v>
      </c>
      <c r="X115" s="460">
        <v>1</v>
      </c>
      <c r="Y115" s="460">
        <v>16</v>
      </c>
      <c r="Z115" s="460">
        <v>0</v>
      </c>
      <c r="AA115" s="458">
        <f t="shared" si="28"/>
        <v>93</v>
      </c>
      <c r="AB115" s="460">
        <v>19</v>
      </c>
      <c r="AC115" s="460">
        <v>59</v>
      </c>
      <c r="AD115" s="460">
        <v>1</v>
      </c>
      <c r="AE115" s="460">
        <v>14</v>
      </c>
      <c r="AF115" s="460">
        <v>0</v>
      </c>
      <c r="AG115" s="458">
        <f t="shared" si="29"/>
        <v>118</v>
      </c>
      <c r="AH115" s="460">
        <v>25</v>
      </c>
      <c r="AI115" s="460">
        <v>75</v>
      </c>
      <c r="AJ115" s="460">
        <v>1</v>
      </c>
      <c r="AK115" s="460">
        <v>17</v>
      </c>
      <c r="AL115" s="460">
        <v>0</v>
      </c>
      <c r="AN115" s="454"/>
    </row>
    <row r="116" spans="1:40" s="456" customFormat="1" ht="51" outlineLevel="2" x14ac:dyDescent="0.2">
      <c r="A116" s="450" t="s">
        <v>20</v>
      </c>
      <c r="B116" s="453">
        <v>509904</v>
      </c>
      <c r="C116" s="453">
        <v>990401</v>
      </c>
      <c r="D116" s="452" t="s">
        <v>77</v>
      </c>
      <c r="E116" s="451">
        <v>13</v>
      </c>
      <c r="F116" s="451" t="s">
        <v>22</v>
      </c>
      <c r="G116" s="453">
        <v>22</v>
      </c>
      <c r="H116" s="464" t="s">
        <v>25</v>
      </c>
      <c r="I116" s="462">
        <f t="shared" si="30"/>
        <v>0</v>
      </c>
      <c r="J116" s="460">
        <f t="shared" si="31"/>
        <v>0</v>
      </c>
      <c r="K116" s="460">
        <f t="shared" si="32"/>
        <v>0</v>
      </c>
      <c r="L116" s="460">
        <f t="shared" si="33"/>
        <v>0</v>
      </c>
      <c r="M116" s="460">
        <f t="shared" si="34"/>
        <v>0</v>
      </c>
      <c r="N116" s="460">
        <f t="shared" si="35"/>
        <v>0</v>
      </c>
      <c r="O116" s="458">
        <f t="shared" si="36"/>
        <v>0</v>
      </c>
      <c r="P116" s="460">
        <v>0</v>
      </c>
      <c r="Q116" s="460">
        <v>0</v>
      </c>
      <c r="R116" s="460">
        <v>0</v>
      </c>
      <c r="S116" s="460">
        <v>0</v>
      </c>
      <c r="T116" s="460">
        <v>0</v>
      </c>
      <c r="U116" s="458">
        <f t="shared" si="27"/>
        <v>0</v>
      </c>
      <c r="V116" s="460">
        <v>0</v>
      </c>
      <c r="W116" s="460">
        <v>0</v>
      </c>
      <c r="X116" s="460">
        <v>0</v>
      </c>
      <c r="Y116" s="460">
        <v>0</v>
      </c>
      <c r="Z116" s="460">
        <v>0</v>
      </c>
      <c r="AA116" s="458">
        <f t="shared" si="28"/>
        <v>0</v>
      </c>
      <c r="AB116" s="460">
        <v>0</v>
      </c>
      <c r="AC116" s="460">
        <v>0</v>
      </c>
      <c r="AD116" s="460">
        <v>0</v>
      </c>
      <c r="AE116" s="460">
        <v>0</v>
      </c>
      <c r="AF116" s="460">
        <v>0</v>
      </c>
      <c r="AG116" s="458">
        <f t="shared" si="29"/>
        <v>0</v>
      </c>
      <c r="AH116" s="460">
        <v>0</v>
      </c>
      <c r="AI116" s="460">
        <v>0</v>
      </c>
      <c r="AJ116" s="460">
        <v>0</v>
      </c>
      <c r="AK116" s="460">
        <v>0</v>
      </c>
      <c r="AL116" s="460">
        <v>0</v>
      </c>
      <c r="AN116" s="454"/>
    </row>
    <row r="117" spans="1:40" s="456" customFormat="1" ht="51" outlineLevel="2" x14ac:dyDescent="0.2">
      <c r="A117" s="450" t="s">
        <v>20</v>
      </c>
      <c r="B117" s="453">
        <v>509905</v>
      </c>
      <c r="C117" s="453">
        <v>990501</v>
      </c>
      <c r="D117" s="452" t="s">
        <v>78</v>
      </c>
      <c r="E117" s="451">
        <v>13</v>
      </c>
      <c r="F117" s="451" t="s">
        <v>22</v>
      </c>
      <c r="G117" s="453" t="s">
        <v>23</v>
      </c>
      <c r="H117" s="464" t="s">
        <v>24</v>
      </c>
      <c r="I117" s="462">
        <f t="shared" si="30"/>
        <v>2480</v>
      </c>
      <c r="J117" s="460">
        <f t="shared" si="31"/>
        <v>663</v>
      </c>
      <c r="K117" s="460">
        <f t="shared" si="32"/>
        <v>893</v>
      </c>
      <c r="L117" s="460">
        <f t="shared" si="33"/>
        <v>17</v>
      </c>
      <c r="M117" s="460">
        <f t="shared" si="34"/>
        <v>883</v>
      </c>
      <c r="N117" s="460">
        <f t="shared" si="35"/>
        <v>24</v>
      </c>
      <c r="O117" s="458">
        <f t="shared" si="36"/>
        <v>585</v>
      </c>
      <c r="P117" s="460">
        <v>173</v>
      </c>
      <c r="Q117" s="460">
        <v>159</v>
      </c>
      <c r="R117" s="460">
        <v>6</v>
      </c>
      <c r="S117" s="460">
        <v>239</v>
      </c>
      <c r="T117" s="460">
        <v>8</v>
      </c>
      <c r="U117" s="458">
        <f t="shared" si="27"/>
        <v>689</v>
      </c>
      <c r="V117" s="460">
        <v>172</v>
      </c>
      <c r="W117" s="460">
        <v>282</v>
      </c>
      <c r="X117" s="460">
        <v>4</v>
      </c>
      <c r="Y117" s="460">
        <v>225</v>
      </c>
      <c r="Z117" s="460">
        <v>6</v>
      </c>
      <c r="AA117" s="458">
        <f t="shared" si="28"/>
        <v>531</v>
      </c>
      <c r="AB117" s="460">
        <v>131</v>
      </c>
      <c r="AC117" s="460">
        <v>202</v>
      </c>
      <c r="AD117" s="460">
        <v>3</v>
      </c>
      <c r="AE117" s="460">
        <v>191</v>
      </c>
      <c r="AF117" s="460">
        <v>4</v>
      </c>
      <c r="AG117" s="458">
        <f t="shared" si="29"/>
        <v>675</v>
      </c>
      <c r="AH117" s="460">
        <v>187</v>
      </c>
      <c r="AI117" s="460">
        <v>250</v>
      </c>
      <c r="AJ117" s="460">
        <v>4</v>
      </c>
      <c r="AK117" s="460">
        <v>228</v>
      </c>
      <c r="AL117" s="460">
        <v>6</v>
      </c>
      <c r="AN117" s="454"/>
    </row>
    <row r="118" spans="1:40" s="456" customFormat="1" ht="51" outlineLevel="2" x14ac:dyDescent="0.2">
      <c r="A118" s="450" t="s">
        <v>20</v>
      </c>
      <c r="B118" s="453">
        <v>509905</v>
      </c>
      <c r="C118" s="453">
        <v>990501</v>
      </c>
      <c r="D118" s="452" t="s">
        <v>78</v>
      </c>
      <c r="E118" s="451">
        <v>13</v>
      </c>
      <c r="F118" s="451" t="s">
        <v>22</v>
      </c>
      <c r="G118" s="453">
        <v>22</v>
      </c>
      <c r="H118" s="464" t="s">
        <v>25</v>
      </c>
      <c r="I118" s="462">
        <f t="shared" si="30"/>
        <v>2480</v>
      </c>
      <c r="J118" s="460">
        <f t="shared" si="31"/>
        <v>663</v>
      </c>
      <c r="K118" s="460">
        <f t="shared" si="32"/>
        <v>893</v>
      </c>
      <c r="L118" s="460">
        <f t="shared" si="33"/>
        <v>17</v>
      </c>
      <c r="M118" s="460">
        <f t="shared" si="34"/>
        <v>883</v>
      </c>
      <c r="N118" s="460">
        <f t="shared" si="35"/>
        <v>24</v>
      </c>
      <c r="O118" s="458">
        <f t="shared" si="36"/>
        <v>585</v>
      </c>
      <c r="P118" s="460">
        <v>173</v>
      </c>
      <c r="Q118" s="460">
        <v>159</v>
      </c>
      <c r="R118" s="460">
        <v>6</v>
      </c>
      <c r="S118" s="460">
        <v>239</v>
      </c>
      <c r="T118" s="460">
        <v>8</v>
      </c>
      <c r="U118" s="458">
        <f t="shared" si="27"/>
        <v>689</v>
      </c>
      <c r="V118" s="460">
        <v>172</v>
      </c>
      <c r="W118" s="460">
        <v>282</v>
      </c>
      <c r="X118" s="460">
        <v>4</v>
      </c>
      <c r="Y118" s="460">
        <v>225</v>
      </c>
      <c r="Z118" s="460">
        <v>6</v>
      </c>
      <c r="AA118" s="458">
        <f t="shared" si="28"/>
        <v>531</v>
      </c>
      <c r="AB118" s="460">
        <v>131</v>
      </c>
      <c r="AC118" s="460">
        <v>202</v>
      </c>
      <c r="AD118" s="460">
        <v>3</v>
      </c>
      <c r="AE118" s="460">
        <v>191</v>
      </c>
      <c r="AF118" s="460">
        <v>4</v>
      </c>
      <c r="AG118" s="458">
        <f t="shared" si="29"/>
        <v>675</v>
      </c>
      <c r="AH118" s="460">
        <v>187</v>
      </c>
      <c r="AI118" s="460">
        <v>250</v>
      </c>
      <c r="AJ118" s="460">
        <v>4</v>
      </c>
      <c r="AK118" s="460">
        <v>228</v>
      </c>
      <c r="AL118" s="460">
        <v>6</v>
      </c>
      <c r="AN118" s="454"/>
    </row>
    <row r="119" spans="1:40" s="456" customFormat="1" ht="51" outlineLevel="2" x14ac:dyDescent="0.2">
      <c r="A119" s="450" t="s">
        <v>20</v>
      </c>
      <c r="B119" s="453">
        <v>509907</v>
      </c>
      <c r="C119" s="453">
        <v>990701</v>
      </c>
      <c r="D119" s="452" t="s">
        <v>79</v>
      </c>
      <c r="E119" s="451">
        <v>13</v>
      </c>
      <c r="F119" s="451" t="s">
        <v>22</v>
      </c>
      <c r="G119" s="453" t="s">
        <v>23</v>
      </c>
      <c r="H119" s="464" t="s">
        <v>24</v>
      </c>
      <c r="I119" s="462">
        <f t="shared" si="30"/>
        <v>72</v>
      </c>
      <c r="J119" s="460">
        <f t="shared" si="31"/>
        <v>19</v>
      </c>
      <c r="K119" s="460">
        <f t="shared" si="32"/>
        <v>34</v>
      </c>
      <c r="L119" s="460">
        <f t="shared" si="33"/>
        <v>0</v>
      </c>
      <c r="M119" s="460">
        <f t="shared" si="34"/>
        <v>19</v>
      </c>
      <c r="N119" s="460">
        <f t="shared" si="35"/>
        <v>0</v>
      </c>
      <c r="O119" s="458">
        <f t="shared" si="36"/>
        <v>16</v>
      </c>
      <c r="P119" s="460">
        <v>2</v>
      </c>
      <c r="Q119" s="460">
        <v>7</v>
      </c>
      <c r="R119" s="460">
        <v>0</v>
      </c>
      <c r="S119" s="460">
        <v>7</v>
      </c>
      <c r="T119" s="460">
        <v>0</v>
      </c>
      <c r="U119" s="458">
        <f t="shared" si="27"/>
        <v>22</v>
      </c>
      <c r="V119" s="460">
        <v>7</v>
      </c>
      <c r="W119" s="460">
        <v>11</v>
      </c>
      <c r="X119" s="460">
        <v>0</v>
      </c>
      <c r="Y119" s="460">
        <v>4</v>
      </c>
      <c r="Z119" s="460">
        <v>0</v>
      </c>
      <c r="AA119" s="458">
        <f t="shared" si="28"/>
        <v>15</v>
      </c>
      <c r="AB119" s="460">
        <v>4</v>
      </c>
      <c r="AC119" s="460">
        <v>8</v>
      </c>
      <c r="AD119" s="460">
        <v>0</v>
      </c>
      <c r="AE119" s="460">
        <v>3</v>
      </c>
      <c r="AF119" s="460">
        <v>0</v>
      </c>
      <c r="AG119" s="458">
        <f t="shared" si="29"/>
        <v>19</v>
      </c>
      <c r="AH119" s="460">
        <v>6</v>
      </c>
      <c r="AI119" s="460">
        <v>8</v>
      </c>
      <c r="AJ119" s="460">
        <v>0</v>
      </c>
      <c r="AK119" s="460">
        <v>5</v>
      </c>
      <c r="AL119" s="460">
        <v>0</v>
      </c>
      <c r="AN119" s="454"/>
    </row>
    <row r="120" spans="1:40" s="456" customFormat="1" ht="51" outlineLevel="2" x14ac:dyDescent="0.2">
      <c r="A120" s="450" t="s">
        <v>20</v>
      </c>
      <c r="B120" s="453">
        <v>509907</v>
      </c>
      <c r="C120" s="453">
        <v>990701</v>
      </c>
      <c r="D120" s="452" t="s">
        <v>79</v>
      </c>
      <c r="E120" s="451">
        <v>13</v>
      </c>
      <c r="F120" s="451" t="s">
        <v>22</v>
      </c>
      <c r="G120" s="453">
        <v>22</v>
      </c>
      <c r="H120" s="464" t="s">
        <v>25</v>
      </c>
      <c r="I120" s="462">
        <f t="shared" si="30"/>
        <v>0</v>
      </c>
      <c r="J120" s="460">
        <f t="shared" si="31"/>
        <v>0</v>
      </c>
      <c r="K120" s="460">
        <f t="shared" si="32"/>
        <v>0</v>
      </c>
      <c r="L120" s="460">
        <f t="shared" si="33"/>
        <v>0</v>
      </c>
      <c r="M120" s="460">
        <f t="shared" si="34"/>
        <v>0</v>
      </c>
      <c r="N120" s="460">
        <f t="shared" si="35"/>
        <v>0</v>
      </c>
      <c r="O120" s="458">
        <f t="shared" si="36"/>
        <v>0</v>
      </c>
      <c r="P120" s="460">
        <v>0</v>
      </c>
      <c r="Q120" s="460">
        <v>0</v>
      </c>
      <c r="R120" s="460">
        <v>0</v>
      </c>
      <c r="S120" s="460">
        <v>0</v>
      </c>
      <c r="T120" s="460">
        <v>0</v>
      </c>
      <c r="U120" s="458">
        <f t="shared" si="27"/>
        <v>0</v>
      </c>
      <c r="V120" s="460">
        <v>0</v>
      </c>
      <c r="W120" s="460">
        <v>0</v>
      </c>
      <c r="X120" s="460">
        <v>0</v>
      </c>
      <c r="Y120" s="460">
        <v>0</v>
      </c>
      <c r="Z120" s="460">
        <v>0</v>
      </c>
      <c r="AA120" s="458">
        <f t="shared" si="28"/>
        <v>0</v>
      </c>
      <c r="AB120" s="460">
        <v>0</v>
      </c>
      <c r="AC120" s="460">
        <v>0</v>
      </c>
      <c r="AD120" s="460">
        <v>0</v>
      </c>
      <c r="AE120" s="460">
        <v>0</v>
      </c>
      <c r="AF120" s="460">
        <v>0</v>
      </c>
      <c r="AG120" s="458">
        <f t="shared" si="29"/>
        <v>0</v>
      </c>
      <c r="AH120" s="460">
        <v>0</v>
      </c>
      <c r="AI120" s="460">
        <v>0</v>
      </c>
      <c r="AJ120" s="460">
        <v>0</v>
      </c>
      <c r="AK120" s="460">
        <v>0</v>
      </c>
      <c r="AL120" s="460">
        <v>0</v>
      </c>
      <c r="AN120" s="454"/>
    </row>
    <row r="121" spans="1:40" s="456" customFormat="1" ht="51" x14ac:dyDescent="0.2">
      <c r="A121" s="450" t="s">
        <v>20</v>
      </c>
      <c r="B121" s="453">
        <v>509909</v>
      </c>
      <c r="C121" s="453">
        <v>990901</v>
      </c>
      <c r="D121" s="452" t="s">
        <v>80</v>
      </c>
      <c r="E121" s="451">
        <v>13</v>
      </c>
      <c r="F121" s="451" t="s">
        <v>22</v>
      </c>
      <c r="G121" s="453" t="s">
        <v>23</v>
      </c>
      <c r="H121" s="464" t="s">
        <v>24</v>
      </c>
      <c r="I121" s="462">
        <f t="shared" si="30"/>
        <v>473</v>
      </c>
      <c r="J121" s="460">
        <f t="shared" si="31"/>
        <v>69</v>
      </c>
      <c r="K121" s="460">
        <f t="shared" si="32"/>
        <v>260</v>
      </c>
      <c r="L121" s="460">
        <f t="shared" si="33"/>
        <v>4</v>
      </c>
      <c r="M121" s="460">
        <f t="shared" si="34"/>
        <v>132</v>
      </c>
      <c r="N121" s="460">
        <f t="shared" si="35"/>
        <v>8</v>
      </c>
      <c r="O121" s="458">
        <f t="shared" si="36"/>
        <v>114</v>
      </c>
      <c r="P121" s="460">
        <v>18</v>
      </c>
      <c r="Q121" s="460">
        <v>66</v>
      </c>
      <c r="R121" s="460">
        <v>0</v>
      </c>
      <c r="S121" s="460">
        <v>26</v>
      </c>
      <c r="T121" s="460">
        <v>4</v>
      </c>
      <c r="U121" s="458">
        <f t="shared" si="27"/>
        <v>127</v>
      </c>
      <c r="V121" s="460">
        <v>18</v>
      </c>
      <c r="W121" s="460">
        <v>69</v>
      </c>
      <c r="X121" s="460">
        <v>1</v>
      </c>
      <c r="Y121" s="460">
        <v>39</v>
      </c>
      <c r="Z121" s="460">
        <v>0</v>
      </c>
      <c r="AA121" s="458">
        <f t="shared" si="28"/>
        <v>102</v>
      </c>
      <c r="AB121" s="460">
        <v>14</v>
      </c>
      <c r="AC121" s="460">
        <v>56</v>
      </c>
      <c r="AD121" s="460">
        <v>1</v>
      </c>
      <c r="AE121" s="460">
        <v>29</v>
      </c>
      <c r="AF121" s="460">
        <v>2</v>
      </c>
      <c r="AG121" s="458">
        <f t="shared" si="29"/>
        <v>130</v>
      </c>
      <c r="AH121" s="460">
        <v>19</v>
      </c>
      <c r="AI121" s="460">
        <v>69</v>
      </c>
      <c r="AJ121" s="460">
        <v>2</v>
      </c>
      <c r="AK121" s="460">
        <v>38</v>
      </c>
      <c r="AL121" s="460">
        <v>2</v>
      </c>
      <c r="AN121" s="454"/>
    </row>
    <row r="122" spans="1:40" s="456" customFormat="1" ht="51" x14ac:dyDescent="0.2">
      <c r="A122" s="476" t="s">
        <v>20</v>
      </c>
      <c r="B122" s="477">
        <v>509909</v>
      </c>
      <c r="C122" s="477">
        <v>990901</v>
      </c>
      <c r="D122" s="478" t="s">
        <v>80</v>
      </c>
      <c r="E122" s="479">
        <v>13</v>
      </c>
      <c r="F122" s="479" t="s">
        <v>22</v>
      </c>
      <c r="G122" s="477">
        <v>22</v>
      </c>
      <c r="H122" s="480" t="s">
        <v>25</v>
      </c>
      <c r="I122" s="462">
        <f t="shared" si="30"/>
        <v>0</v>
      </c>
      <c r="J122" s="460">
        <f t="shared" si="31"/>
        <v>0</v>
      </c>
      <c r="K122" s="460">
        <f t="shared" si="32"/>
        <v>0</v>
      </c>
      <c r="L122" s="460">
        <f t="shared" si="33"/>
        <v>0</v>
      </c>
      <c r="M122" s="460">
        <f t="shared" si="34"/>
        <v>0</v>
      </c>
      <c r="N122" s="460">
        <f t="shared" si="35"/>
        <v>0</v>
      </c>
      <c r="O122" s="458">
        <f t="shared" si="36"/>
        <v>0</v>
      </c>
      <c r="P122" s="460">
        <v>0</v>
      </c>
      <c r="Q122" s="460">
        <v>0</v>
      </c>
      <c r="R122" s="460">
        <v>0</v>
      </c>
      <c r="S122" s="460">
        <v>0</v>
      </c>
      <c r="T122" s="460">
        <v>0</v>
      </c>
      <c r="U122" s="458">
        <f t="shared" si="27"/>
        <v>0</v>
      </c>
      <c r="V122" s="460">
        <v>0</v>
      </c>
      <c r="W122" s="460">
        <v>0</v>
      </c>
      <c r="X122" s="460">
        <v>0</v>
      </c>
      <c r="Y122" s="460">
        <v>0</v>
      </c>
      <c r="Z122" s="460">
        <v>0</v>
      </c>
      <c r="AA122" s="458">
        <f t="shared" si="28"/>
        <v>0</v>
      </c>
      <c r="AB122" s="460">
        <v>0</v>
      </c>
      <c r="AC122" s="460">
        <v>0</v>
      </c>
      <c r="AD122" s="460">
        <v>0</v>
      </c>
      <c r="AE122" s="460">
        <v>0</v>
      </c>
      <c r="AF122" s="460">
        <v>0</v>
      </c>
      <c r="AG122" s="458">
        <f t="shared" si="29"/>
        <v>0</v>
      </c>
      <c r="AH122" s="460">
        <v>0</v>
      </c>
      <c r="AI122" s="460">
        <v>0</v>
      </c>
      <c r="AJ122" s="460">
        <v>0</v>
      </c>
      <c r="AK122" s="460">
        <v>0</v>
      </c>
      <c r="AL122" s="460">
        <v>0</v>
      </c>
      <c r="AN122" s="454"/>
    </row>
    <row r="123" spans="1:40" s="456" customFormat="1" ht="51" x14ac:dyDescent="0.2">
      <c r="A123" s="59" t="s">
        <v>20</v>
      </c>
      <c r="B123" s="60">
        <v>502603</v>
      </c>
      <c r="C123" s="272">
        <v>261601</v>
      </c>
      <c r="D123" s="273" t="s">
        <v>116</v>
      </c>
      <c r="E123" s="451">
        <v>13</v>
      </c>
      <c r="F123" s="451" t="s">
        <v>22</v>
      </c>
      <c r="G123" s="453" t="s">
        <v>23</v>
      </c>
      <c r="H123" s="464" t="s">
        <v>24</v>
      </c>
      <c r="I123" s="462">
        <f t="shared" ref="I123:I124" si="37">SUM(J123:N123)</f>
        <v>30</v>
      </c>
      <c r="J123" s="460">
        <f t="shared" ref="J123:J124" si="38">P123+V123+AB123+AH123</f>
        <v>30</v>
      </c>
      <c r="K123" s="460">
        <f t="shared" ref="K123:K124" si="39">Q123+W123+AC123+AI123</f>
        <v>0</v>
      </c>
      <c r="L123" s="460">
        <f t="shared" ref="L123:L124" si="40">R123+X123+AD123+AJ123</f>
        <v>0</v>
      </c>
      <c r="M123" s="460">
        <f t="shared" ref="M123:M124" si="41">S123+Y123+AE123+AK123</f>
        <v>0</v>
      </c>
      <c r="N123" s="460">
        <f t="shared" ref="N123:N124" si="42">T123+Z123+AF123+AL123</f>
        <v>0</v>
      </c>
      <c r="O123" s="458">
        <f t="shared" si="36"/>
        <v>0</v>
      </c>
      <c r="P123" s="460">
        <v>0</v>
      </c>
      <c r="Q123" s="460">
        <v>0</v>
      </c>
      <c r="R123" s="460">
        <v>0</v>
      </c>
      <c r="S123" s="460">
        <v>0</v>
      </c>
      <c r="T123" s="460">
        <v>0</v>
      </c>
      <c r="U123" s="458">
        <f t="shared" si="27"/>
        <v>0</v>
      </c>
      <c r="V123" s="460">
        <v>0</v>
      </c>
      <c r="W123" s="460">
        <v>0</v>
      </c>
      <c r="X123" s="460">
        <v>0</v>
      </c>
      <c r="Y123" s="460">
        <v>0</v>
      </c>
      <c r="Z123" s="460">
        <v>0</v>
      </c>
      <c r="AA123" s="458">
        <f t="shared" si="28"/>
        <v>15</v>
      </c>
      <c r="AB123" s="460">
        <v>15</v>
      </c>
      <c r="AC123" s="460">
        <v>0</v>
      </c>
      <c r="AD123" s="460">
        <v>0</v>
      </c>
      <c r="AE123" s="460">
        <v>0</v>
      </c>
      <c r="AF123" s="460">
        <v>0</v>
      </c>
      <c r="AG123" s="458">
        <f t="shared" si="29"/>
        <v>15</v>
      </c>
      <c r="AH123" s="460">
        <v>15</v>
      </c>
      <c r="AI123" s="460">
        <v>0</v>
      </c>
      <c r="AJ123" s="460">
        <v>0</v>
      </c>
      <c r="AK123" s="460">
        <v>0</v>
      </c>
      <c r="AL123" s="460">
        <v>0</v>
      </c>
      <c r="AN123" s="454"/>
    </row>
    <row r="124" spans="1:40" s="456" customFormat="1" ht="51.75" thickBot="1" x14ac:dyDescent="0.25">
      <c r="A124" s="59" t="s">
        <v>20</v>
      </c>
      <c r="B124" s="60">
        <v>502603</v>
      </c>
      <c r="C124" s="272">
        <v>261601</v>
      </c>
      <c r="D124" s="273" t="s">
        <v>116</v>
      </c>
      <c r="E124" s="479">
        <v>13</v>
      </c>
      <c r="F124" s="479" t="s">
        <v>22</v>
      </c>
      <c r="G124" s="477">
        <v>22</v>
      </c>
      <c r="H124" s="480" t="s">
        <v>25</v>
      </c>
      <c r="I124" s="462">
        <f t="shared" si="37"/>
        <v>0</v>
      </c>
      <c r="J124" s="460">
        <f t="shared" si="38"/>
        <v>0</v>
      </c>
      <c r="K124" s="460">
        <f t="shared" si="39"/>
        <v>0</v>
      </c>
      <c r="L124" s="460">
        <f t="shared" si="40"/>
        <v>0</v>
      </c>
      <c r="M124" s="460">
        <f t="shared" si="41"/>
        <v>0</v>
      </c>
      <c r="N124" s="460">
        <f t="shared" si="42"/>
        <v>0</v>
      </c>
      <c r="O124" s="458">
        <f t="shared" si="36"/>
        <v>0</v>
      </c>
      <c r="P124" s="460">
        <v>0</v>
      </c>
      <c r="Q124" s="460">
        <v>0</v>
      </c>
      <c r="R124" s="460">
        <v>0</v>
      </c>
      <c r="S124" s="460">
        <v>0</v>
      </c>
      <c r="T124" s="460">
        <v>0</v>
      </c>
      <c r="U124" s="458">
        <f t="shared" si="27"/>
        <v>0</v>
      </c>
      <c r="V124" s="460">
        <v>0</v>
      </c>
      <c r="W124" s="460">
        <v>0</v>
      </c>
      <c r="X124" s="460">
        <v>0</v>
      </c>
      <c r="Y124" s="460">
        <v>0</v>
      </c>
      <c r="Z124" s="460">
        <v>0</v>
      </c>
      <c r="AA124" s="458">
        <f t="shared" si="28"/>
        <v>0</v>
      </c>
      <c r="AB124" s="460">
        <v>0</v>
      </c>
      <c r="AC124" s="460">
        <v>0</v>
      </c>
      <c r="AD124" s="460">
        <v>0</v>
      </c>
      <c r="AE124" s="460">
        <v>0</v>
      </c>
      <c r="AF124" s="460">
        <v>0</v>
      </c>
      <c r="AG124" s="458">
        <f t="shared" si="29"/>
        <v>0</v>
      </c>
      <c r="AH124" s="460">
        <v>0</v>
      </c>
      <c r="AI124" s="460">
        <v>0</v>
      </c>
      <c r="AJ124" s="460">
        <v>0</v>
      </c>
      <c r="AK124" s="460">
        <v>0</v>
      </c>
      <c r="AL124" s="460">
        <v>0</v>
      </c>
      <c r="AN124" s="454"/>
    </row>
    <row r="125" spans="1:40" ht="12.75" customHeight="1" x14ac:dyDescent="0.2">
      <c r="A125" s="481" t="s">
        <v>81</v>
      </c>
      <c r="B125" s="482"/>
      <c r="C125" s="482"/>
      <c r="D125" s="482"/>
      <c r="E125" s="482"/>
      <c r="F125" s="482"/>
      <c r="G125" s="482"/>
      <c r="H125" s="26" t="s">
        <v>24</v>
      </c>
      <c r="I125" s="27">
        <f>SUMIFS(I:I,$G:$G,"-")</f>
        <v>29767</v>
      </c>
      <c r="J125" s="27">
        <f>SUMIFS(J:J,$G:$G,"-")</f>
        <v>6959</v>
      </c>
      <c r="K125" s="27">
        <f>SUMIFS(K:K,$G:$G,"-")</f>
        <v>12155</v>
      </c>
      <c r="L125" s="27">
        <f>SUMIFS(L:L,$G:$G,"-")</f>
        <v>367</v>
      </c>
      <c r="M125" s="27">
        <f>SUMIFS(M:M,$G:$G,"-")</f>
        <v>10015</v>
      </c>
      <c r="N125" s="27">
        <f>SUMIFS(N:N,$G:$G,"-")</f>
        <v>271</v>
      </c>
      <c r="O125" s="27">
        <f>SUMIFS(O:O,$G:$G,"-")</f>
        <v>7152</v>
      </c>
      <c r="P125" s="27">
        <f>SUMIFS(P:P,$G:$G,"-")</f>
        <v>1685</v>
      </c>
      <c r="Q125" s="27">
        <f>SUMIFS(Q:Q,$G:$G,"-")</f>
        <v>2866</v>
      </c>
      <c r="R125" s="27">
        <f>SUMIFS(R:R,$G:$G,"-")</f>
        <v>79</v>
      </c>
      <c r="S125" s="27">
        <f>SUMIFS(S:S,$G:$G,"-")</f>
        <v>2472</v>
      </c>
      <c r="T125" s="27">
        <f>SUMIFS(T:T,$G:$G,"-")</f>
        <v>50</v>
      </c>
      <c r="U125" s="27">
        <f>SUMIFS(U:U,$G:$G,"-")</f>
        <v>7890</v>
      </c>
      <c r="V125" s="27">
        <f>SUMIFS(V:V,$G:$G,"-")</f>
        <v>1871</v>
      </c>
      <c r="W125" s="27">
        <f>SUMIFS(W:W,$G:$G,"-")</f>
        <v>3186</v>
      </c>
      <c r="X125" s="27">
        <f>SUMIFS(X:X,$G:$G,"-")</f>
        <v>131</v>
      </c>
      <c r="Y125" s="27">
        <f>SUMIFS(Y:Y,$G:$G,"-")</f>
        <v>2618</v>
      </c>
      <c r="Z125" s="27">
        <f>SUMIFS(Z:Z,$G:$G,"-")</f>
        <v>84</v>
      </c>
      <c r="AA125" s="27">
        <f>SUMIFS(AA:AA,$G:$G,"-")</f>
        <v>6510</v>
      </c>
      <c r="AB125" s="27">
        <f>SUMIFS(AB:AB,$G:$G,"-")</f>
        <v>1501</v>
      </c>
      <c r="AC125" s="27">
        <f>SUMIFS(AC:AC,$G:$G,"-")</f>
        <v>2731</v>
      </c>
      <c r="AD125" s="27">
        <f>SUMIFS(AD:AD,$G:$G,"-")</f>
        <v>70</v>
      </c>
      <c r="AE125" s="27">
        <f>SUMIFS(AE:AE,$G:$G,"-")</f>
        <v>2148</v>
      </c>
      <c r="AF125" s="27">
        <f>SUMIFS(AF:AF,$G:$G,"-")</f>
        <v>60</v>
      </c>
      <c r="AG125" s="27">
        <f>SUMIFS(AG:AG,$G:$G,"-")</f>
        <v>8215</v>
      </c>
      <c r="AH125" s="27">
        <f>SUMIFS(AH:AH,$G:$G,"-")</f>
        <v>1902</v>
      </c>
      <c r="AI125" s="27">
        <f>SUMIFS(AI:AI,$G:$G,"-")</f>
        <v>3372</v>
      </c>
      <c r="AJ125" s="27">
        <f>SUMIFS(AJ:AJ,$G:$G,"-")</f>
        <v>87</v>
      </c>
      <c r="AK125" s="27">
        <f>SUMIFS(AK:AK,$G:$G,"-")</f>
        <v>2777</v>
      </c>
      <c r="AL125" s="27">
        <f>SUMIFS(AL:AL,$G:$G,"-")</f>
        <v>77</v>
      </c>
    </row>
    <row r="126" spans="1:40" ht="12.75" customHeight="1" thickBot="1" x14ac:dyDescent="0.25">
      <c r="A126" s="321"/>
      <c r="B126" s="322"/>
      <c r="C126" s="322"/>
      <c r="D126" s="322"/>
      <c r="E126" s="322"/>
      <c r="F126" s="322"/>
      <c r="G126" s="322"/>
      <c r="H126" s="28" t="s">
        <v>25</v>
      </c>
      <c r="I126" s="29">
        <f>SUMIFS(I:I,$G:$G,"22")</f>
        <v>4555</v>
      </c>
      <c r="J126" s="29">
        <f>SUMIFS(J:J,$G:$G,"22")</f>
        <v>1094</v>
      </c>
      <c r="K126" s="29">
        <f>SUMIFS(K:K,$G:$G,"22")</f>
        <v>1954</v>
      </c>
      <c r="L126" s="29">
        <f>SUMIFS(L:L,$G:$G,"22")</f>
        <v>75</v>
      </c>
      <c r="M126" s="29">
        <f>SUMIFS(M:M,$G:$G,"22")</f>
        <v>1361</v>
      </c>
      <c r="N126" s="29">
        <f>SUMIFS(N:N,$G:$G,"22")</f>
        <v>71</v>
      </c>
      <c r="O126" s="29">
        <f>SUMIFS(O:O,$G:$G,"22")</f>
        <v>1163</v>
      </c>
      <c r="P126" s="29">
        <f>SUMIFS(P:P,$G:$G,"22")</f>
        <v>286</v>
      </c>
      <c r="Q126" s="29">
        <f>SUMIFS(Q:Q,$G:$G,"22")</f>
        <v>468</v>
      </c>
      <c r="R126" s="29">
        <f>SUMIFS(R:R,$G:$G,"22")</f>
        <v>11</v>
      </c>
      <c r="S126" s="29">
        <f>SUMIFS(S:S,$G:$G,"22")</f>
        <v>386</v>
      </c>
      <c r="T126" s="29">
        <f>SUMIFS(T:T,$G:$G,"22")</f>
        <v>12</v>
      </c>
      <c r="U126" s="29">
        <f>SUMIFS(U:U,$G:$G,"22")</f>
        <v>1188</v>
      </c>
      <c r="V126" s="29">
        <f>SUMIFS(V:V,$G:$G,"22")</f>
        <v>278</v>
      </c>
      <c r="W126" s="29">
        <f>SUMIFS(W:W,$G:$G,"22")</f>
        <v>530</v>
      </c>
      <c r="X126" s="29">
        <f>SUMIFS(X:X,$G:$G,"22")</f>
        <v>22</v>
      </c>
      <c r="Y126" s="29">
        <f>SUMIFS(Y:Y,$G:$G,"22")</f>
        <v>338</v>
      </c>
      <c r="Z126" s="29">
        <f>SUMIFS(Z:Z,$G:$G,"22")</f>
        <v>20</v>
      </c>
      <c r="AA126" s="29">
        <f>SUMIFS(AA:AA,$G:$G,"22")</f>
        <v>994</v>
      </c>
      <c r="AB126" s="29">
        <f>SUMIFS(AB:AB,$G:$G,"22")</f>
        <v>230</v>
      </c>
      <c r="AC126" s="29">
        <f>SUMIFS(AC:AC,$G:$G,"22")</f>
        <v>435</v>
      </c>
      <c r="AD126" s="29">
        <f>SUMIFS(AD:AD,$G:$G,"22")</f>
        <v>18</v>
      </c>
      <c r="AE126" s="29">
        <f>SUMIFS(AE:AE,$G:$G,"22")</f>
        <v>293</v>
      </c>
      <c r="AF126" s="29">
        <f>SUMIFS(AF:AF,$G:$G,"22")</f>
        <v>18</v>
      </c>
      <c r="AG126" s="29">
        <f>SUMIFS(AG:AG,$G:$G,"22")</f>
        <v>1210</v>
      </c>
      <c r="AH126" s="29">
        <f>SUMIFS(AH:AH,$G:$G,"22")</f>
        <v>300</v>
      </c>
      <c r="AI126" s="29">
        <f>SUMIFS(AI:AI,$G:$G,"22")</f>
        <v>521</v>
      </c>
      <c r="AJ126" s="29">
        <f>SUMIFS(AJ:AJ,$G:$G,"22")</f>
        <v>24</v>
      </c>
      <c r="AK126" s="29">
        <f>SUMIFS(AK:AK,$G:$G,"22")</f>
        <v>344</v>
      </c>
      <c r="AL126" s="29">
        <f>SUMIFS(AL:AL,$G:$G,"22")</f>
        <v>21</v>
      </c>
    </row>
  </sheetData>
  <mergeCells count="24">
    <mergeCell ref="A125:G126"/>
    <mergeCell ref="U4:Z4"/>
    <mergeCell ref="AA4:AF4"/>
    <mergeCell ref="A4:A6"/>
    <mergeCell ref="B4:B6"/>
    <mergeCell ref="C4:C6"/>
    <mergeCell ref="D4:D6"/>
    <mergeCell ref="E4:E6"/>
    <mergeCell ref="F4:F6"/>
    <mergeCell ref="G4:G6"/>
    <mergeCell ref="H4:H6"/>
    <mergeCell ref="AH5:AL5"/>
    <mergeCell ref="AG4:AL4"/>
    <mergeCell ref="I5:I6"/>
    <mergeCell ref="J5:N5"/>
    <mergeCell ref="O5:O6"/>
    <mergeCell ref="P5:T5"/>
    <mergeCell ref="U5:U6"/>
    <mergeCell ref="V5:Z5"/>
    <mergeCell ref="AA5:AA6"/>
    <mergeCell ref="AB5:AF5"/>
    <mergeCell ref="AG5:AG6"/>
    <mergeCell ref="I4:N4"/>
    <mergeCell ref="O4:T4"/>
  </mergeCells>
  <conditionalFormatting sqref="B2:H2 A3:H3 I8:N113 I7:O7 I2:AL3 B1:AE1 AG1 AM1:XFD7 I125:AL126 AO8:XFD120 AM8:AN124 O8:O124 U7:U124 AA7:AA124 AG7:AG124">
    <cfRule type="cellIs" dxfId="272" priority="69" operator="lessThan">
      <formula>0</formula>
    </cfRule>
  </conditionalFormatting>
  <conditionalFormatting sqref="A2">
    <cfRule type="cellIs" dxfId="271" priority="68" operator="lessThan">
      <formula>0</formula>
    </cfRule>
  </conditionalFormatting>
  <conditionalFormatting sqref="P7:T124">
    <cfRule type="cellIs" dxfId="270" priority="48" operator="lessThan">
      <formula>0</formula>
    </cfRule>
  </conditionalFormatting>
  <conditionalFormatting sqref="A4:D6">
    <cfRule type="cellIs" dxfId="269" priority="67" operator="lessThan">
      <formula>0</formula>
    </cfRule>
  </conditionalFormatting>
  <conditionalFormatting sqref="E4:H6">
    <cfRule type="cellIs" dxfId="268" priority="66" operator="lessThan">
      <formula>0</formula>
    </cfRule>
  </conditionalFormatting>
  <conditionalFormatting sqref="AB7:AF124">
    <cfRule type="cellIs" dxfId="267" priority="46" operator="lessThan">
      <formula>0</formula>
    </cfRule>
  </conditionalFormatting>
  <conditionalFormatting sqref="AH7:AL124">
    <cfRule type="cellIs" dxfId="266" priority="45" operator="lessThan">
      <formula>0</formula>
    </cfRule>
  </conditionalFormatting>
  <conditionalFormatting sqref="D11">
    <cfRule type="cellIs" dxfId="265" priority="30" operator="lessThan">
      <formula>0</formula>
    </cfRule>
  </conditionalFormatting>
  <conditionalFormatting sqref="E12:F12">
    <cfRule type="cellIs" dxfId="264" priority="28" operator="lessThan">
      <formula>0</formula>
    </cfRule>
  </conditionalFormatting>
  <conditionalFormatting sqref="A12:B12">
    <cfRule type="cellIs" dxfId="263" priority="29" operator="lessThan">
      <formula>0</formula>
    </cfRule>
  </conditionalFormatting>
  <conditionalFormatting sqref="D12">
    <cfRule type="cellIs" dxfId="262" priority="27" operator="lessThan">
      <formula>0</formula>
    </cfRule>
  </conditionalFormatting>
  <conditionalFormatting sqref="A53:D53">
    <cfRule type="cellIs" dxfId="261" priority="26" operator="lessThan">
      <formula>0</formula>
    </cfRule>
  </conditionalFormatting>
  <conditionalFormatting sqref="G53:H53">
    <cfRule type="cellIs" dxfId="260" priority="25" operator="lessThan">
      <formula>0</formula>
    </cfRule>
  </conditionalFormatting>
  <conditionalFormatting sqref="E53:F53">
    <cfRule type="cellIs" dxfId="259" priority="24" operator="lessThan">
      <formula>0</formula>
    </cfRule>
  </conditionalFormatting>
  <conditionalFormatting sqref="V7:Z122">
    <cfRule type="cellIs" dxfId="258" priority="47" operator="lessThan">
      <formula>0</formula>
    </cfRule>
  </conditionalFormatting>
  <conditionalFormatting sqref="I114:N124">
    <cfRule type="cellIs" dxfId="257" priority="42" operator="lessThan">
      <formula>0</formula>
    </cfRule>
  </conditionalFormatting>
  <conditionalFormatting sqref="H126">
    <cfRule type="cellIs" dxfId="256" priority="9" operator="lessThan">
      <formula>0</formula>
    </cfRule>
  </conditionalFormatting>
  <conditionalFormatting sqref="E92:F92">
    <cfRule type="cellIs" dxfId="255" priority="12" operator="lessThan">
      <formula>0</formula>
    </cfRule>
  </conditionalFormatting>
  <conditionalFormatting sqref="H125">
    <cfRule type="cellIs" dxfId="254" priority="10" operator="lessThan">
      <formula>0</formula>
    </cfRule>
  </conditionalFormatting>
  <conditionalFormatting sqref="A1">
    <cfRule type="cellIs" dxfId="253" priority="36" operator="lessThan">
      <formula>0</formula>
    </cfRule>
  </conditionalFormatting>
  <conditionalFormatting sqref="B7">
    <cfRule type="cellIs" dxfId="252" priority="34" operator="lessThan">
      <formula>0</formula>
    </cfRule>
  </conditionalFormatting>
  <conditionalFormatting sqref="A7 C7:H7 A8:H10 A13:H52 G12:H12 A55:H72 G54:H54 A75:H90 G74:H74 A93:H122 G92:H92 E123:H124">
    <cfRule type="cellIs" dxfId="251" priority="35" operator="lessThan">
      <formula>0</formula>
    </cfRule>
  </conditionalFormatting>
  <conditionalFormatting sqref="E11:F11">
    <cfRule type="cellIs" dxfId="250" priority="31" operator="lessThan">
      <formula>0</formula>
    </cfRule>
  </conditionalFormatting>
  <conditionalFormatting sqref="G11:H11">
    <cfRule type="cellIs" dxfId="249" priority="32" operator="lessThan">
      <formula>0</formula>
    </cfRule>
  </conditionalFormatting>
  <conditionalFormatting sqref="A11:B11">
    <cfRule type="cellIs" dxfId="248" priority="33" operator="lessThan">
      <formula>0</formula>
    </cfRule>
  </conditionalFormatting>
  <conditionalFormatting sqref="A54:D54">
    <cfRule type="cellIs" dxfId="247" priority="23" operator="lessThan">
      <formula>0</formula>
    </cfRule>
  </conditionalFormatting>
  <conditionalFormatting sqref="E54:F54">
    <cfRule type="cellIs" dxfId="246" priority="22" operator="lessThan">
      <formula>0</formula>
    </cfRule>
  </conditionalFormatting>
  <conditionalFormatting sqref="A73:D73">
    <cfRule type="cellIs" dxfId="245" priority="21" operator="lessThan">
      <formula>0</formula>
    </cfRule>
  </conditionalFormatting>
  <conditionalFormatting sqref="E73:F73">
    <cfRule type="cellIs" dxfId="244" priority="19" operator="lessThan">
      <formula>0</formula>
    </cfRule>
  </conditionalFormatting>
  <conditionalFormatting sqref="G73:H73">
    <cfRule type="cellIs" dxfId="243" priority="20" operator="lessThan">
      <formula>0</formula>
    </cfRule>
  </conditionalFormatting>
  <conditionalFormatting sqref="A74:D74">
    <cfRule type="cellIs" dxfId="242" priority="18" operator="lessThan">
      <formula>0</formula>
    </cfRule>
  </conditionalFormatting>
  <conditionalFormatting sqref="E74:F74">
    <cfRule type="cellIs" dxfId="241" priority="17" operator="lessThan">
      <formula>0</formula>
    </cfRule>
  </conditionalFormatting>
  <conditionalFormatting sqref="A91:D91">
    <cfRule type="cellIs" dxfId="240" priority="16" operator="lessThan">
      <formula>0</formula>
    </cfRule>
  </conditionalFormatting>
  <conditionalFormatting sqref="E91:F91">
    <cfRule type="cellIs" dxfId="239" priority="14" operator="lessThan">
      <formula>0</formula>
    </cfRule>
  </conditionalFormatting>
  <conditionalFormatting sqref="G91:H91">
    <cfRule type="cellIs" dxfId="238" priority="15" operator="lessThan">
      <formula>0</formula>
    </cfRule>
  </conditionalFormatting>
  <conditionalFormatting sqref="A92:D92">
    <cfRule type="cellIs" dxfId="237" priority="13" operator="lessThan">
      <formula>0</formula>
    </cfRule>
  </conditionalFormatting>
  <conditionalFormatting sqref="A125">
    <cfRule type="cellIs" dxfId="236" priority="7" operator="lessThan">
      <formula>0</formula>
    </cfRule>
  </conditionalFormatting>
  <conditionalFormatting sqref="A123:D123">
    <cfRule type="cellIs" dxfId="235" priority="4" operator="lessThan">
      <formula>0</formula>
    </cfRule>
  </conditionalFormatting>
  <conditionalFormatting sqref="A124:D124">
    <cfRule type="cellIs" dxfId="234" priority="3" operator="lessThan">
      <formula>0</formula>
    </cfRule>
  </conditionalFormatting>
  <conditionalFormatting sqref="V123:Z123">
    <cfRule type="cellIs" dxfId="233" priority="2" operator="lessThan">
      <formula>0</formula>
    </cfRule>
  </conditionalFormatting>
  <conditionalFormatting sqref="V124:Z124">
    <cfRule type="cellIs" dxfId="23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L483"/>
  <sheetViews>
    <sheetView zoomScale="70" zoomScaleNormal="70" workbookViewId="0">
      <pane xSplit="8" ySplit="6" topLeftCell="I7" activePane="bottomRight" state="frozen"/>
      <selection activeCell="J378" sqref="J378"/>
      <selection pane="topRight" activeCell="J378" sqref="J378"/>
      <selection pane="bottomLeft" activeCell="J378" sqref="J378"/>
      <selection pane="bottomRight" activeCell="P481" sqref="P481"/>
    </sheetView>
  </sheetViews>
  <sheetFormatPr defaultRowHeight="15" outlineLevelRow="2" x14ac:dyDescent="0.25"/>
  <cols>
    <col min="2" max="2" width="10.140625" customWidth="1"/>
    <col min="4" max="4" width="57.42578125" customWidth="1"/>
    <col min="5" max="5" width="9.7109375" style="258" customWidth="1"/>
    <col min="6" max="6" width="11.5703125" customWidth="1"/>
    <col min="7" max="7" width="9.7109375" customWidth="1"/>
    <col min="8" max="8" width="18.28515625" customWidth="1"/>
  </cols>
  <sheetData>
    <row r="1" spans="1:38" ht="15.75" x14ac:dyDescent="0.25">
      <c r="A1" s="247" t="s">
        <v>545</v>
      </c>
      <c r="B1" s="31"/>
      <c r="C1" s="3"/>
      <c r="D1" s="4"/>
      <c r="E1" s="31"/>
      <c r="F1" s="5"/>
      <c r="G1" s="5"/>
      <c r="H1" s="5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9" t="s">
        <v>565</v>
      </c>
      <c r="AG1" s="10"/>
      <c r="AI1" s="10"/>
      <c r="AJ1" s="10"/>
      <c r="AK1" s="10"/>
      <c r="AL1" s="10"/>
    </row>
    <row r="2" spans="1:38" x14ac:dyDescent="0.25">
      <c r="A2" s="11" t="s">
        <v>564</v>
      </c>
      <c r="B2" s="31"/>
      <c r="C2" s="12"/>
      <c r="D2" s="12"/>
      <c r="E2" s="31"/>
      <c r="F2" s="44"/>
      <c r="G2" s="13"/>
      <c r="H2" s="1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ht="15.75" thickBot="1" x14ac:dyDescent="0.3">
      <c r="A3" s="31"/>
      <c r="B3" s="31"/>
      <c r="C3" s="3"/>
      <c r="D3" s="4"/>
      <c r="E3" s="31"/>
      <c r="F3" s="5"/>
      <c r="G3" s="5"/>
      <c r="H3" s="5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s="45" customFormat="1" ht="12.75" customHeight="1" x14ac:dyDescent="0.25">
      <c r="A4" s="334" t="s">
        <v>0</v>
      </c>
      <c r="B4" s="340" t="s">
        <v>1</v>
      </c>
      <c r="C4" s="337" t="s">
        <v>2</v>
      </c>
      <c r="D4" s="337" t="s">
        <v>3</v>
      </c>
      <c r="E4" s="340" t="s">
        <v>4</v>
      </c>
      <c r="F4" s="340" t="s">
        <v>5</v>
      </c>
      <c r="G4" s="340" t="s">
        <v>6</v>
      </c>
      <c r="H4" s="343" t="s">
        <v>7</v>
      </c>
      <c r="I4" s="348" t="s">
        <v>8</v>
      </c>
      <c r="J4" s="318"/>
      <c r="K4" s="318"/>
      <c r="L4" s="318"/>
      <c r="M4" s="318"/>
      <c r="N4" s="318"/>
      <c r="O4" s="310" t="s">
        <v>9</v>
      </c>
      <c r="P4" s="310"/>
      <c r="Q4" s="310"/>
      <c r="R4" s="310"/>
      <c r="S4" s="310"/>
      <c r="T4" s="310"/>
      <c r="U4" s="310" t="s">
        <v>10</v>
      </c>
      <c r="V4" s="310"/>
      <c r="W4" s="310"/>
      <c r="X4" s="310"/>
      <c r="Y4" s="310"/>
      <c r="Z4" s="310"/>
      <c r="AA4" s="310" t="s">
        <v>11</v>
      </c>
      <c r="AB4" s="310"/>
      <c r="AC4" s="310"/>
      <c r="AD4" s="310"/>
      <c r="AE4" s="310"/>
      <c r="AF4" s="310"/>
      <c r="AG4" s="310" t="s">
        <v>12</v>
      </c>
      <c r="AH4" s="310"/>
      <c r="AI4" s="310"/>
      <c r="AJ4" s="310"/>
      <c r="AK4" s="310"/>
      <c r="AL4" s="311"/>
    </row>
    <row r="5" spans="1:38" s="45" customFormat="1" ht="12.75" customHeight="1" outlineLevel="1" x14ac:dyDescent="0.25">
      <c r="A5" s="335"/>
      <c r="B5" s="341"/>
      <c r="C5" s="338"/>
      <c r="D5" s="338"/>
      <c r="E5" s="341"/>
      <c r="F5" s="341"/>
      <c r="G5" s="341"/>
      <c r="H5" s="344"/>
      <c r="I5" s="346" t="s">
        <v>13</v>
      </c>
      <c r="J5" s="314" t="s">
        <v>14</v>
      </c>
      <c r="K5" s="314"/>
      <c r="L5" s="314"/>
      <c r="M5" s="314"/>
      <c r="N5" s="314"/>
      <c r="O5" s="315" t="s">
        <v>8</v>
      </c>
      <c r="P5" s="308" t="s">
        <v>14</v>
      </c>
      <c r="Q5" s="308"/>
      <c r="R5" s="308"/>
      <c r="S5" s="308"/>
      <c r="T5" s="308"/>
      <c r="U5" s="315" t="s">
        <v>8</v>
      </c>
      <c r="V5" s="308" t="s">
        <v>14</v>
      </c>
      <c r="W5" s="308"/>
      <c r="X5" s="308"/>
      <c r="Y5" s="308"/>
      <c r="Z5" s="308"/>
      <c r="AA5" s="315" t="s">
        <v>8</v>
      </c>
      <c r="AB5" s="308" t="s">
        <v>14</v>
      </c>
      <c r="AC5" s="308"/>
      <c r="AD5" s="308"/>
      <c r="AE5" s="308"/>
      <c r="AF5" s="308"/>
      <c r="AG5" s="315" t="s">
        <v>8</v>
      </c>
      <c r="AH5" s="308" t="s">
        <v>14</v>
      </c>
      <c r="AI5" s="308"/>
      <c r="AJ5" s="308"/>
      <c r="AK5" s="308"/>
      <c r="AL5" s="309"/>
    </row>
    <row r="6" spans="1:38" s="45" customFormat="1" ht="64.5" outlineLevel="1" thickBot="1" x14ac:dyDescent="0.3">
      <c r="A6" s="336"/>
      <c r="B6" s="342"/>
      <c r="C6" s="339"/>
      <c r="D6" s="339"/>
      <c r="E6" s="342"/>
      <c r="F6" s="342"/>
      <c r="G6" s="342"/>
      <c r="H6" s="345"/>
      <c r="I6" s="347"/>
      <c r="J6" s="32" t="s">
        <v>15</v>
      </c>
      <c r="K6" s="32" t="s">
        <v>16</v>
      </c>
      <c r="L6" s="32" t="s">
        <v>17</v>
      </c>
      <c r="M6" s="32" t="s">
        <v>18</v>
      </c>
      <c r="N6" s="32" t="s">
        <v>19</v>
      </c>
      <c r="O6" s="316"/>
      <c r="P6" s="262" t="s">
        <v>15</v>
      </c>
      <c r="Q6" s="262" t="s">
        <v>16</v>
      </c>
      <c r="R6" s="262" t="s">
        <v>17</v>
      </c>
      <c r="S6" s="262" t="s">
        <v>18</v>
      </c>
      <c r="T6" s="262" t="s">
        <v>19</v>
      </c>
      <c r="U6" s="316"/>
      <c r="V6" s="262" t="s">
        <v>15</v>
      </c>
      <c r="W6" s="262" t="s">
        <v>16</v>
      </c>
      <c r="X6" s="262" t="s">
        <v>17</v>
      </c>
      <c r="Y6" s="262" t="s">
        <v>18</v>
      </c>
      <c r="Z6" s="262" t="s">
        <v>19</v>
      </c>
      <c r="AA6" s="316"/>
      <c r="AB6" s="262" t="s">
        <v>15</v>
      </c>
      <c r="AC6" s="262" t="s">
        <v>16</v>
      </c>
      <c r="AD6" s="262" t="s">
        <v>17</v>
      </c>
      <c r="AE6" s="262" t="s">
        <v>18</v>
      </c>
      <c r="AF6" s="262" t="s">
        <v>19</v>
      </c>
      <c r="AG6" s="316"/>
      <c r="AH6" s="262" t="s">
        <v>15</v>
      </c>
      <c r="AI6" s="262" t="s">
        <v>16</v>
      </c>
      <c r="AJ6" s="262" t="s">
        <v>17</v>
      </c>
      <c r="AK6" s="262" t="s">
        <v>18</v>
      </c>
      <c r="AL6" s="33" t="s">
        <v>19</v>
      </c>
    </row>
    <row r="7" spans="1:38" ht="51" outlineLevel="2" x14ac:dyDescent="0.25">
      <c r="A7" s="290" t="s">
        <v>20</v>
      </c>
      <c r="B7" s="291">
        <v>509902</v>
      </c>
      <c r="C7" s="292">
        <v>990201</v>
      </c>
      <c r="D7" s="293" t="s">
        <v>75</v>
      </c>
      <c r="E7" s="294">
        <v>2</v>
      </c>
      <c r="F7" s="294" t="s">
        <v>199</v>
      </c>
      <c r="G7" s="295" t="s">
        <v>23</v>
      </c>
      <c r="H7" s="296" t="s">
        <v>24</v>
      </c>
      <c r="I7" s="46">
        <f t="shared" ref="I7" si="0">SUM(J7:N7)</f>
        <v>1233</v>
      </c>
      <c r="J7" s="47">
        <f t="shared" ref="J7" si="1">P7+V7+AB7+AH7</f>
        <v>295</v>
      </c>
      <c r="K7" s="47">
        <f t="shared" ref="K7" si="2">Q7+W7+AC7+AI7</f>
        <v>494</v>
      </c>
      <c r="L7" s="47">
        <f t="shared" ref="L7" si="3">R7+X7+AD7+AJ7</f>
        <v>10</v>
      </c>
      <c r="M7" s="47">
        <f t="shared" ref="M7" si="4">S7+Y7+AE7+AK7</f>
        <v>429</v>
      </c>
      <c r="N7" s="47">
        <f t="shared" ref="N7" si="5">T7+Z7+AF7+AL7</f>
        <v>5</v>
      </c>
      <c r="O7" s="48">
        <f t="shared" ref="O7:O70" si="6">SUM(P7:T7)</f>
        <v>284</v>
      </c>
      <c r="P7" s="47">
        <v>70</v>
      </c>
      <c r="Q7" s="47">
        <v>118</v>
      </c>
      <c r="R7" s="47">
        <v>6</v>
      </c>
      <c r="S7" s="47">
        <v>89</v>
      </c>
      <c r="T7" s="47">
        <v>1</v>
      </c>
      <c r="U7" s="48">
        <f t="shared" ref="U7" si="7">SUM(V7:Z7)</f>
        <v>308</v>
      </c>
      <c r="V7" s="47">
        <v>63</v>
      </c>
      <c r="W7" s="47">
        <v>141</v>
      </c>
      <c r="X7" s="47">
        <v>4</v>
      </c>
      <c r="Y7" s="47">
        <v>96</v>
      </c>
      <c r="Z7" s="47">
        <v>4</v>
      </c>
      <c r="AA7" s="48">
        <f t="shared" ref="AA7" si="8">SUM(AB7:AF7)</f>
        <v>296</v>
      </c>
      <c r="AB7" s="47">
        <v>47</v>
      </c>
      <c r="AC7" s="47">
        <v>152</v>
      </c>
      <c r="AD7" s="47">
        <v>0</v>
      </c>
      <c r="AE7" s="47">
        <v>97</v>
      </c>
      <c r="AF7" s="47">
        <v>0</v>
      </c>
      <c r="AG7" s="48">
        <f t="shared" ref="AG7" si="9">SUM(AH7:AL7)</f>
        <v>345</v>
      </c>
      <c r="AH7" s="47">
        <v>115</v>
      </c>
      <c r="AI7" s="47">
        <v>83</v>
      </c>
      <c r="AJ7" s="47">
        <v>0</v>
      </c>
      <c r="AK7" s="47">
        <v>147</v>
      </c>
      <c r="AL7" s="47">
        <v>0</v>
      </c>
    </row>
    <row r="8" spans="1:38" ht="51" outlineLevel="2" x14ac:dyDescent="0.25">
      <c r="A8" s="297" t="s">
        <v>20</v>
      </c>
      <c r="B8" s="49">
        <v>509902</v>
      </c>
      <c r="C8" s="298">
        <v>990201</v>
      </c>
      <c r="D8" s="299" t="s">
        <v>75</v>
      </c>
      <c r="E8" s="50">
        <v>2</v>
      </c>
      <c r="F8" s="50" t="s">
        <v>199</v>
      </c>
      <c r="G8" s="51">
        <v>22</v>
      </c>
      <c r="H8" s="300" t="s">
        <v>25</v>
      </c>
      <c r="I8" s="46">
        <f t="shared" ref="I8:I71" si="10">SUM(J8:N8)</f>
        <v>0</v>
      </c>
      <c r="J8" s="47">
        <f t="shared" ref="J8:J71" si="11">P8+V8+AB8+AH8</f>
        <v>0</v>
      </c>
      <c r="K8" s="47">
        <f t="shared" ref="K8:K71" si="12">Q8+W8+AC8+AI8</f>
        <v>0</v>
      </c>
      <c r="L8" s="47">
        <f t="shared" ref="L8:L71" si="13">R8+X8+AD8+AJ8</f>
        <v>0</v>
      </c>
      <c r="M8" s="47">
        <f t="shared" ref="M8:M71" si="14">S8+Y8+AE8+AK8</f>
        <v>0</v>
      </c>
      <c r="N8" s="47">
        <f t="shared" ref="N8:N71" si="15">T8+Z8+AF8+AL8</f>
        <v>0</v>
      </c>
      <c r="O8" s="48">
        <f t="shared" si="6"/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8">
        <f t="shared" ref="U8:U71" si="16">SUM(V8:Z8)</f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8">
        <f t="shared" ref="AA8:AA71" si="17">SUM(AB8:AF8)</f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8">
        <f t="shared" ref="AG8:AG71" si="18">SUM(AH8:AL8)</f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</row>
    <row r="9" spans="1:38" ht="51" outlineLevel="2" x14ac:dyDescent="0.25">
      <c r="A9" s="301" t="s">
        <v>44</v>
      </c>
      <c r="B9" s="52">
        <v>509110</v>
      </c>
      <c r="C9" s="302">
        <v>911001</v>
      </c>
      <c r="D9" s="303" t="s">
        <v>200</v>
      </c>
      <c r="E9" s="53">
        <v>2</v>
      </c>
      <c r="F9" s="53" t="s">
        <v>199</v>
      </c>
      <c r="G9" s="21" t="s">
        <v>23</v>
      </c>
      <c r="H9" s="34" t="s">
        <v>24</v>
      </c>
      <c r="I9" s="46">
        <f t="shared" si="10"/>
        <v>16</v>
      </c>
      <c r="J9" s="47">
        <f t="shared" si="11"/>
        <v>0</v>
      </c>
      <c r="K9" s="47">
        <f t="shared" si="12"/>
        <v>16</v>
      </c>
      <c r="L9" s="47">
        <f t="shared" si="13"/>
        <v>0</v>
      </c>
      <c r="M9" s="47">
        <f t="shared" si="14"/>
        <v>0</v>
      </c>
      <c r="N9" s="47">
        <f t="shared" si="15"/>
        <v>0</v>
      </c>
      <c r="O9" s="48">
        <f t="shared" si="6"/>
        <v>6</v>
      </c>
      <c r="P9" s="47">
        <v>0</v>
      </c>
      <c r="Q9" s="47">
        <v>6</v>
      </c>
      <c r="R9" s="47">
        <v>0</v>
      </c>
      <c r="S9" s="47">
        <v>0</v>
      </c>
      <c r="T9" s="47">
        <v>0</v>
      </c>
      <c r="U9" s="48">
        <f t="shared" si="16"/>
        <v>2</v>
      </c>
      <c r="V9" s="47">
        <v>0</v>
      </c>
      <c r="W9" s="47">
        <v>2</v>
      </c>
      <c r="X9" s="47">
        <v>0</v>
      </c>
      <c r="Y9" s="47">
        <v>0</v>
      </c>
      <c r="Z9" s="47">
        <v>0</v>
      </c>
      <c r="AA9" s="48">
        <f t="shared" si="17"/>
        <v>4</v>
      </c>
      <c r="AB9" s="47">
        <v>0</v>
      </c>
      <c r="AC9" s="47">
        <v>4</v>
      </c>
      <c r="AD9" s="47">
        <v>0</v>
      </c>
      <c r="AE9" s="47">
        <v>0</v>
      </c>
      <c r="AF9" s="47">
        <v>0</v>
      </c>
      <c r="AG9" s="48">
        <f t="shared" si="18"/>
        <v>4</v>
      </c>
      <c r="AH9" s="47">
        <v>0</v>
      </c>
      <c r="AI9" s="47">
        <v>4</v>
      </c>
      <c r="AJ9" s="47">
        <v>0</v>
      </c>
      <c r="AK9" s="47">
        <v>0</v>
      </c>
      <c r="AL9" s="47">
        <v>0</v>
      </c>
    </row>
    <row r="10" spans="1:38" ht="51" outlineLevel="2" x14ac:dyDescent="0.25">
      <c r="A10" s="301" t="s">
        <v>44</v>
      </c>
      <c r="B10" s="52">
        <v>509110</v>
      </c>
      <c r="C10" s="302">
        <v>911001</v>
      </c>
      <c r="D10" s="303" t="s">
        <v>200</v>
      </c>
      <c r="E10" s="53">
        <v>2</v>
      </c>
      <c r="F10" s="53" t="s">
        <v>199</v>
      </c>
      <c r="G10" s="21">
        <v>22</v>
      </c>
      <c r="H10" s="34" t="s">
        <v>25</v>
      </c>
      <c r="I10" s="46">
        <f t="shared" si="10"/>
        <v>0</v>
      </c>
      <c r="J10" s="47">
        <f t="shared" si="11"/>
        <v>0</v>
      </c>
      <c r="K10" s="47">
        <f t="shared" si="12"/>
        <v>0</v>
      </c>
      <c r="L10" s="47">
        <f t="shared" si="13"/>
        <v>0</v>
      </c>
      <c r="M10" s="47">
        <f t="shared" si="14"/>
        <v>0</v>
      </c>
      <c r="N10" s="47">
        <f t="shared" si="15"/>
        <v>0</v>
      </c>
      <c r="O10" s="48">
        <f t="shared" si="6"/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8">
        <f t="shared" si="16"/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8">
        <f t="shared" si="17"/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8">
        <f t="shared" si="18"/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</row>
    <row r="11" spans="1:38" ht="38.25" outlineLevel="2" x14ac:dyDescent="0.25">
      <c r="A11" s="301" t="s">
        <v>20</v>
      </c>
      <c r="B11" s="52">
        <v>509909</v>
      </c>
      <c r="C11" s="302">
        <v>990901</v>
      </c>
      <c r="D11" s="303" t="s">
        <v>80</v>
      </c>
      <c r="E11" s="53">
        <v>2</v>
      </c>
      <c r="F11" s="53" t="s">
        <v>199</v>
      </c>
      <c r="G11" s="21" t="s">
        <v>23</v>
      </c>
      <c r="H11" s="34" t="s">
        <v>24</v>
      </c>
      <c r="I11" s="46">
        <f t="shared" si="10"/>
        <v>1624</v>
      </c>
      <c r="J11" s="47">
        <f t="shared" si="11"/>
        <v>149</v>
      </c>
      <c r="K11" s="47">
        <f t="shared" si="12"/>
        <v>905</v>
      </c>
      <c r="L11" s="47">
        <f t="shared" si="13"/>
        <v>15</v>
      </c>
      <c r="M11" s="47">
        <f t="shared" si="14"/>
        <v>464</v>
      </c>
      <c r="N11" s="47">
        <f t="shared" si="15"/>
        <v>91</v>
      </c>
      <c r="O11" s="48">
        <f t="shared" si="6"/>
        <v>347</v>
      </c>
      <c r="P11" s="47">
        <v>25</v>
      </c>
      <c r="Q11" s="47">
        <v>192</v>
      </c>
      <c r="R11" s="47">
        <v>2</v>
      </c>
      <c r="S11" s="47">
        <v>111</v>
      </c>
      <c r="T11" s="47">
        <v>17</v>
      </c>
      <c r="U11" s="48">
        <f t="shared" si="16"/>
        <v>469</v>
      </c>
      <c r="V11" s="47">
        <v>46</v>
      </c>
      <c r="W11" s="47">
        <v>262</v>
      </c>
      <c r="X11" s="47">
        <v>5</v>
      </c>
      <c r="Y11" s="47">
        <v>129</v>
      </c>
      <c r="Z11" s="47">
        <v>27</v>
      </c>
      <c r="AA11" s="48">
        <f t="shared" si="17"/>
        <v>373</v>
      </c>
      <c r="AB11" s="47">
        <v>35</v>
      </c>
      <c r="AC11" s="47">
        <v>209</v>
      </c>
      <c r="AD11" s="47">
        <v>4</v>
      </c>
      <c r="AE11" s="47">
        <v>104</v>
      </c>
      <c r="AF11" s="47">
        <v>21</v>
      </c>
      <c r="AG11" s="48">
        <f t="shared" si="18"/>
        <v>435</v>
      </c>
      <c r="AH11" s="47">
        <v>43</v>
      </c>
      <c r="AI11" s="47">
        <v>242</v>
      </c>
      <c r="AJ11" s="47">
        <v>4</v>
      </c>
      <c r="AK11" s="47">
        <v>120</v>
      </c>
      <c r="AL11" s="47">
        <v>26</v>
      </c>
    </row>
    <row r="12" spans="1:38" ht="38.25" outlineLevel="2" x14ac:dyDescent="0.25">
      <c r="A12" s="301" t="s">
        <v>20</v>
      </c>
      <c r="B12" s="52">
        <v>509909</v>
      </c>
      <c r="C12" s="302">
        <v>990901</v>
      </c>
      <c r="D12" s="303" t="s">
        <v>80</v>
      </c>
      <c r="E12" s="53">
        <v>2</v>
      </c>
      <c r="F12" s="53" t="s">
        <v>199</v>
      </c>
      <c r="G12" s="21">
        <v>22</v>
      </c>
      <c r="H12" s="34" t="s">
        <v>25</v>
      </c>
      <c r="I12" s="46">
        <f t="shared" si="10"/>
        <v>0</v>
      </c>
      <c r="J12" s="47">
        <f t="shared" si="11"/>
        <v>0</v>
      </c>
      <c r="K12" s="47">
        <f t="shared" si="12"/>
        <v>0</v>
      </c>
      <c r="L12" s="47">
        <f t="shared" si="13"/>
        <v>0</v>
      </c>
      <c r="M12" s="47">
        <f t="shared" si="14"/>
        <v>0</v>
      </c>
      <c r="N12" s="47">
        <f t="shared" si="15"/>
        <v>0</v>
      </c>
      <c r="O12" s="48">
        <f t="shared" si="6"/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8">
        <f t="shared" si="16"/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8">
        <f t="shared" si="17"/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8">
        <f t="shared" si="18"/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</row>
    <row r="13" spans="1:38" ht="25.5" outlineLevel="2" x14ac:dyDescent="0.25">
      <c r="A13" s="301" t="s">
        <v>33</v>
      </c>
      <c r="B13" s="52">
        <v>509606</v>
      </c>
      <c r="C13" s="302">
        <v>960601</v>
      </c>
      <c r="D13" s="303" t="s">
        <v>68</v>
      </c>
      <c r="E13" s="53">
        <v>2</v>
      </c>
      <c r="F13" s="53" t="s">
        <v>199</v>
      </c>
      <c r="G13" s="21" t="s">
        <v>23</v>
      </c>
      <c r="H13" s="34" t="s">
        <v>24</v>
      </c>
      <c r="I13" s="46">
        <f t="shared" si="10"/>
        <v>1205</v>
      </c>
      <c r="J13" s="47">
        <f t="shared" si="11"/>
        <v>309</v>
      </c>
      <c r="K13" s="47">
        <f t="shared" si="12"/>
        <v>485</v>
      </c>
      <c r="L13" s="47">
        <f t="shared" si="13"/>
        <v>37</v>
      </c>
      <c r="M13" s="47">
        <f t="shared" si="14"/>
        <v>355</v>
      </c>
      <c r="N13" s="47">
        <f t="shared" si="15"/>
        <v>19</v>
      </c>
      <c r="O13" s="48">
        <f t="shared" si="6"/>
        <v>590</v>
      </c>
      <c r="P13" s="47">
        <v>154</v>
      </c>
      <c r="Q13" s="47">
        <v>229</v>
      </c>
      <c r="R13" s="47">
        <v>16</v>
      </c>
      <c r="S13" s="47">
        <v>183</v>
      </c>
      <c r="T13" s="47">
        <v>8</v>
      </c>
      <c r="U13" s="48">
        <f t="shared" si="16"/>
        <v>368</v>
      </c>
      <c r="V13" s="47">
        <v>83</v>
      </c>
      <c r="W13" s="47">
        <v>159</v>
      </c>
      <c r="X13" s="47">
        <v>19</v>
      </c>
      <c r="Y13" s="47">
        <v>97</v>
      </c>
      <c r="Z13" s="47">
        <v>10</v>
      </c>
      <c r="AA13" s="48">
        <f t="shared" si="17"/>
        <v>114</v>
      </c>
      <c r="AB13" s="47">
        <v>34</v>
      </c>
      <c r="AC13" s="47">
        <v>45</v>
      </c>
      <c r="AD13" s="47">
        <v>1</v>
      </c>
      <c r="AE13" s="47">
        <v>34</v>
      </c>
      <c r="AF13" s="47">
        <v>0</v>
      </c>
      <c r="AG13" s="48">
        <f t="shared" si="18"/>
        <v>133</v>
      </c>
      <c r="AH13" s="47">
        <v>38</v>
      </c>
      <c r="AI13" s="47">
        <v>52</v>
      </c>
      <c r="AJ13" s="47">
        <v>1</v>
      </c>
      <c r="AK13" s="47">
        <v>41</v>
      </c>
      <c r="AL13" s="47">
        <v>1</v>
      </c>
    </row>
    <row r="14" spans="1:38" ht="25.5" outlineLevel="2" x14ac:dyDescent="0.25">
      <c r="A14" s="301" t="s">
        <v>33</v>
      </c>
      <c r="B14" s="52">
        <v>509606</v>
      </c>
      <c r="C14" s="302">
        <v>960601</v>
      </c>
      <c r="D14" s="303" t="s">
        <v>68</v>
      </c>
      <c r="E14" s="53">
        <v>2</v>
      </c>
      <c r="F14" s="53" t="s">
        <v>199</v>
      </c>
      <c r="G14" s="21">
        <v>22</v>
      </c>
      <c r="H14" s="34" t="s">
        <v>25</v>
      </c>
      <c r="I14" s="46">
        <f t="shared" si="10"/>
        <v>589</v>
      </c>
      <c r="J14" s="47">
        <f t="shared" si="11"/>
        <v>153</v>
      </c>
      <c r="K14" s="47">
        <f t="shared" si="12"/>
        <v>229</v>
      </c>
      <c r="L14" s="47">
        <f t="shared" si="13"/>
        <v>16</v>
      </c>
      <c r="M14" s="47">
        <f t="shared" si="14"/>
        <v>183</v>
      </c>
      <c r="N14" s="47">
        <f t="shared" si="15"/>
        <v>8</v>
      </c>
      <c r="O14" s="48">
        <f t="shared" si="6"/>
        <v>589</v>
      </c>
      <c r="P14" s="47">
        <v>153</v>
      </c>
      <c r="Q14" s="47">
        <v>229</v>
      </c>
      <c r="R14" s="47">
        <v>16</v>
      </c>
      <c r="S14" s="47">
        <v>183</v>
      </c>
      <c r="T14" s="47">
        <v>8</v>
      </c>
      <c r="U14" s="48">
        <f t="shared" si="16"/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8">
        <f t="shared" si="17"/>
        <v>0</v>
      </c>
      <c r="AB14" s="47">
        <v>0</v>
      </c>
      <c r="AC14" s="47">
        <v>0</v>
      </c>
      <c r="AD14" s="47">
        <v>0</v>
      </c>
      <c r="AE14" s="47">
        <v>0</v>
      </c>
      <c r="AF14" s="47">
        <v>0</v>
      </c>
      <c r="AG14" s="48">
        <f t="shared" si="18"/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</row>
    <row r="15" spans="1:38" ht="38.25" outlineLevel="2" x14ac:dyDescent="0.25">
      <c r="A15" s="301" t="s">
        <v>33</v>
      </c>
      <c r="B15" s="52">
        <v>509669</v>
      </c>
      <c r="C15" s="302">
        <v>966801</v>
      </c>
      <c r="D15" s="303" t="s">
        <v>193</v>
      </c>
      <c r="E15" s="53">
        <v>2</v>
      </c>
      <c r="F15" s="53" t="s">
        <v>199</v>
      </c>
      <c r="G15" s="21" t="s">
        <v>23</v>
      </c>
      <c r="H15" s="34" t="s">
        <v>24</v>
      </c>
      <c r="I15" s="46">
        <f t="shared" si="10"/>
        <v>181</v>
      </c>
      <c r="J15" s="47">
        <f t="shared" si="11"/>
        <v>4</v>
      </c>
      <c r="K15" s="47">
        <f t="shared" si="12"/>
        <v>46</v>
      </c>
      <c r="L15" s="47">
        <f t="shared" si="13"/>
        <v>0</v>
      </c>
      <c r="M15" s="47">
        <f t="shared" si="14"/>
        <v>131</v>
      </c>
      <c r="N15" s="47">
        <f t="shared" si="15"/>
        <v>0</v>
      </c>
      <c r="O15" s="48">
        <f t="shared" si="6"/>
        <v>42</v>
      </c>
      <c r="P15" s="47">
        <v>0</v>
      </c>
      <c r="Q15" s="47">
        <v>12</v>
      </c>
      <c r="R15" s="47">
        <v>0</v>
      </c>
      <c r="S15" s="47">
        <v>30</v>
      </c>
      <c r="T15" s="47">
        <v>0</v>
      </c>
      <c r="U15" s="48">
        <f t="shared" si="16"/>
        <v>45</v>
      </c>
      <c r="V15" s="47">
        <v>0</v>
      </c>
      <c r="W15" s="47">
        <v>14</v>
      </c>
      <c r="X15" s="47">
        <v>0</v>
      </c>
      <c r="Y15" s="47">
        <v>31</v>
      </c>
      <c r="Z15" s="47">
        <v>0</v>
      </c>
      <c r="AA15" s="48">
        <f t="shared" si="17"/>
        <v>43</v>
      </c>
      <c r="AB15" s="47">
        <v>2</v>
      </c>
      <c r="AC15" s="47">
        <v>10</v>
      </c>
      <c r="AD15" s="47">
        <v>0</v>
      </c>
      <c r="AE15" s="47">
        <v>31</v>
      </c>
      <c r="AF15" s="47">
        <v>0</v>
      </c>
      <c r="AG15" s="48">
        <f t="shared" si="18"/>
        <v>51</v>
      </c>
      <c r="AH15" s="47">
        <v>2</v>
      </c>
      <c r="AI15" s="47">
        <v>10</v>
      </c>
      <c r="AJ15" s="47">
        <v>0</v>
      </c>
      <c r="AK15" s="47">
        <v>39</v>
      </c>
      <c r="AL15" s="47">
        <v>0</v>
      </c>
    </row>
    <row r="16" spans="1:38" ht="38.25" outlineLevel="2" x14ac:dyDescent="0.25">
      <c r="A16" s="301" t="s">
        <v>33</v>
      </c>
      <c r="B16" s="52">
        <v>509669</v>
      </c>
      <c r="C16" s="302">
        <v>966801</v>
      </c>
      <c r="D16" s="303" t="s">
        <v>193</v>
      </c>
      <c r="E16" s="53">
        <v>2</v>
      </c>
      <c r="F16" s="53" t="s">
        <v>199</v>
      </c>
      <c r="G16" s="21">
        <v>22</v>
      </c>
      <c r="H16" s="34" t="s">
        <v>25</v>
      </c>
      <c r="I16" s="46">
        <f t="shared" si="10"/>
        <v>181</v>
      </c>
      <c r="J16" s="47">
        <f t="shared" si="11"/>
        <v>4</v>
      </c>
      <c r="K16" s="47">
        <f t="shared" si="12"/>
        <v>46</v>
      </c>
      <c r="L16" s="47">
        <f t="shared" si="13"/>
        <v>0</v>
      </c>
      <c r="M16" s="47">
        <f t="shared" si="14"/>
        <v>131</v>
      </c>
      <c r="N16" s="47">
        <f t="shared" si="15"/>
        <v>0</v>
      </c>
      <c r="O16" s="48">
        <f t="shared" si="6"/>
        <v>42</v>
      </c>
      <c r="P16" s="47">
        <v>0</v>
      </c>
      <c r="Q16" s="47">
        <v>12</v>
      </c>
      <c r="R16" s="47">
        <v>0</v>
      </c>
      <c r="S16" s="47">
        <v>30</v>
      </c>
      <c r="T16" s="47">
        <v>0</v>
      </c>
      <c r="U16" s="48">
        <f t="shared" si="16"/>
        <v>45</v>
      </c>
      <c r="V16" s="47">
        <v>0</v>
      </c>
      <c r="W16" s="47">
        <v>14</v>
      </c>
      <c r="X16" s="47">
        <v>0</v>
      </c>
      <c r="Y16" s="47">
        <v>31</v>
      </c>
      <c r="Z16" s="47">
        <v>0</v>
      </c>
      <c r="AA16" s="48">
        <f t="shared" si="17"/>
        <v>43</v>
      </c>
      <c r="AB16" s="47">
        <v>2</v>
      </c>
      <c r="AC16" s="47">
        <v>10</v>
      </c>
      <c r="AD16" s="47">
        <v>0</v>
      </c>
      <c r="AE16" s="47">
        <v>31</v>
      </c>
      <c r="AF16" s="47">
        <v>0</v>
      </c>
      <c r="AG16" s="48">
        <f t="shared" si="18"/>
        <v>51</v>
      </c>
      <c r="AH16" s="47">
        <v>2</v>
      </c>
      <c r="AI16" s="47">
        <v>10</v>
      </c>
      <c r="AJ16" s="47">
        <v>0</v>
      </c>
      <c r="AK16" s="47">
        <v>39</v>
      </c>
      <c r="AL16" s="47">
        <v>0</v>
      </c>
    </row>
    <row r="17" spans="1:38" ht="25.5" outlineLevel="2" x14ac:dyDescent="0.25">
      <c r="A17" s="301" t="s">
        <v>33</v>
      </c>
      <c r="B17" s="52">
        <v>509726</v>
      </c>
      <c r="C17" s="302">
        <v>972601</v>
      </c>
      <c r="D17" s="303" t="s">
        <v>201</v>
      </c>
      <c r="E17" s="53">
        <v>2</v>
      </c>
      <c r="F17" s="53" t="s">
        <v>199</v>
      </c>
      <c r="G17" s="21" t="s">
        <v>23</v>
      </c>
      <c r="H17" s="34" t="s">
        <v>24</v>
      </c>
      <c r="I17" s="46">
        <f t="shared" si="10"/>
        <v>411</v>
      </c>
      <c r="J17" s="47">
        <f t="shared" si="11"/>
        <v>162</v>
      </c>
      <c r="K17" s="47">
        <f t="shared" si="12"/>
        <v>140</v>
      </c>
      <c r="L17" s="47">
        <f t="shared" si="13"/>
        <v>0</v>
      </c>
      <c r="M17" s="47">
        <f t="shared" si="14"/>
        <v>109</v>
      </c>
      <c r="N17" s="47">
        <f t="shared" si="15"/>
        <v>0</v>
      </c>
      <c r="O17" s="48">
        <f t="shared" si="6"/>
        <v>177</v>
      </c>
      <c r="P17" s="47">
        <v>69</v>
      </c>
      <c r="Q17" s="47">
        <v>64</v>
      </c>
      <c r="R17" s="47">
        <v>0</v>
      </c>
      <c r="S17" s="47">
        <v>44</v>
      </c>
      <c r="T17" s="47">
        <v>0</v>
      </c>
      <c r="U17" s="48">
        <f t="shared" si="16"/>
        <v>229</v>
      </c>
      <c r="V17" s="47">
        <v>91</v>
      </c>
      <c r="W17" s="47">
        <v>74</v>
      </c>
      <c r="X17" s="47">
        <v>0</v>
      </c>
      <c r="Y17" s="47">
        <v>64</v>
      </c>
      <c r="Z17" s="47">
        <v>0</v>
      </c>
      <c r="AA17" s="48">
        <f t="shared" si="17"/>
        <v>5</v>
      </c>
      <c r="AB17" s="47">
        <v>2</v>
      </c>
      <c r="AC17" s="47">
        <v>2</v>
      </c>
      <c r="AD17" s="47">
        <v>0</v>
      </c>
      <c r="AE17" s="47">
        <v>1</v>
      </c>
      <c r="AF17" s="47">
        <v>0</v>
      </c>
      <c r="AG17" s="48">
        <f t="shared" si="18"/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</row>
    <row r="18" spans="1:38" ht="25.5" outlineLevel="2" x14ac:dyDescent="0.25">
      <c r="A18" s="301" t="s">
        <v>33</v>
      </c>
      <c r="B18" s="52">
        <v>509726</v>
      </c>
      <c r="C18" s="302">
        <v>972601</v>
      </c>
      <c r="D18" s="303" t="s">
        <v>201</v>
      </c>
      <c r="E18" s="53">
        <v>2</v>
      </c>
      <c r="F18" s="53" t="s">
        <v>199</v>
      </c>
      <c r="G18" s="21">
        <v>22</v>
      </c>
      <c r="H18" s="34" t="s">
        <v>25</v>
      </c>
      <c r="I18" s="46">
        <f t="shared" si="10"/>
        <v>411</v>
      </c>
      <c r="J18" s="47">
        <f t="shared" si="11"/>
        <v>162</v>
      </c>
      <c r="K18" s="47">
        <f t="shared" si="12"/>
        <v>140</v>
      </c>
      <c r="L18" s="47">
        <f t="shared" si="13"/>
        <v>0</v>
      </c>
      <c r="M18" s="47">
        <f t="shared" si="14"/>
        <v>109</v>
      </c>
      <c r="N18" s="47">
        <f t="shared" si="15"/>
        <v>0</v>
      </c>
      <c r="O18" s="48">
        <f t="shared" si="6"/>
        <v>177</v>
      </c>
      <c r="P18" s="47">
        <v>69</v>
      </c>
      <c r="Q18" s="47">
        <v>64</v>
      </c>
      <c r="R18" s="47">
        <v>0</v>
      </c>
      <c r="S18" s="47">
        <v>44</v>
      </c>
      <c r="T18" s="47">
        <v>0</v>
      </c>
      <c r="U18" s="48">
        <f t="shared" si="16"/>
        <v>229</v>
      </c>
      <c r="V18" s="47">
        <v>91</v>
      </c>
      <c r="W18" s="47">
        <v>74</v>
      </c>
      <c r="X18" s="47">
        <v>0</v>
      </c>
      <c r="Y18" s="47">
        <v>64</v>
      </c>
      <c r="Z18" s="47">
        <v>0</v>
      </c>
      <c r="AA18" s="48">
        <f t="shared" si="17"/>
        <v>5</v>
      </c>
      <c r="AB18" s="47">
        <v>2</v>
      </c>
      <c r="AC18" s="47">
        <v>2</v>
      </c>
      <c r="AD18" s="47">
        <v>0</v>
      </c>
      <c r="AE18" s="47">
        <v>1</v>
      </c>
      <c r="AF18" s="47">
        <v>0</v>
      </c>
      <c r="AG18" s="48">
        <f t="shared" si="18"/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</row>
    <row r="19" spans="1:38" ht="25.5" outlineLevel="2" x14ac:dyDescent="0.25">
      <c r="A19" s="301" t="s">
        <v>33</v>
      </c>
      <c r="B19" s="52">
        <v>509709</v>
      </c>
      <c r="C19" s="302">
        <v>970901</v>
      </c>
      <c r="D19" s="303" t="s">
        <v>202</v>
      </c>
      <c r="E19" s="53">
        <v>2</v>
      </c>
      <c r="F19" s="53" t="s">
        <v>199</v>
      </c>
      <c r="G19" s="21" t="s">
        <v>23</v>
      </c>
      <c r="H19" s="34" t="s">
        <v>24</v>
      </c>
      <c r="I19" s="46">
        <f t="shared" si="10"/>
        <v>42</v>
      </c>
      <c r="J19" s="47">
        <f t="shared" si="11"/>
        <v>12</v>
      </c>
      <c r="K19" s="47">
        <f t="shared" si="12"/>
        <v>21</v>
      </c>
      <c r="L19" s="47">
        <f t="shared" si="13"/>
        <v>1</v>
      </c>
      <c r="M19" s="47">
        <f t="shared" si="14"/>
        <v>8</v>
      </c>
      <c r="N19" s="47">
        <f t="shared" si="15"/>
        <v>0</v>
      </c>
      <c r="O19" s="48">
        <f t="shared" si="6"/>
        <v>15</v>
      </c>
      <c r="P19" s="47">
        <v>4</v>
      </c>
      <c r="Q19" s="47">
        <v>9</v>
      </c>
      <c r="R19" s="47">
        <v>0</v>
      </c>
      <c r="S19" s="47">
        <v>2</v>
      </c>
      <c r="T19" s="47">
        <v>0</v>
      </c>
      <c r="U19" s="48">
        <f t="shared" si="16"/>
        <v>21</v>
      </c>
      <c r="V19" s="47">
        <v>6</v>
      </c>
      <c r="W19" s="47">
        <v>10</v>
      </c>
      <c r="X19" s="47">
        <v>0</v>
      </c>
      <c r="Y19" s="47">
        <v>5</v>
      </c>
      <c r="Z19" s="47">
        <v>0</v>
      </c>
      <c r="AA19" s="48">
        <f t="shared" si="17"/>
        <v>6</v>
      </c>
      <c r="AB19" s="47">
        <v>2</v>
      </c>
      <c r="AC19" s="47">
        <v>2</v>
      </c>
      <c r="AD19" s="47">
        <v>1</v>
      </c>
      <c r="AE19" s="47">
        <v>1</v>
      </c>
      <c r="AF19" s="47">
        <v>0</v>
      </c>
      <c r="AG19" s="48">
        <f t="shared" si="18"/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</row>
    <row r="20" spans="1:38" ht="25.5" outlineLevel="2" x14ac:dyDescent="0.25">
      <c r="A20" s="301" t="s">
        <v>33</v>
      </c>
      <c r="B20" s="52">
        <v>509709</v>
      </c>
      <c r="C20" s="302">
        <v>970901</v>
      </c>
      <c r="D20" s="303" t="s">
        <v>202</v>
      </c>
      <c r="E20" s="53">
        <v>2</v>
      </c>
      <c r="F20" s="53" t="s">
        <v>199</v>
      </c>
      <c r="G20" s="21">
        <v>22</v>
      </c>
      <c r="H20" s="34" t="s">
        <v>25</v>
      </c>
      <c r="I20" s="46">
        <f t="shared" si="10"/>
        <v>42</v>
      </c>
      <c r="J20" s="47">
        <f t="shared" si="11"/>
        <v>12</v>
      </c>
      <c r="K20" s="47">
        <f t="shared" si="12"/>
        <v>21</v>
      </c>
      <c r="L20" s="47">
        <f t="shared" si="13"/>
        <v>1</v>
      </c>
      <c r="M20" s="47">
        <f t="shared" si="14"/>
        <v>8</v>
      </c>
      <c r="N20" s="47">
        <f t="shared" si="15"/>
        <v>0</v>
      </c>
      <c r="O20" s="48">
        <f t="shared" si="6"/>
        <v>15</v>
      </c>
      <c r="P20" s="47">
        <v>4</v>
      </c>
      <c r="Q20" s="47">
        <v>9</v>
      </c>
      <c r="R20" s="47">
        <v>0</v>
      </c>
      <c r="S20" s="47">
        <v>2</v>
      </c>
      <c r="T20" s="47">
        <v>0</v>
      </c>
      <c r="U20" s="48">
        <f t="shared" si="16"/>
        <v>21</v>
      </c>
      <c r="V20" s="47">
        <v>6</v>
      </c>
      <c r="W20" s="47">
        <v>10</v>
      </c>
      <c r="X20" s="47">
        <v>0</v>
      </c>
      <c r="Y20" s="47">
        <v>5</v>
      </c>
      <c r="Z20" s="47">
        <v>0</v>
      </c>
      <c r="AA20" s="48">
        <f t="shared" si="17"/>
        <v>6</v>
      </c>
      <c r="AB20" s="47">
        <v>2</v>
      </c>
      <c r="AC20" s="47">
        <v>2</v>
      </c>
      <c r="AD20" s="47">
        <v>1</v>
      </c>
      <c r="AE20" s="47">
        <v>1</v>
      </c>
      <c r="AF20" s="47">
        <v>0</v>
      </c>
      <c r="AG20" s="48">
        <f t="shared" si="18"/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</row>
    <row r="21" spans="1:38" ht="25.5" outlineLevel="2" x14ac:dyDescent="0.25">
      <c r="A21" s="301" t="s">
        <v>33</v>
      </c>
      <c r="B21" s="52">
        <v>503622</v>
      </c>
      <c r="C21" s="302">
        <v>362501</v>
      </c>
      <c r="D21" s="303" t="s">
        <v>141</v>
      </c>
      <c r="E21" s="53">
        <v>2</v>
      </c>
      <c r="F21" s="53" t="s">
        <v>199</v>
      </c>
      <c r="G21" s="21" t="s">
        <v>23</v>
      </c>
      <c r="H21" s="34" t="s">
        <v>24</v>
      </c>
      <c r="I21" s="46">
        <f t="shared" si="10"/>
        <v>1442</v>
      </c>
      <c r="J21" s="47">
        <f t="shared" si="11"/>
        <v>112</v>
      </c>
      <c r="K21" s="47">
        <f t="shared" si="12"/>
        <v>556</v>
      </c>
      <c r="L21" s="47">
        <f t="shared" si="13"/>
        <v>22</v>
      </c>
      <c r="M21" s="47">
        <f t="shared" si="14"/>
        <v>746</v>
      </c>
      <c r="N21" s="47">
        <f t="shared" si="15"/>
        <v>6</v>
      </c>
      <c r="O21" s="48">
        <f t="shared" si="6"/>
        <v>310</v>
      </c>
      <c r="P21" s="47">
        <v>31</v>
      </c>
      <c r="Q21" s="47">
        <v>100</v>
      </c>
      <c r="R21" s="47">
        <v>7</v>
      </c>
      <c r="S21" s="47">
        <v>172</v>
      </c>
      <c r="T21" s="47">
        <v>0</v>
      </c>
      <c r="U21" s="48">
        <f t="shared" si="16"/>
        <v>469</v>
      </c>
      <c r="V21" s="47">
        <v>43</v>
      </c>
      <c r="W21" s="47">
        <v>186</v>
      </c>
      <c r="X21" s="47">
        <v>2</v>
      </c>
      <c r="Y21" s="47">
        <v>236</v>
      </c>
      <c r="Z21" s="47">
        <v>2</v>
      </c>
      <c r="AA21" s="48">
        <f t="shared" si="17"/>
        <v>284</v>
      </c>
      <c r="AB21" s="47">
        <v>14</v>
      </c>
      <c r="AC21" s="47">
        <v>117</v>
      </c>
      <c r="AD21" s="47">
        <v>5</v>
      </c>
      <c r="AE21" s="47">
        <v>146</v>
      </c>
      <c r="AF21" s="47">
        <v>2</v>
      </c>
      <c r="AG21" s="48">
        <f t="shared" si="18"/>
        <v>379</v>
      </c>
      <c r="AH21" s="47">
        <v>24</v>
      </c>
      <c r="AI21" s="47">
        <v>153</v>
      </c>
      <c r="AJ21" s="47">
        <v>8</v>
      </c>
      <c r="AK21" s="47">
        <v>192</v>
      </c>
      <c r="AL21" s="47">
        <v>2</v>
      </c>
    </row>
    <row r="22" spans="1:38" ht="25.5" outlineLevel="2" x14ac:dyDescent="0.25">
      <c r="A22" s="301" t="s">
        <v>33</v>
      </c>
      <c r="B22" s="52">
        <v>503622</v>
      </c>
      <c r="C22" s="302">
        <v>362501</v>
      </c>
      <c r="D22" s="303" t="s">
        <v>141</v>
      </c>
      <c r="E22" s="53">
        <v>2</v>
      </c>
      <c r="F22" s="53" t="s">
        <v>199</v>
      </c>
      <c r="G22" s="21">
        <v>22</v>
      </c>
      <c r="H22" s="34" t="s">
        <v>25</v>
      </c>
      <c r="I22" s="46">
        <f t="shared" si="10"/>
        <v>1350</v>
      </c>
      <c r="J22" s="47">
        <f t="shared" si="11"/>
        <v>106</v>
      </c>
      <c r="K22" s="47">
        <f t="shared" si="12"/>
        <v>519</v>
      </c>
      <c r="L22" s="47">
        <f t="shared" si="13"/>
        <v>20</v>
      </c>
      <c r="M22" s="47">
        <f t="shared" si="14"/>
        <v>700</v>
      </c>
      <c r="N22" s="47">
        <f t="shared" si="15"/>
        <v>5</v>
      </c>
      <c r="O22" s="48">
        <f t="shared" si="6"/>
        <v>310</v>
      </c>
      <c r="P22" s="47">
        <v>31</v>
      </c>
      <c r="Q22" s="47">
        <v>100</v>
      </c>
      <c r="R22" s="47">
        <v>7</v>
      </c>
      <c r="S22" s="47">
        <v>172</v>
      </c>
      <c r="T22" s="47">
        <v>0</v>
      </c>
      <c r="U22" s="48">
        <f t="shared" si="16"/>
        <v>377</v>
      </c>
      <c r="V22" s="47">
        <v>37</v>
      </c>
      <c r="W22" s="47">
        <v>149</v>
      </c>
      <c r="X22" s="47">
        <v>0</v>
      </c>
      <c r="Y22" s="47">
        <v>190</v>
      </c>
      <c r="Z22" s="47">
        <v>1</v>
      </c>
      <c r="AA22" s="48">
        <f t="shared" si="17"/>
        <v>284</v>
      </c>
      <c r="AB22" s="47">
        <v>14</v>
      </c>
      <c r="AC22" s="47">
        <v>117</v>
      </c>
      <c r="AD22" s="47">
        <v>5</v>
      </c>
      <c r="AE22" s="47">
        <v>146</v>
      </c>
      <c r="AF22" s="47">
        <v>2</v>
      </c>
      <c r="AG22" s="48">
        <f t="shared" si="18"/>
        <v>379</v>
      </c>
      <c r="AH22" s="47">
        <v>24</v>
      </c>
      <c r="AI22" s="47">
        <v>153</v>
      </c>
      <c r="AJ22" s="47">
        <v>8</v>
      </c>
      <c r="AK22" s="47">
        <v>192</v>
      </c>
      <c r="AL22" s="47">
        <v>2</v>
      </c>
    </row>
    <row r="23" spans="1:38" ht="38.25" outlineLevel="2" x14ac:dyDescent="0.25">
      <c r="A23" s="301" t="s">
        <v>33</v>
      </c>
      <c r="B23" s="52">
        <v>509402</v>
      </c>
      <c r="C23" s="302">
        <v>940201</v>
      </c>
      <c r="D23" s="303" t="s">
        <v>186</v>
      </c>
      <c r="E23" s="53">
        <v>2</v>
      </c>
      <c r="F23" s="53" t="s">
        <v>199</v>
      </c>
      <c r="G23" s="21" t="s">
        <v>23</v>
      </c>
      <c r="H23" s="34" t="s">
        <v>24</v>
      </c>
      <c r="I23" s="46">
        <f t="shared" si="10"/>
        <v>99</v>
      </c>
      <c r="J23" s="47">
        <f t="shared" si="11"/>
        <v>2</v>
      </c>
      <c r="K23" s="47">
        <f t="shared" si="12"/>
        <v>95</v>
      </c>
      <c r="L23" s="47">
        <f t="shared" si="13"/>
        <v>0</v>
      </c>
      <c r="M23" s="47">
        <f t="shared" si="14"/>
        <v>2</v>
      </c>
      <c r="N23" s="47">
        <f t="shared" si="15"/>
        <v>0</v>
      </c>
      <c r="O23" s="48">
        <f t="shared" si="6"/>
        <v>22</v>
      </c>
      <c r="P23" s="47">
        <v>0</v>
      </c>
      <c r="Q23" s="47">
        <v>22</v>
      </c>
      <c r="R23" s="47">
        <v>0</v>
      </c>
      <c r="S23" s="47">
        <v>0</v>
      </c>
      <c r="T23" s="47">
        <v>0</v>
      </c>
      <c r="U23" s="48">
        <f t="shared" si="16"/>
        <v>25</v>
      </c>
      <c r="V23" s="47">
        <v>1</v>
      </c>
      <c r="W23" s="47">
        <v>22</v>
      </c>
      <c r="X23" s="47">
        <v>0</v>
      </c>
      <c r="Y23" s="47">
        <v>2</v>
      </c>
      <c r="Z23" s="47">
        <v>0</v>
      </c>
      <c r="AA23" s="48">
        <f t="shared" si="17"/>
        <v>24</v>
      </c>
      <c r="AB23" s="47">
        <v>1</v>
      </c>
      <c r="AC23" s="47">
        <v>23</v>
      </c>
      <c r="AD23" s="47">
        <v>0</v>
      </c>
      <c r="AE23" s="47">
        <v>0</v>
      </c>
      <c r="AF23" s="47">
        <v>0</v>
      </c>
      <c r="AG23" s="48">
        <f t="shared" si="18"/>
        <v>28</v>
      </c>
      <c r="AH23" s="47">
        <v>0</v>
      </c>
      <c r="AI23" s="47">
        <v>28</v>
      </c>
      <c r="AJ23" s="47">
        <v>0</v>
      </c>
      <c r="AK23" s="47">
        <v>0</v>
      </c>
      <c r="AL23" s="47">
        <v>0</v>
      </c>
    </row>
    <row r="24" spans="1:38" ht="38.25" outlineLevel="2" x14ac:dyDescent="0.25">
      <c r="A24" s="301" t="s">
        <v>33</v>
      </c>
      <c r="B24" s="52">
        <v>509402</v>
      </c>
      <c r="C24" s="302">
        <v>940201</v>
      </c>
      <c r="D24" s="303" t="s">
        <v>186</v>
      </c>
      <c r="E24" s="53">
        <v>2</v>
      </c>
      <c r="F24" s="53" t="s">
        <v>199</v>
      </c>
      <c r="G24" s="21">
        <v>22</v>
      </c>
      <c r="H24" s="34" t="s">
        <v>25</v>
      </c>
      <c r="I24" s="46">
        <f t="shared" si="10"/>
        <v>0</v>
      </c>
      <c r="J24" s="47">
        <f t="shared" si="11"/>
        <v>0</v>
      </c>
      <c r="K24" s="47">
        <f t="shared" si="12"/>
        <v>0</v>
      </c>
      <c r="L24" s="47">
        <f t="shared" si="13"/>
        <v>0</v>
      </c>
      <c r="M24" s="47">
        <f t="shared" si="14"/>
        <v>0</v>
      </c>
      <c r="N24" s="47">
        <f t="shared" si="15"/>
        <v>0</v>
      </c>
      <c r="O24" s="48">
        <f t="shared" si="6"/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8">
        <f t="shared" si="16"/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8">
        <f t="shared" si="17"/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8">
        <f t="shared" si="18"/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</row>
    <row r="25" spans="1:38" ht="25.5" outlineLevel="2" x14ac:dyDescent="0.25">
      <c r="A25" s="301" t="s">
        <v>33</v>
      </c>
      <c r="B25" s="52">
        <v>500116</v>
      </c>
      <c r="C25" s="302">
        <v>11501</v>
      </c>
      <c r="D25" s="303" t="s">
        <v>203</v>
      </c>
      <c r="E25" s="53">
        <v>2</v>
      </c>
      <c r="F25" s="53" t="s">
        <v>199</v>
      </c>
      <c r="G25" s="21" t="s">
        <v>23</v>
      </c>
      <c r="H25" s="34" t="s">
        <v>24</v>
      </c>
      <c r="I25" s="46">
        <f t="shared" si="10"/>
        <v>3165</v>
      </c>
      <c r="J25" s="47">
        <f t="shared" si="11"/>
        <v>676</v>
      </c>
      <c r="K25" s="47">
        <f t="shared" si="12"/>
        <v>1441</v>
      </c>
      <c r="L25" s="47">
        <f t="shared" si="13"/>
        <v>16</v>
      </c>
      <c r="M25" s="47">
        <f t="shared" si="14"/>
        <v>958</v>
      </c>
      <c r="N25" s="47">
        <f t="shared" si="15"/>
        <v>74</v>
      </c>
      <c r="O25" s="48">
        <f t="shared" si="6"/>
        <v>552</v>
      </c>
      <c r="P25" s="47">
        <v>121</v>
      </c>
      <c r="Q25" s="47">
        <v>231</v>
      </c>
      <c r="R25" s="47">
        <v>0</v>
      </c>
      <c r="S25" s="47">
        <v>188</v>
      </c>
      <c r="T25" s="47">
        <v>12</v>
      </c>
      <c r="U25" s="48">
        <f t="shared" si="16"/>
        <v>1803</v>
      </c>
      <c r="V25" s="47">
        <v>369</v>
      </c>
      <c r="W25" s="47">
        <v>833</v>
      </c>
      <c r="X25" s="47">
        <v>13</v>
      </c>
      <c r="Y25" s="47">
        <v>557</v>
      </c>
      <c r="Z25" s="47">
        <v>31</v>
      </c>
      <c r="AA25" s="48">
        <f t="shared" si="17"/>
        <v>138</v>
      </c>
      <c r="AB25" s="47">
        <v>32</v>
      </c>
      <c r="AC25" s="47">
        <v>65</v>
      </c>
      <c r="AD25" s="47">
        <v>0</v>
      </c>
      <c r="AE25" s="47">
        <v>37</v>
      </c>
      <c r="AF25" s="47">
        <v>4</v>
      </c>
      <c r="AG25" s="48">
        <f t="shared" si="18"/>
        <v>672</v>
      </c>
      <c r="AH25" s="47">
        <v>154</v>
      </c>
      <c r="AI25" s="47">
        <v>312</v>
      </c>
      <c r="AJ25" s="47">
        <v>3</v>
      </c>
      <c r="AK25" s="47">
        <v>176</v>
      </c>
      <c r="AL25" s="47">
        <v>27</v>
      </c>
    </row>
    <row r="26" spans="1:38" ht="25.5" outlineLevel="2" x14ac:dyDescent="0.25">
      <c r="A26" s="301" t="s">
        <v>33</v>
      </c>
      <c r="B26" s="52">
        <v>500116</v>
      </c>
      <c r="C26" s="302">
        <v>11501</v>
      </c>
      <c r="D26" s="303" t="s">
        <v>203</v>
      </c>
      <c r="E26" s="53">
        <v>2</v>
      </c>
      <c r="F26" s="53" t="s">
        <v>199</v>
      </c>
      <c r="G26" s="21">
        <v>22</v>
      </c>
      <c r="H26" s="34" t="s">
        <v>25</v>
      </c>
      <c r="I26" s="46">
        <f t="shared" si="10"/>
        <v>3163</v>
      </c>
      <c r="J26" s="47">
        <f t="shared" si="11"/>
        <v>674</v>
      </c>
      <c r="K26" s="47">
        <f t="shared" si="12"/>
        <v>1441</v>
      </c>
      <c r="L26" s="47">
        <f t="shared" si="13"/>
        <v>16</v>
      </c>
      <c r="M26" s="47">
        <f t="shared" si="14"/>
        <v>958</v>
      </c>
      <c r="N26" s="47">
        <f t="shared" si="15"/>
        <v>74</v>
      </c>
      <c r="O26" s="48">
        <f t="shared" si="6"/>
        <v>550</v>
      </c>
      <c r="P26" s="47">
        <v>119</v>
      </c>
      <c r="Q26" s="47">
        <v>231</v>
      </c>
      <c r="R26" s="47">
        <v>0</v>
      </c>
      <c r="S26" s="47">
        <v>188</v>
      </c>
      <c r="T26" s="47">
        <v>12</v>
      </c>
      <c r="U26" s="48">
        <f t="shared" si="16"/>
        <v>1803</v>
      </c>
      <c r="V26" s="47">
        <v>369</v>
      </c>
      <c r="W26" s="47">
        <v>833</v>
      </c>
      <c r="X26" s="47">
        <v>13</v>
      </c>
      <c r="Y26" s="47">
        <v>557</v>
      </c>
      <c r="Z26" s="47">
        <v>31</v>
      </c>
      <c r="AA26" s="48">
        <f t="shared" si="17"/>
        <v>138</v>
      </c>
      <c r="AB26" s="47">
        <v>32</v>
      </c>
      <c r="AC26" s="47">
        <v>65</v>
      </c>
      <c r="AD26" s="47">
        <v>0</v>
      </c>
      <c r="AE26" s="47">
        <v>37</v>
      </c>
      <c r="AF26" s="47">
        <v>4</v>
      </c>
      <c r="AG26" s="48">
        <f t="shared" si="18"/>
        <v>672</v>
      </c>
      <c r="AH26" s="47">
        <v>154</v>
      </c>
      <c r="AI26" s="47">
        <v>312</v>
      </c>
      <c r="AJ26" s="47">
        <v>3</v>
      </c>
      <c r="AK26" s="47">
        <v>176</v>
      </c>
      <c r="AL26" s="47">
        <v>27</v>
      </c>
    </row>
    <row r="27" spans="1:38" ht="51" outlineLevel="2" x14ac:dyDescent="0.25">
      <c r="A27" s="301" t="s">
        <v>44</v>
      </c>
      <c r="B27" s="52">
        <v>504106</v>
      </c>
      <c r="C27" s="302">
        <v>410601</v>
      </c>
      <c r="D27" s="303" t="s">
        <v>204</v>
      </c>
      <c r="E27" s="53">
        <v>2</v>
      </c>
      <c r="F27" s="53" t="s">
        <v>199</v>
      </c>
      <c r="G27" s="21" t="s">
        <v>23</v>
      </c>
      <c r="H27" s="34" t="s">
        <v>24</v>
      </c>
      <c r="I27" s="46">
        <f t="shared" si="10"/>
        <v>967</v>
      </c>
      <c r="J27" s="47">
        <f t="shared" si="11"/>
        <v>10</v>
      </c>
      <c r="K27" s="47">
        <f t="shared" si="12"/>
        <v>239</v>
      </c>
      <c r="L27" s="47">
        <f t="shared" si="13"/>
        <v>11</v>
      </c>
      <c r="M27" s="47">
        <f t="shared" si="14"/>
        <v>703</v>
      </c>
      <c r="N27" s="47">
        <f t="shared" si="15"/>
        <v>4</v>
      </c>
      <c r="O27" s="48">
        <f t="shared" si="6"/>
        <v>232</v>
      </c>
      <c r="P27" s="47">
        <v>0</v>
      </c>
      <c r="Q27" s="47">
        <v>58</v>
      </c>
      <c r="R27" s="47">
        <v>2</v>
      </c>
      <c r="S27" s="47">
        <v>172</v>
      </c>
      <c r="T27" s="47">
        <v>0</v>
      </c>
      <c r="U27" s="48">
        <f t="shared" si="16"/>
        <v>288</v>
      </c>
      <c r="V27" s="47">
        <v>8</v>
      </c>
      <c r="W27" s="47">
        <v>78</v>
      </c>
      <c r="X27" s="47">
        <v>5</v>
      </c>
      <c r="Y27" s="47">
        <v>195</v>
      </c>
      <c r="Z27" s="47">
        <v>2</v>
      </c>
      <c r="AA27" s="48">
        <f t="shared" si="17"/>
        <v>206</v>
      </c>
      <c r="AB27" s="47">
        <v>1</v>
      </c>
      <c r="AC27" s="47">
        <v>47</v>
      </c>
      <c r="AD27" s="47">
        <v>2</v>
      </c>
      <c r="AE27" s="47">
        <v>155</v>
      </c>
      <c r="AF27" s="47">
        <v>1</v>
      </c>
      <c r="AG27" s="48">
        <f t="shared" si="18"/>
        <v>241</v>
      </c>
      <c r="AH27" s="47">
        <v>1</v>
      </c>
      <c r="AI27" s="47">
        <v>56</v>
      </c>
      <c r="AJ27" s="47">
        <v>2</v>
      </c>
      <c r="AK27" s="47">
        <v>181</v>
      </c>
      <c r="AL27" s="47">
        <v>1</v>
      </c>
    </row>
    <row r="28" spans="1:38" ht="51" outlineLevel="2" x14ac:dyDescent="0.25">
      <c r="A28" s="301" t="s">
        <v>44</v>
      </c>
      <c r="B28" s="52">
        <v>504106</v>
      </c>
      <c r="C28" s="302">
        <v>410601</v>
      </c>
      <c r="D28" s="303" t="s">
        <v>204</v>
      </c>
      <c r="E28" s="53">
        <v>2</v>
      </c>
      <c r="F28" s="53" t="s">
        <v>199</v>
      </c>
      <c r="G28" s="21">
        <v>22</v>
      </c>
      <c r="H28" s="34" t="s">
        <v>25</v>
      </c>
      <c r="I28" s="46">
        <f t="shared" si="10"/>
        <v>0</v>
      </c>
      <c r="J28" s="47">
        <f t="shared" si="11"/>
        <v>0</v>
      </c>
      <c r="K28" s="47">
        <f t="shared" si="12"/>
        <v>0</v>
      </c>
      <c r="L28" s="47">
        <f t="shared" si="13"/>
        <v>0</v>
      </c>
      <c r="M28" s="47">
        <f t="shared" si="14"/>
        <v>0</v>
      </c>
      <c r="N28" s="47">
        <f t="shared" si="15"/>
        <v>0</v>
      </c>
      <c r="O28" s="48">
        <f t="shared" si="6"/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f t="shared" si="16"/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8">
        <f t="shared" si="17"/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8">
        <f t="shared" si="18"/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</row>
    <row r="29" spans="1:38" ht="38.25" outlineLevel="2" x14ac:dyDescent="0.25">
      <c r="A29" s="301" t="s">
        <v>20</v>
      </c>
      <c r="B29" s="52">
        <v>503133</v>
      </c>
      <c r="C29" s="302">
        <v>313301</v>
      </c>
      <c r="D29" s="303" t="s">
        <v>46</v>
      </c>
      <c r="E29" s="53">
        <v>2</v>
      </c>
      <c r="F29" s="53" t="s">
        <v>199</v>
      </c>
      <c r="G29" s="21" t="s">
        <v>23</v>
      </c>
      <c r="H29" s="34" t="s">
        <v>24</v>
      </c>
      <c r="I29" s="46">
        <f t="shared" si="10"/>
        <v>6913</v>
      </c>
      <c r="J29" s="47">
        <f t="shared" si="11"/>
        <v>1003</v>
      </c>
      <c r="K29" s="47">
        <f t="shared" si="12"/>
        <v>4279</v>
      </c>
      <c r="L29" s="47">
        <f t="shared" si="13"/>
        <v>952</v>
      </c>
      <c r="M29" s="47">
        <f t="shared" si="14"/>
        <v>675</v>
      </c>
      <c r="N29" s="47">
        <f t="shared" si="15"/>
        <v>4</v>
      </c>
      <c r="O29" s="48">
        <f t="shared" si="6"/>
        <v>1577</v>
      </c>
      <c r="P29" s="47">
        <v>236</v>
      </c>
      <c r="Q29" s="47">
        <v>955</v>
      </c>
      <c r="R29" s="47">
        <v>238</v>
      </c>
      <c r="S29" s="47">
        <v>146</v>
      </c>
      <c r="T29" s="47">
        <v>2</v>
      </c>
      <c r="U29" s="48">
        <f t="shared" si="16"/>
        <v>1769</v>
      </c>
      <c r="V29" s="47">
        <v>260</v>
      </c>
      <c r="W29" s="47">
        <v>1103</v>
      </c>
      <c r="X29" s="47">
        <v>232</v>
      </c>
      <c r="Y29" s="47">
        <v>173</v>
      </c>
      <c r="Z29" s="47">
        <v>1</v>
      </c>
      <c r="AA29" s="48">
        <f t="shared" si="17"/>
        <v>1646</v>
      </c>
      <c r="AB29" s="47">
        <v>234</v>
      </c>
      <c r="AC29" s="47">
        <v>1039</v>
      </c>
      <c r="AD29" s="47">
        <v>217</v>
      </c>
      <c r="AE29" s="47">
        <v>156</v>
      </c>
      <c r="AF29" s="47">
        <v>0</v>
      </c>
      <c r="AG29" s="48">
        <f t="shared" si="18"/>
        <v>1921</v>
      </c>
      <c r="AH29" s="47">
        <v>273</v>
      </c>
      <c r="AI29" s="47">
        <v>1182</v>
      </c>
      <c r="AJ29" s="47">
        <v>265</v>
      </c>
      <c r="AK29" s="47">
        <v>200</v>
      </c>
      <c r="AL29" s="47">
        <v>1</v>
      </c>
    </row>
    <row r="30" spans="1:38" ht="38.25" outlineLevel="2" x14ac:dyDescent="0.25">
      <c r="A30" s="301" t="s">
        <v>20</v>
      </c>
      <c r="B30" s="52">
        <v>503133</v>
      </c>
      <c r="C30" s="302">
        <v>313301</v>
      </c>
      <c r="D30" s="303" t="s">
        <v>46</v>
      </c>
      <c r="E30" s="53">
        <v>2</v>
      </c>
      <c r="F30" s="53" t="s">
        <v>199</v>
      </c>
      <c r="G30" s="21">
        <v>22</v>
      </c>
      <c r="H30" s="34" t="s">
        <v>25</v>
      </c>
      <c r="I30" s="46">
        <f t="shared" si="10"/>
        <v>774</v>
      </c>
      <c r="J30" s="47">
        <f t="shared" si="11"/>
        <v>120</v>
      </c>
      <c r="K30" s="47">
        <f t="shared" si="12"/>
        <v>481</v>
      </c>
      <c r="L30" s="47">
        <f t="shared" si="13"/>
        <v>90</v>
      </c>
      <c r="M30" s="47">
        <f t="shared" si="14"/>
        <v>83</v>
      </c>
      <c r="N30" s="47">
        <f t="shared" si="15"/>
        <v>0</v>
      </c>
      <c r="O30" s="48">
        <f t="shared" si="6"/>
        <v>265</v>
      </c>
      <c r="P30" s="47">
        <v>31</v>
      </c>
      <c r="Q30" s="47">
        <v>166</v>
      </c>
      <c r="R30" s="47">
        <v>43</v>
      </c>
      <c r="S30" s="47">
        <v>25</v>
      </c>
      <c r="T30" s="47">
        <v>0</v>
      </c>
      <c r="U30" s="48">
        <f t="shared" si="16"/>
        <v>226</v>
      </c>
      <c r="V30" s="47">
        <v>39</v>
      </c>
      <c r="W30" s="47">
        <v>140</v>
      </c>
      <c r="X30" s="47">
        <v>22</v>
      </c>
      <c r="Y30" s="47">
        <v>25</v>
      </c>
      <c r="Z30" s="47">
        <v>0</v>
      </c>
      <c r="AA30" s="48">
        <f t="shared" si="17"/>
        <v>128</v>
      </c>
      <c r="AB30" s="47">
        <v>21</v>
      </c>
      <c r="AC30" s="47">
        <v>81</v>
      </c>
      <c r="AD30" s="47">
        <v>11</v>
      </c>
      <c r="AE30" s="47">
        <v>15</v>
      </c>
      <c r="AF30" s="47">
        <v>0</v>
      </c>
      <c r="AG30" s="48">
        <f t="shared" si="18"/>
        <v>155</v>
      </c>
      <c r="AH30" s="47">
        <v>29</v>
      </c>
      <c r="AI30" s="47">
        <v>94</v>
      </c>
      <c r="AJ30" s="47">
        <v>14</v>
      </c>
      <c r="AK30" s="47">
        <v>18</v>
      </c>
      <c r="AL30" s="47">
        <v>0</v>
      </c>
    </row>
    <row r="31" spans="1:38" ht="38.25" outlineLevel="2" x14ac:dyDescent="0.25">
      <c r="A31" s="301" t="s">
        <v>20</v>
      </c>
      <c r="B31" s="52">
        <v>505009</v>
      </c>
      <c r="C31" s="302">
        <v>501001</v>
      </c>
      <c r="D31" s="303" t="s">
        <v>205</v>
      </c>
      <c r="E31" s="53">
        <v>2</v>
      </c>
      <c r="F31" s="53" t="s">
        <v>199</v>
      </c>
      <c r="G31" s="21" t="s">
        <v>23</v>
      </c>
      <c r="H31" s="34" t="s">
        <v>24</v>
      </c>
      <c r="I31" s="46">
        <f t="shared" si="10"/>
        <v>149</v>
      </c>
      <c r="J31" s="47">
        <f t="shared" si="11"/>
        <v>68</v>
      </c>
      <c r="K31" s="47">
        <f t="shared" si="12"/>
        <v>6</v>
      </c>
      <c r="L31" s="47">
        <f t="shared" si="13"/>
        <v>4</v>
      </c>
      <c r="M31" s="47">
        <f t="shared" si="14"/>
        <v>71</v>
      </c>
      <c r="N31" s="47">
        <f t="shared" si="15"/>
        <v>0</v>
      </c>
      <c r="O31" s="48">
        <f t="shared" si="6"/>
        <v>57</v>
      </c>
      <c r="P31" s="47">
        <v>25</v>
      </c>
      <c r="Q31" s="47">
        <v>2</v>
      </c>
      <c r="R31" s="47">
        <v>2</v>
      </c>
      <c r="S31" s="47">
        <v>28</v>
      </c>
      <c r="T31" s="47">
        <v>0</v>
      </c>
      <c r="U31" s="48">
        <f t="shared" si="16"/>
        <v>71</v>
      </c>
      <c r="V31" s="47">
        <v>33</v>
      </c>
      <c r="W31" s="47">
        <v>4</v>
      </c>
      <c r="X31" s="47">
        <v>2</v>
      </c>
      <c r="Y31" s="47">
        <v>32</v>
      </c>
      <c r="Z31" s="47">
        <v>0</v>
      </c>
      <c r="AA31" s="48">
        <f t="shared" si="17"/>
        <v>10</v>
      </c>
      <c r="AB31" s="47">
        <v>5</v>
      </c>
      <c r="AC31" s="47">
        <v>0</v>
      </c>
      <c r="AD31" s="47">
        <v>0</v>
      </c>
      <c r="AE31" s="47">
        <v>5</v>
      </c>
      <c r="AF31" s="47">
        <v>0</v>
      </c>
      <c r="AG31" s="48">
        <f t="shared" si="18"/>
        <v>11</v>
      </c>
      <c r="AH31" s="47">
        <v>5</v>
      </c>
      <c r="AI31" s="47">
        <v>0</v>
      </c>
      <c r="AJ31" s="47">
        <v>0</v>
      </c>
      <c r="AK31" s="47">
        <v>6</v>
      </c>
      <c r="AL31" s="47">
        <v>0</v>
      </c>
    </row>
    <row r="32" spans="1:38" ht="38.25" outlineLevel="2" x14ac:dyDescent="0.25">
      <c r="A32" s="301" t="s">
        <v>20</v>
      </c>
      <c r="B32" s="52">
        <v>505009</v>
      </c>
      <c r="C32" s="302">
        <v>501001</v>
      </c>
      <c r="D32" s="303" t="s">
        <v>205</v>
      </c>
      <c r="E32" s="53">
        <v>2</v>
      </c>
      <c r="F32" s="53" t="s">
        <v>199</v>
      </c>
      <c r="G32" s="21">
        <v>22</v>
      </c>
      <c r="H32" s="34" t="s">
        <v>25</v>
      </c>
      <c r="I32" s="46">
        <f t="shared" si="10"/>
        <v>0</v>
      </c>
      <c r="J32" s="47">
        <f t="shared" si="11"/>
        <v>0</v>
      </c>
      <c r="K32" s="47">
        <f t="shared" si="12"/>
        <v>0</v>
      </c>
      <c r="L32" s="47">
        <f t="shared" si="13"/>
        <v>0</v>
      </c>
      <c r="M32" s="47">
        <f t="shared" si="14"/>
        <v>0</v>
      </c>
      <c r="N32" s="47">
        <f t="shared" si="15"/>
        <v>0</v>
      </c>
      <c r="O32" s="48">
        <f t="shared" si="6"/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8">
        <f t="shared" si="16"/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8">
        <f t="shared" si="17"/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8">
        <f t="shared" si="18"/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</row>
    <row r="33" spans="1:38" ht="25.5" outlineLevel="2" x14ac:dyDescent="0.25">
      <c r="A33" s="301" t="s">
        <v>33</v>
      </c>
      <c r="B33" s="52">
        <v>503344</v>
      </c>
      <c r="C33" s="302">
        <v>334401</v>
      </c>
      <c r="D33" s="303" t="s">
        <v>206</v>
      </c>
      <c r="E33" s="53">
        <v>2</v>
      </c>
      <c r="F33" s="53" t="s">
        <v>199</v>
      </c>
      <c r="G33" s="21" t="s">
        <v>23</v>
      </c>
      <c r="H33" s="34" t="s">
        <v>24</v>
      </c>
      <c r="I33" s="46">
        <f t="shared" si="10"/>
        <v>65</v>
      </c>
      <c r="J33" s="47">
        <f t="shared" si="11"/>
        <v>5</v>
      </c>
      <c r="K33" s="47">
        <f t="shared" si="12"/>
        <v>40</v>
      </c>
      <c r="L33" s="47">
        <f t="shared" si="13"/>
        <v>0</v>
      </c>
      <c r="M33" s="47">
        <f t="shared" si="14"/>
        <v>20</v>
      </c>
      <c r="N33" s="47">
        <f t="shared" si="15"/>
        <v>0</v>
      </c>
      <c r="O33" s="48">
        <f t="shared" si="6"/>
        <v>15</v>
      </c>
      <c r="P33" s="47">
        <v>2</v>
      </c>
      <c r="Q33" s="47">
        <v>8</v>
      </c>
      <c r="R33" s="47">
        <v>0</v>
      </c>
      <c r="S33" s="47">
        <v>5</v>
      </c>
      <c r="T33" s="47">
        <v>0</v>
      </c>
      <c r="U33" s="48">
        <f t="shared" si="16"/>
        <v>16</v>
      </c>
      <c r="V33" s="47">
        <v>1</v>
      </c>
      <c r="W33" s="47">
        <v>10</v>
      </c>
      <c r="X33" s="47">
        <v>0</v>
      </c>
      <c r="Y33" s="47">
        <v>5</v>
      </c>
      <c r="Z33" s="47">
        <v>0</v>
      </c>
      <c r="AA33" s="48">
        <f t="shared" si="17"/>
        <v>16</v>
      </c>
      <c r="AB33" s="47">
        <v>1</v>
      </c>
      <c r="AC33" s="47">
        <v>10</v>
      </c>
      <c r="AD33" s="47">
        <v>0</v>
      </c>
      <c r="AE33" s="47">
        <v>5</v>
      </c>
      <c r="AF33" s="47">
        <v>0</v>
      </c>
      <c r="AG33" s="48">
        <f t="shared" si="18"/>
        <v>18</v>
      </c>
      <c r="AH33" s="47">
        <v>1</v>
      </c>
      <c r="AI33" s="47">
        <v>12</v>
      </c>
      <c r="AJ33" s="47">
        <v>0</v>
      </c>
      <c r="AK33" s="47">
        <v>5</v>
      </c>
      <c r="AL33" s="47">
        <v>0</v>
      </c>
    </row>
    <row r="34" spans="1:38" ht="25.5" outlineLevel="2" x14ac:dyDescent="0.25">
      <c r="A34" s="301" t="s">
        <v>33</v>
      </c>
      <c r="B34" s="52">
        <v>503344</v>
      </c>
      <c r="C34" s="302">
        <v>334401</v>
      </c>
      <c r="D34" s="303" t="s">
        <v>206</v>
      </c>
      <c r="E34" s="53">
        <v>2</v>
      </c>
      <c r="F34" s="53" t="s">
        <v>199</v>
      </c>
      <c r="G34" s="21">
        <v>22</v>
      </c>
      <c r="H34" s="34" t="s">
        <v>25</v>
      </c>
      <c r="I34" s="46">
        <f t="shared" si="10"/>
        <v>0</v>
      </c>
      <c r="J34" s="47">
        <f t="shared" si="11"/>
        <v>0</v>
      </c>
      <c r="K34" s="47">
        <f t="shared" si="12"/>
        <v>0</v>
      </c>
      <c r="L34" s="47">
        <f t="shared" si="13"/>
        <v>0</v>
      </c>
      <c r="M34" s="47">
        <f t="shared" si="14"/>
        <v>0</v>
      </c>
      <c r="N34" s="47">
        <f t="shared" si="15"/>
        <v>0</v>
      </c>
      <c r="O34" s="48">
        <f t="shared" si="6"/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f t="shared" si="16"/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8">
        <f t="shared" si="17"/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8">
        <f t="shared" si="18"/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</row>
    <row r="35" spans="1:38" ht="38.25" outlineLevel="2" x14ac:dyDescent="0.25">
      <c r="A35" s="301" t="s">
        <v>20</v>
      </c>
      <c r="B35" s="52">
        <v>506901</v>
      </c>
      <c r="C35" s="302">
        <v>261501</v>
      </c>
      <c r="D35" s="303" t="s">
        <v>207</v>
      </c>
      <c r="E35" s="53">
        <v>2</v>
      </c>
      <c r="F35" s="53" t="s">
        <v>199</v>
      </c>
      <c r="G35" s="21" t="s">
        <v>23</v>
      </c>
      <c r="H35" s="34" t="s">
        <v>24</v>
      </c>
      <c r="I35" s="46">
        <f t="shared" si="10"/>
        <v>123</v>
      </c>
      <c r="J35" s="47">
        <f t="shared" si="11"/>
        <v>119</v>
      </c>
      <c r="K35" s="47">
        <f t="shared" si="12"/>
        <v>2</v>
      </c>
      <c r="L35" s="47">
        <f t="shared" si="13"/>
        <v>0</v>
      </c>
      <c r="M35" s="47">
        <f t="shared" si="14"/>
        <v>2</v>
      </c>
      <c r="N35" s="47">
        <f t="shared" si="15"/>
        <v>0</v>
      </c>
      <c r="O35" s="48">
        <f t="shared" si="6"/>
        <v>28</v>
      </c>
      <c r="P35" s="47">
        <v>28</v>
      </c>
      <c r="Q35" s="47">
        <v>0</v>
      </c>
      <c r="R35" s="47">
        <v>0</v>
      </c>
      <c r="S35" s="47">
        <v>0</v>
      </c>
      <c r="T35" s="47">
        <v>0</v>
      </c>
      <c r="U35" s="48">
        <f t="shared" si="16"/>
        <v>32</v>
      </c>
      <c r="V35" s="47">
        <v>32</v>
      </c>
      <c r="W35" s="47">
        <v>0</v>
      </c>
      <c r="X35" s="47">
        <v>0</v>
      </c>
      <c r="Y35" s="47">
        <v>0</v>
      </c>
      <c r="Z35" s="47">
        <v>0</v>
      </c>
      <c r="AA35" s="48">
        <f t="shared" si="17"/>
        <v>29</v>
      </c>
      <c r="AB35" s="47">
        <v>27</v>
      </c>
      <c r="AC35" s="47">
        <v>1</v>
      </c>
      <c r="AD35" s="47">
        <v>0</v>
      </c>
      <c r="AE35" s="47">
        <v>1</v>
      </c>
      <c r="AF35" s="47">
        <v>0</v>
      </c>
      <c r="AG35" s="48">
        <f t="shared" si="18"/>
        <v>34</v>
      </c>
      <c r="AH35" s="47">
        <v>32</v>
      </c>
      <c r="AI35" s="47">
        <v>1</v>
      </c>
      <c r="AJ35" s="47">
        <v>0</v>
      </c>
      <c r="AK35" s="47">
        <v>1</v>
      </c>
      <c r="AL35" s="47">
        <v>0</v>
      </c>
    </row>
    <row r="36" spans="1:38" ht="38.25" outlineLevel="2" x14ac:dyDescent="0.25">
      <c r="A36" s="301" t="s">
        <v>20</v>
      </c>
      <c r="B36" s="52">
        <v>506901</v>
      </c>
      <c r="C36" s="302">
        <v>261501</v>
      </c>
      <c r="D36" s="303" t="s">
        <v>207</v>
      </c>
      <c r="E36" s="53">
        <v>2</v>
      </c>
      <c r="F36" s="53" t="s">
        <v>199</v>
      </c>
      <c r="G36" s="21">
        <v>22</v>
      </c>
      <c r="H36" s="34" t="s">
        <v>25</v>
      </c>
      <c r="I36" s="46">
        <f t="shared" si="10"/>
        <v>0</v>
      </c>
      <c r="J36" s="47">
        <f t="shared" si="11"/>
        <v>0</v>
      </c>
      <c r="K36" s="47">
        <f t="shared" si="12"/>
        <v>0</v>
      </c>
      <c r="L36" s="47">
        <f t="shared" si="13"/>
        <v>0</v>
      </c>
      <c r="M36" s="47">
        <f t="shared" si="14"/>
        <v>0</v>
      </c>
      <c r="N36" s="47">
        <f t="shared" si="15"/>
        <v>0</v>
      </c>
      <c r="O36" s="48">
        <f t="shared" si="6"/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f t="shared" si="16"/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8">
        <f t="shared" si="17"/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8">
        <f t="shared" si="18"/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</row>
    <row r="37" spans="1:38" ht="38.25" outlineLevel="2" x14ac:dyDescent="0.25">
      <c r="A37" s="301" t="s">
        <v>20</v>
      </c>
      <c r="B37" s="52">
        <v>502115</v>
      </c>
      <c r="C37" s="302">
        <v>210115</v>
      </c>
      <c r="D37" s="303" t="s">
        <v>208</v>
      </c>
      <c r="E37" s="53">
        <v>2</v>
      </c>
      <c r="F37" s="53" t="s">
        <v>199</v>
      </c>
      <c r="G37" s="21" t="s">
        <v>23</v>
      </c>
      <c r="H37" s="34" t="s">
        <v>24</v>
      </c>
      <c r="I37" s="46">
        <f t="shared" si="10"/>
        <v>114</v>
      </c>
      <c r="J37" s="47">
        <f t="shared" si="11"/>
        <v>20</v>
      </c>
      <c r="K37" s="47">
        <f t="shared" si="12"/>
        <v>94</v>
      </c>
      <c r="L37" s="47">
        <f t="shared" si="13"/>
        <v>0</v>
      </c>
      <c r="M37" s="47">
        <f t="shared" si="14"/>
        <v>0</v>
      </c>
      <c r="N37" s="47">
        <f t="shared" si="15"/>
        <v>0</v>
      </c>
      <c r="O37" s="48">
        <f t="shared" si="6"/>
        <v>19</v>
      </c>
      <c r="P37" s="47">
        <v>4</v>
      </c>
      <c r="Q37" s="47">
        <v>15</v>
      </c>
      <c r="R37" s="47">
        <v>0</v>
      </c>
      <c r="S37" s="47">
        <v>0</v>
      </c>
      <c r="T37" s="47">
        <v>0</v>
      </c>
      <c r="U37" s="48">
        <f t="shared" si="16"/>
        <v>31</v>
      </c>
      <c r="V37" s="47">
        <v>5</v>
      </c>
      <c r="W37" s="47">
        <v>26</v>
      </c>
      <c r="X37" s="47">
        <v>0</v>
      </c>
      <c r="Y37" s="47">
        <v>0</v>
      </c>
      <c r="Z37" s="47">
        <v>0</v>
      </c>
      <c r="AA37" s="48">
        <f t="shared" si="17"/>
        <v>30</v>
      </c>
      <c r="AB37" s="47">
        <v>5</v>
      </c>
      <c r="AC37" s="47">
        <v>25</v>
      </c>
      <c r="AD37" s="47">
        <v>0</v>
      </c>
      <c r="AE37" s="47">
        <v>0</v>
      </c>
      <c r="AF37" s="47">
        <v>0</v>
      </c>
      <c r="AG37" s="48">
        <f t="shared" si="18"/>
        <v>34</v>
      </c>
      <c r="AH37" s="47">
        <v>6</v>
      </c>
      <c r="AI37" s="47">
        <v>28</v>
      </c>
      <c r="AJ37" s="47">
        <v>0</v>
      </c>
      <c r="AK37" s="47">
        <v>0</v>
      </c>
      <c r="AL37" s="47">
        <v>0</v>
      </c>
    </row>
    <row r="38" spans="1:38" ht="38.25" outlineLevel="2" x14ac:dyDescent="0.25">
      <c r="A38" s="301" t="s">
        <v>20</v>
      </c>
      <c r="B38" s="52">
        <v>502115</v>
      </c>
      <c r="C38" s="302">
        <v>210115</v>
      </c>
      <c r="D38" s="303" t="s">
        <v>208</v>
      </c>
      <c r="E38" s="53">
        <v>2</v>
      </c>
      <c r="F38" s="53" t="s">
        <v>199</v>
      </c>
      <c r="G38" s="21">
        <v>22</v>
      </c>
      <c r="H38" s="34" t="s">
        <v>25</v>
      </c>
      <c r="I38" s="46">
        <f t="shared" si="10"/>
        <v>0</v>
      </c>
      <c r="J38" s="47">
        <f t="shared" si="11"/>
        <v>0</v>
      </c>
      <c r="K38" s="47">
        <f t="shared" si="12"/>
        <v>0</v>
      </c>
      <c r="L38" s="47">
        <f t="shared" si="13"/>
        <v>0</v>
      </c>
      <c r="M38" s="47">
        <f t="shared" si="14"/>
        <v>0</v>
      </c>
      <c r="N38" s="47">
        <f t="shared" si="15"/>
        <v>0</v>
      </c>
      <c r="O38" s="48">
        <f t="shared" si="6"/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8">
        <f t="shared" si="16"/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8">
        <f t="shared" si="17"/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8">
        <f t="shared" si="18"/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</row>
    <row r="39" spans="1:38" ht="25.5" outlineLevel="2" x14ac:dyDescent="0.25">
      <c r="A39" s="301" t="s">
        <v>33</v>
      </c>
      <c r="B39" s="52">
        <v>503130</v>
      </c>
      <c r="C39" s="302">
        <v>313001</v>
      </c>
      <c r="D39" s="303" t="s">
        <v>209</v>
      </c>
      <c r="E39" s="53">
        <v>2</v>
      </c>
      <c r="F39" s="53" t="s">
        <v>199</v>
      </c>
      <c r="G39" s="21" t="s">
        <v>23</v>
      </c>
      <c r="H39" s="34" t="s">
        <v>24</v>
      </c>
      <c r="I39" s="46">
        <f t="shared" si="10"/>
        <v>92</v>
      </c>
      <c r="J39" s="47">
        <f t="shared" si="11"/>
        <v>9</v>
      </c>
      <c r="K39" s="47">
        <f t="shared" si="12"/>
        <v>74</v>
      </c>
      <c r="L39" s="47">
        <f t="shared" si="13"/>
        <v>5</v>
      </c>
      <c r="M39" s="47">
        <f t="shared" si="14"/>
        <v>4</v>
      </c>
      <c r="N39" s="47">
        <f t="shared" si="15"/>
        <v>0</v>
      </c>
      <c r="O39" s="48">
        <f t="shared" si="6"/>
        <v>20</v>
      </c>
      <c r="P39" s="47">
        <v>1</v>
      </c>
      <c r="Q39" s="47">
        <v>17</v>
      </c>
      <c r="R39" s="47">
        <v>1</v>
      </c>
      <c r="S39" s="47">
        <v>1</v>
      </c>
      <c r="T39" s="47">
        <v>0</v>
      </c>
      <c r="U39" s="48">
        <f t="shared" si="16"/>
        <v>26</v>
      </c>
      <c r="V39" s="47">
        <v>5</v>
      </c>
      <c r="W39" s="47">
        <v>18</v>
      </c>
      <c r="X39" s="47">
        <v>2</v>
      </c>
      <c r="Y39" s="47">
        <v>1</v>
      </c>
      <c r="Z39" s="47">
        <v>0</v>
      </c>
      <c r="AA39" s="48">
        <f t="shared" si="17"/>
        <v>21</v>
      </c>
      <c r="AB39" s="47">
        <v>1</v>
      </c>
      <c r="AC39" s="47">
        <v>18</v>
      </c>
      <c r="AD39" s="47">
        <v>1</v>
      </c>
      <c r="AE39" s="47">
        <v>1</v>
      </c>
      <c r="AF39" s="47">
        <v>0</v>
      </c>
      <c r="AG39" s="48">
        <f t="shared" si="18"/>
        <v>25</v>
      </c>
      <c r="AH39" s="47">
        <v>2</v>
      </c>
      <c r="AI39" s="47">
        <v>21</v>
      </c>
      <c r="AJ39" s="47">
        <v>1</v>
      </c>
      <c r="AK39" s="47">
        <v>1</v>
      </c>
      <c r="AL39" s="47">
        <v>0</v>
      </c>
    </row>
    <row r="40" spans="1:38" ht="25.5" outlineLevel="2" x14ac:dyDescent="0.25">
      <c r="A40" s="301" t="s">
        <v>33</v>
      </c>
      <c r="B40" s="52">
        <v>503130</v>
      </c>
      <c r="C40" s="302">
        <v>313001</v>
      </c>
      <c r="D40" s="303" t="s">
        <v>209</v>
      </c>
      <c r="E40" s="53">
        <v>2</v>
      </c>
      <c r="F40" s="53" t="s">
        <v>199</v>
      </c>
      <c r="G40" s="21">
        <v>22</v>
      </c>
      <c r="H40" s="34" t="s">
        <v>25</v>
      </c>
      <c r="I40" s="46">
        <f t="shared" si="10"/>
        <v>0</v>
      </c>
      <c r="J40" s="47">
        <f t="shared" si="11"/>
        <v>0</v>
      </c>
      <c r="K40" s="47">
        <f t="shared" si="12"/>
        <v>0</v>
      </c>
      <c r="L40" s="47">
        <f t="shared" si="13"/>
        <v>0</v>
      </c>
      <c r="M40" s="47">
        <f t="shared" si="14"/>
        <v>0</v>
      </c>
      <c r="N40" s="47">
        <f t="shared" si="15"/>
        <v>0</v>
      </c>
      <c r="O40" s="48">
        <f t="shared" si="6"/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8">
        <f t="shared" si="16"/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8">
        <f t="shared" si="17"/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8">
        <f t="shared" si="18"/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</row>
    <row r="41" spans="1:38" ht="38.25" outlineLevel="2" x14ac:dyDescent="0.25">
      <c r="A41" s="301" t="s">
        <v>20</v>
      </c>
      <c r="B41" s="52">
        <v>501506</v>
      </c>
      <c r="C41" s="302">
        <v>150701</v>
      </c>
      <c r="D41" s="303" t="s">
        <v>210</v>
      </c>
      <c r="E41" s="53">
        <v>2</v>
      </c>
      <c r="F41" s="53" t="s">
        <v>199</v>
      </c>
      <c r="G41" s="21" t="s">
        <v>23</v>
      </c>
      <c r="H41" s="34" t="s">
        <v>24</v>
      </c>
      <c r="I41" s="46">
        <f t="shared" si="10"/>
        <v>145</v>
      </c>
      <c r="J41" s="47">
        <f t="shared" si="11"/>
        <v>118</v>
      </c>
      <c r="K41" s="47">
        <f t="shared" si="12"/>
        <v>16</v>
      </c>
      <c r="L41" s="47">
        <f t="shared" si="13"/>
        <v>0</v>
      </c>
      <c r="M41" s="47">
        <f t="shared" si="14"/>
        <v>11</v>
      </c>
      <c r="N41" s="47">
        <f t="shared" si="15"/>
        <v>0</v>
      </c>
      <c r="O41" s="48">
        <f t="shared" si="6"/>
        <v>34</v>
      </c>
      <c r="P41" s="47">
        <v>30</v>
      </c>
      <c r="Q41" s="47">
        <v>3</v>
      </c>
      <c r="R41" s="47">
        <v>0</v>
      </c>
      <c r="S41" s="47">
        <v>1</v>
      </c>
      <c r="T41" s="47">
        <v>0</v>
      </c>
      <c r="U41" s="48">
        <f t="shared" si="16"/>
        <v>37</v>
      </c>
      <c r="V41" s="47">
        <v>29</v>
      </c>
      <c r="W41" s="47">
        <v>5</v>
      </c>
      <c r="X41" s="47">
        <v>0</v>
      </c>
      <c r="Y41" s="47">
        <v>3</v>
      </c>
      <c r="Z41" s="47">
        <v>0</v>
      </c>
      <c r="AA41" s="48">
        <f t="shared" si="17"/>
        <v>34</v>
      </c>
      <c r="AB41" s="47">
        <v>27</v>
      </c>
      <c r="AC41" s="47">
        <v>4</v>
      </c>
      <c r="AD41" s="47">
        <v>0</v>
      </c>
      <c r="AE41" s="47">
        <v>3</v>
      </c>
      <c r="AF41" s="47">
        <v>0</v>
      </c>
      <c r="AG41" s="48">
        <f t="shared" si="18"/>
        <v>40</v>
      </c>
      <c r="AH41" s="47">
        <v>32</v>
      </c>
      <c r="AI41" s="47">
        <v>4</v>
      </c>
      <c r="AJ41" s="47">
        <v>0</v>
      </c>
      <c r="AK41" s="47">
        <v>4</v>
      </c>
      <c r="AL41" s="47">
        <v>0</v>
      </c>
    </row>
    <row r="42" spans="1:38" ht="38.25" outlineLevel="2" x14ac:dyDescent="0.25">
      <c r="A42" s="301" t="s">
        <v>20</v>
      </c>
      <c r="B42" s="52">
        <v>501506</v>
      </c>
      <c r="C42" s="302">
        <v>150701</v>
      </c>
      <c r="D42" s="303" t="s">
        <v>210</v>
      </c>
      <c r="E42" s="53">
        <v>2</v>
      </c>
      <c r="F42" s="53" t="s">
        <v>199</v>
      </c>
      <c r="G42" s="21">
        <v>22</v>
      </c>
      <c r="H42" s="34" t="s">
        <v>25</v>
      </c>
      <c r="I42" s="46">
        <f t="shared" si="10"/>
        <v>0</v>
      </c>
      <c r="J42" s="47">
        <f t="shared" si="11"/>
        <v>0</v>
      </c>
      <c r="K42" s="47">
        <f t="shared" si="12"/>
        <v>0</v>
      </c>
      <c r="L42" s="47">
        <f t="shared" si="13"/>
        <v>0</v>
      </c>
      <c r="M42" s="47">
        <f t="shared" si="14"/>
        <v>0</v>
      </c>
      <c r="N42" s="47">
        <f t="shared" si="15"/>
        <v>0</v>
      </c>
      <c r="O42" s="48">
        <f t="shared" si="6"/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8">
        <f t="shared" si="16"/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8">
        <f t="shared" si="17"/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8">
        <f t="shared" si="18"/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</row>
    <row r="43" spans="1:38" ht="38.25" customHeight="1" outlineLevel="2" x14ac:dyDescent="0.25">
      <c r="A43" s="301" t="s">
        <v>33</v>
      </c>
      <c r="B43" s="52">
        <v>505505</v>
      </c>
      <c r="C43" s="302">
        <v>550701</v>
      </c>
      <c r="D43" s="303" t="s">
        <v>211</v>
      </c>
      <c r="E43" s="53">
        <v>2</v>
      </c>
      <c r="F43" s="53" t="s">
        <v>199</v>
      </c>
      <c r="G43" s="21" t="s">
        <v>23</v>
      </c>
      <c r="H43" s="34" t="s">
        <v>24</v>
      </c>
      <c r="I43" s="46">
        <f t="shared" si="10"/>
        <v>182</v>
      </c>
      <c r="J43" s="47">
        <f t="shared" si="11"/>
        <v>59</v>
      </c>
      <c r="K43" s="47">
        <f t="shared" si="12"/>
        <v>23</v>
      </c>
      <c r="L43" s="47">
        <f t="shared" si="13"/>
        <v>0</v>
      </c>
      <c r="M43" s="47">
        <f t="shared" si="14"/>
        <v>100</v>
      </c>
      <c r="N43" s="47">
        <f t="shared" si="15"/>
        <v>0</v>
      </c>
      <c r="O43" s="48">
        <f t="shared" si="6"/>
        <v>37</v>
      </c>
      <c r="P43" s="47">
        <v>12</v>
      </c>
      <c r="Q43" s="47">
        <v>5</v>
      </c>
      <c r="R43" s="47">
        <v>0</v>
      </c>
      <c r="S43" s="47">
        <v>20</v>
      </c>
      <c r="T43" s="47">
        <v>0</v>
      </c>
      <c r="U43" s="48">
        <f t="shared" si="16"/>
        <v>62</v>
      </c>
      <c r="V43" s="47">
        <v>19</v>
      </c>
      <c r="W43" s="47">
        <v>8</v>
      </c>
      <c r="X43" s="47">
        <v>0</v>
      </c>
      <c r="Y43" s="47">
        <v>35</v>
      </c>
      <c r="Z43" s="47">
        <v>0</v>
      </c>
      <c r="AA43" s="48">
        <f t="shared" si="17"/>
        <v>38</v>
      </c>
      <c r="AB43" s="47">
        <v>13</v>
      </c>
      <c r="AC43" s="47">
        <v>5</v>
      </c>
      <c r="AD43" s="47">
        <v>0</v>
      </c>
      <c r="AE43" s="47">
        <v>20</v>
      </c>
      <c r="AF43" s="47">
        <v>0</v>
      </c>
      <c r="AG43" s="48">
        <f t="shared" si="18"/>
        <v>45</v>
      </c>
      <c r="AH43" s="47">
        <v>15</v>
      </c>
      <c r="AI43" s="47">
        <v>5</v>
      </c>
      <c r="AJ43" s="47">
        <v>0</v>
      </c>
      <c r="AK43" s="47">
        <v>25</v>
      </c>
      <c r="AL43" s="47">
        <v>0</v>
      </c>
    </row>
    <row r="44" spans="1:38" ht="38.25" customHeight="1" outlineLevel="2" x14ac:dyDescent="0.25">
      <c r="A44" s="301" t="s">
        <v>33</v>
      </c>
      <c r="B44" s="52">
        <v>505505</v>
      </c>
      <c r="C44" s="302">
        <v>550701</v>
      </c>
      <c r="D44" s="303" t="s">
        <v>211</v>
      </c>
      <c r="E44" s="53">
        <v>2</v>
      </c>
      <c r="F44" s="53" t="s">
        <v>199</v>
      </c>
      <c r="G44" s="21">
        <v>22</v>
      </c>
      <c r="H44" s="34" t="s">
        <v>25</v>
      </c>
      <c r="I44" s="46">
        <f t="shared" si="10"/>
        <v>0</v>
      </c>
      <c r="J44" s="47">
        <f t="shared" si="11"/>
        <v>0</v>
      </c>
      <c r="K44" s="47">
        <f t="shared" si="12"/>
        <v>0</v>
      </c>
      <c r="L44" s="47">
        <f t="shared" si="13"/>
        <v>0</v>
      </c>
      <c r="M44" s="47">
        <f t="shared" si="14"/>
        <v>0</v>
      </c>
      <c r="N44" s="47">
        <f t="shared" si="15"/>
        <v>0</v>
      </c>
      <c r="O44" s="48">
        <f t="shared" si="6"/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f t="shared" si="16"/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8">
        <f t="shared" si="17"/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8">
        <f t="shared" si="18"/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</row>
    <row r="45" spans="1:38" ht="38.25" outlineLevel="2" x14ac:dyDescent="0.25">
      <c r="A45" s="301" t="s">
        <v>20</v>
      </c>
      <c r="B45" s="52">
        <v>505413</v>
      </c>
      <c r="C45" s="302">
        <v>541401</v>
      </c>
      <c r="D45" s="303" t="s">
        <v>212</v>
      </c>
      <c r="E45" s="53">
        <v>2</v>
      </c>
      <c r="F45" s="53" t="s">
        <v>199</v>
      </c>
      <c r="G45" s="21" t="s">
        <v>23</v>
      </c>
      <c r="H45" s="34" t="s">
        <v>24</v>
      </c>
      <c r="I45" s="46">
        <f t="shared" si="10"/>
        <v>0</v>
      </c>
      <c r="J45" s="47">
        <f t="shared" si="11"/>
        <v>0</v>
      </c>
      <c r="K45" s="47">
        <f t="shared" si="12"/>
        <v>0</v>
      </c>
      <c r="L45" s="47">
        <f t="shared" si="13"/>
        <v>0</v>
      </c>
      <c r="M45" s="47">
        <f t="shared" si="14"/>
        <v>0</v>
      </c>
      <c r="N45" s="47">
        <f t="shared" si="15"/>
        <v>0</v>
      </c>
      <c r="O45" s="48">
        <f t="shared" si="6"/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8">
        <f t="shared" si="16"/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8">
        <f t="shared" si="17"/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8">
        <f t="shared" si="18"/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</row>
    <row r="46" spans="1:38" ht="38.25" outlineLevel="2" x14ac:dyDescent="0.25">
      <c r="A46" s="301" t="s">
        <v>20</v>
      </c>
      <c r="B46" s="52">
        <v>505413</v>
      </c>
      <c r="C46" s="302">
        <v>541401</v>
      </c>
      <c r="D46" s="303" t="s">
        <v>212</v>
      </c>
      <c r="E46" s="53">
        <v>2</v>
      </c>
      <c r="F46" s="53" t="s">
        <v>199</v>
      </c>
      <c r="G46" s="21">
        <v>22</v>
      </c>
      <c r="H46" s="34" t="s">
        <v>25</v>
      </c>
      <c r="I46" s="46">
        <f t="shared" si="10"/>
        <v>0</v>
      </c>
      <c r="J46" s="47">
        <f t="shared" si="11"/>
        <v>0</v>
      </c>
      <c r="K46" s="47">
        <f t="shared" si="12"/>
        <v>0</v>
      </c>
      <c r="L46" s="47">
        <f t="shared" si="13"/>
        <v>0</v>
      </c>
      <c r="M46" s="47">
        <f t="shared" si="14"/>
        <v>0</v>
      </c>
      <c r="N46" s="47">
        <f t="shared" si="15"/>
        <v>0</v>
      </c>
      <c r="O46" s="48">
        <f t="shared" si="6"/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8">
        <f t="shared" si="16"/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8">
        <f t="shared" si="17"/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8">
        <f t="shared" si="18"/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</row>
    <row r="47" spans="1:38" ht="25.5" outlineLevel="2" x14ac:dyDescent="0.25">
      <c r="A47" s="301" t="s">
        <v>33</v>
      </c>
      <c r="B47" s="52">
        <v>509615</v>
      </c>
      <c r="C47" s="302">
        <v>961501</v>
      </c>
      <c r="D47" s="303" t="s">
        <v>69</v>
      </c>
      <c r="E47" s="53">
        <v>2</v>
      </c>
      <c r="F47" s="53" t="s">
        <v>199</v>
      </c>
      <c r="G47" s="21" t="s">
        <v>23</v>
      </c>
      <c r="H47" s="34" t="s">
        <v>24</v>
      </c>
      <c r="I47" s="46">
        <f t="shared" si="10"/>
        <v>34</v>
      </c>
      <c r="J47" s="47">
        <f t="shared" si="11"/>
        <v>30</v>
      </c>
      <c r="K47" s="47">
        <f t="shared" si="12"/>
        <v>4</v>
      </c>
      <c r="L47" s="47">
        <f t="shared" si="13"/>
        <v>0</v>
      </c>
      <c r="M47" s="47">
        <f t="shared" si="14"/>
        <v>0</v>
      </c>
      <c r="N47" s="47">
        <f t="shared" si="15"/>
        <v>0</v>
      </c>
      <c r="O47" s="48">
        <f t="shared" si="6"/>
        <v>5</v>
      </c>
      <c r="P47" s="47">
        <v>5</v>
      </c>
      <c r="Q47" s="47">
        <v>0</v>
      </c>
      <c r="R47" s="47">
        <v>0</v>
      </c>
      <c r="S47" s="47">
        <v>0</v>
      </c>
      <c r="T47" s="47">
        <v>0</v>
      </c>
      <c r="U47" s="48">
        <f t="shared" si="16"/>
        <v>9</v>
      </c>
      <c r="V47" s="47">
        <v>7</v>
      </c>
      <c r="W47" s="47">
        <v>2</v>
      </c>
      <c r="X47" s="47">
        <v>0</v>
      </c>
      <c r="Y47" s="47">
        <v>0</v>
      </c>
      <c r="Z47" s="47">
        <v>0</v>
      </c>
      <c r="AA47" s="48">
        <f t="shared" si="17"/>
        <v>8</v>
      </c>
      <c r="AB47" s="47">
        <v>6</v>
      </c>
      <c r="AC47" s="47">
        <v>2</v>
      </c>
      <c r="AD47" s="47">
        <v>0</v>
      </c>
      <c r="AE47" s="47">
        <v>0</v>
      </c>
      <c r="AF47" s="47">
        <v>0</v>
      </c>
      <c r="AG47" s="48">
        <f t="shared" si="18"/>
        <v>12</v>
      </c>
      <c r="AH47" s="47">
        <v>12</v>
      </c>
      <c r="AI47" s="47">
        <v>0</v>
      </c>
      <c r="AJ47" s="47">
        <v>0</v>
      </c>
      <c r="AK47" s="47">
        <v>0</v>
      </c>
      <c r="AL47" s="47">
        <v>0</v>
      </c>
    </row>
    <row r="48" spans="1:38" ht="25.5" outlineLevel="2" x14ac:dyDescent="0.25">
      <c r="A48" s="301" t="s">
        <v>33</v>
      </c>
      <c r="B48" s="52">
        <v>509615</v>
      </c>
      <c r="C48" s="302">
        <v>961501</v>
      </c>
      <c r="D48" s="303" t="s">
        <v>69</v>
      </c>
      <c r="E48" s="53">
        <v>2</v>
      </c>
      <c r="F48" s="53" t="s">
        <v>199</v>
      </c>
      <c r="G48" s="21">
        <v>22</v>
      </c>
      <c r="H48" s="34" t="s">
        <v>25</v>
      </c>
      <c r="I48" s="46">
        <f t="shared" si="10"/>
        <v>0</v>
      </c>
      <c r="J48" s="47">
        <f t="shared" si="11"/>
        <v>0</v>
      </c>
      <c r="K48" s="47">
        <f t="shared" si="12"/>
        <v>0</v>
      </c>
      <c r="L48" s="47">
        <f t="shared" si="13"/>
        <v>0</v>
      </c>
      <c r="M48" s="47">
        <f t="shared" si="14"/>
        <v>0</v>
      </c>
      <c r="N48" s="47">
        <f t="shared" si="15"/>
        <v>0</v>
      </c>
      <c r="O48" s="48">
        <f t="shared" si="6"/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8">
        <f t="shared" si="16"/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8">
        <f t="shared" si="17"/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8">
        <f t="shared" si="18"/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</row>
    <row r="49" spans="1:38" ht="25.5" outlineLevel="2" x14ac:dyDescent="0.25">
      <c r="A49" s="301" t="s">
        <v>33</v>
      </c>
      <c r="B49" s="52">
        <v>506515</v>
      </c>
      <c r="C49" s="302">
        <v>333901</v>
      </c>
      <c r="D49" s="303" t="s">
        <v>213</v>
      </c>
      <c r="E49" s="53">
        <v>2</v>
      </c>
      <c r="F49" s="53" t="s">
        <v>199</v>
      </c>
      <c r="G49" s="21" t="s">
        <v>23</v>
      </c>
      <c r="H49" s="34" t="s">
        <v>24</v>
      </c>
      <c r="I49" s="46">
        <f t="shared" si="10"/>
        <v>272</v>
      </c>
      <c r="J49" s="47">
        <f t="shared" si="11"/>
        <v>0</v>
      </c>
      <c r="K49" s="47">
        <f t="shared" si="12"/>
        <v>163</v>
      </c>
      <c r="L49" s="47">
        <f t="shared" si="13"/>
        <v>14</v>
      </c>
      <c r="M49" s="47">
        <f t="shared" si="14"/>
        <v>94</v>
      </c>
      <c r="N49" s="47">
        <f t="shared" si="15"/>
        <v>1</v>
      </c>
      <c r="O49" s="48">
        <f t="shared" si="6"/>
        <v>63</v>
      </c>
      <c r="P49" s="47">
        <v>0</v>
      </c>
      <c r="Q49" s="47">
        <v>40</v>
      </c>
      <c r="R49" s="47">
        <v>3</v>
      </c>
      <c r="S49" s="47">
        <v>20</v>
      </c>
      <c r="T49" s="47">
        <v>0</v>
      </c>
      <c r="U49" s="48">
        <f t="shared" si="16"/>
        <v>68</v>
      </c>
      <c r="V49" s="47">
        <v>0</v>
      </c>
      <c r="W49" s="47">
        <v>51</v>
      </c>
      <c r="X49" s="47">
        <v>1</v>
      </c>
      <c r="Y49" s="47">
        <v>15</v>
      </c>
      <c r="Z49" s="47">
        <v>1</v>
      </c>
      <c r="AA49" s="48">
        <f t="shared" si="17"/>
        <v>65</v>
      </c>
      <c r="AB49" s="47">
        <v>0</v>
      </c>
      <c r="AC49" s="47">
        <v>33</v>
      </c>
      <c r="AD49" s="47">
        <v>5</v>
      </c>
      <c r="AE49" s="47">
        <v>27</v>
      </c>
      <c r="AF49" s="47">
        <v>0</v>
      </c>
      <c r="AG49" s="48">
        <f t="shared" si="18"/>
        <v>76</v>
      </c>
      <c r="AH49" s="47">
        <v>0</v>
      </c>
      <c r="AI49" s="47">
        <v>39</v>
      </c>
      <c r="AJ49" s="47">
        <v>5</v>
      </c>
      <c r="AK49" s="47">
        <v>32</v>
      </c>
      <c r="AL49" s="47">
        <v>0</v>
      </c>
    </row>
    <row r="50" spans="1:38" ht="25.5" outlineLevel="2" x14ac:dyDescent="0.25">
      <c r="A50" s="301" t="s">
        <v>33</v>
      </c>
      <c r="B50" s="52">
        <v>506515</v>
      </c>
      <c r="C50" s="302">
        <v>333901</v>
      </c>
      <c r="D50" s="303" t="s">
        <v>213</v>
      </c>
      <c r="E50" s="53">
        <v>2</v>
      </c>
      <c r="F50" s="53" t="s">
        <v>199</v>
      </c>
      <c r="G50" s="21">
        <v>22</v>
      </c>
      <c r="H50" s="34" t="s">
        <v>25</v>
      </c>
      <c r="I50" s="46">
        <f t="shared" si="10"/>
        <v>0</v>
      </c>
      <c r="J50" s="47">
        <f t="shared" si="11"/>
        <v>0</v>
      </c>
      <c r="K50" s="47">
        <f t="shared" si="12"/>
        <v>0</v>
      </c>
      <c r="L50" s="47">
        <f t="shared" si="13"/>
        <v>0</v>
      </c>
      <c r="M50" s="47">
        <f t="shared" si="14"/>
        <v>0</v>
      </c>
      <c r="N50" s="47">
        <f t="shared" si="15"/>
        <v>0</v>
      </c>
      <c r="O50" s="48">
        <f t="shared" si="6"/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8">
        <f t="shared" si="16"/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8">
        <f t="shared" si="17"/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8">
        <f t="shared" si="18"/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</row>
    <row r="51" spans="1:38" ht="38.25" outlineLevel="2" x14ac:dyDescent="0.25">
      <c r="A51" s="301" t="s">
        <v>33</v>
      </c>
      <c r="B51" s="52">
        <v>501519</v>
      </c>
      <c r="C51" s="302">
        <v>151901</v>
      </c>
      <c r="D51" s="303" t="s">
        <v>100</v>
      </c>
      <c r="E51" s="53">
        <v>2</v>
      </c>
      <c r="F51" s="53" t="s">
        <v>199</v>
      </c>
      <c r="G51" s="21" t="s">
        <v>23</v>
      </c>
      <c r="H51" s="34" t="s">
        <v>24</v>
      </c>
      <c r="I51" s="46">
        <f t="shared" si="10"/>
        <v>501</v>
      </c>
      <c r="J51" s="47">
        <f t="shared" si="11"/>
        <v>147</v>
      </c>
      <c r="K51" s="47">
        <f t="shared" si="12"/>
        <v>236</v>
      </c>
      <c r="L51" s="47">
        <f t="shared" si="13"/>
        <v>0</v>
      </c>
      <c r="M51" s="47">
        <f t="shared" si="14"/>
        <v>117</v>
      </c>
      <c r="N51" s="47">
        <f t="shared" si="15"/>
        <v>1</v>
      </c>
      <c r="O51" s="48">
        <f t="shared" si="6"/>
        <v>41</v>
      </c>
      <c r="P51" s="47">
        <v>5</v>
      </c>
      <c r="Q51" s="47">
        <v>10</v>
      </c>
      <c r="R51" s="47">
        <v>0</v>
      </c>
      <c r="S51" s="47">
        <v>26</v>
      </c>
      <c r="T51" s="47">
        <v>0</v>
      </c>
      <c r="U51" s="48">
        <f t="shared" si="16"/>
        <v>213</v>
      </c>
      <c r="V51" s="47">
        <v>71</v>
      </c>
      <c r="W51" s="47">
        <v>99</v>
      </c>
      <c r="X51" s="47">
        <v>0</v>
      </c>
      <c r="Y51" s="47">
        <v>42</v>
      </c>
      <c r="Z51" s="47">
        <v>1</v>
      </c>
      <c r="AA51" s="48">
        <f t="shared" si="17"/>
        <v>114</v>
      </c>
      <c r="AB51" s="47">
        <v>33</v>
      </c>
      <c r="AC51" s="47">
        <v>59</v>
      </c>
      <c r="AD51" s="47">
        <v>0</v>
      </c>
      <c r="AE51" s="47">
        <v>22</v>
      </c>
      <c r="AF51" s="47">
        <v>0</v>
      </c>
      <c r="AG51" s="48">
        <f t="shared" si="18"/>
        <v>133</v>
      </c>
      <c r="AH51" s="47">
        <v>38</v>
      </c>
      <c r="AI51" s="47">
        <v>68</v>
      </c>
      <c r="AJ51" s="47">
        <v>0</v>
      </c>
      <c r="AK51" s="47">
        <v>27</v>
      </c>
      <c r="AL51" s="47">
        <v>0</v>
      </c>
    </row>
    <row r="52" spans="1:38" ht="38.25" outlineLevel="2" x14ac:dyDescent="0.25">
      <c r="A52" s="301" t="s">
        <v>33</v>
      </c>
      <c r="B52" s="52">
        <v>501519</v>
      </c>
      <c r="C52" s="302">
        <v>151901</v>
      </c>
      <c r="D52" s="303" t="s">
        <v>100</v>
      </c>
      <c r="E52" s="53">
        <v>2</v>
      </c>
      <c r="F52" s="53" t="s">
        <v>199</v>
      </c>
      <c r="G52" s="21">
        <v>22</v>
      </c>
      <c r="H52" s="34" t="s">
        <v>25</v>
      </c>
      <c r="I52" s="46">
        <f t="shared" si="10"/>
        <v>8</v>
      </c>
      <c r="J52" s="47">
        <f t="shared" si="11"/>
        <v>1</v>
      </c>
      <c r="K52" s="47">
        <f t="shared" si="12"/>
        <v>6</v>
      </c>
      <c r="L52" s="47">
        <f t="shared" si="13"/>
        <v>0</v>
      </c>
      <c r="M52" s="47">
        <f t="shared" si="14"/>
        <v>1</v>
      </c>
      <c r="N52" s="47">
        <f t="shared" si="15"/>
        <v>0</v>
      </c>
      <c r="O52" s="48">
        <f t="shared" si="6"/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8">
        <f t="shared" si="16"/>
        <v>2</v>
      </c>
      <c r="V52" s="47">
        <v>0</v>
      </c>
      <c r="W52" s="47">
        <v>2</v>
      </c>
      <c r="X52" s="47">
        <v>0</v>
      </c>
      <c r="Y52" s="47">
        <v>0</v>
      </c>
      <c r="Z52" s="47">
        <v>0</v>
      </c>
      <c r="AA52" s="48">
        <f t="shared" si="17"/>
        <v>2</v>
      </c>
      <c r="AB52" s="47">
        <v>0</v>
      </c>
      <c r="AC52" s="47">
        <v>2</v>
      </c>
      <c r="AD52" s="47">
        <v>0</v>
      </c>
      <c r="AE52" s="47">
        <v>0</v>
      </c>
      <c r="AF52" s="47">
        <v>0</v>
      </c>
      <c r="AG52" s="48">
        <f t="shared" si="18"/>
        <v>4</v>
      </c>
      <c r="AH52" s="47">
        <v>1</v>
      </c>
      <c r="AI52" s="47">
        <v>2</v>
      </c>
      <c r="AJ52" s="47">
        <v>0</v>
      </c>
      <c r="AK52" s="47">
        <v>1</v>
      </c>
      <c r="AL52" s="47">
        <v>0</v>
      </c>
    </row>
    <row r="53" spans="1:38" ht="25.5" outlineLevel="2" x14ac:dyDescent="0.25">
      <c r="A53" s="301" t="s">
        <v>33</v>
      </c>
      <c r="B53" s="52">
        <v>501707</v>
      </c>
      <c r="C53" s="302">
        <v>171001</v>
      </c>
      <c r="D53" s="303" t="s">
        <v>214</v>
      </c>
      <c r="E53" s="53">
        <v>2</v>
      </c>
      <c r="F53" s="53" t="s">
        <v>199</v>
      </c>
      <c r="G53" s="21" t="s">
        <v>23</v>
      </c>
      <c r="H53" s="34" t="s">
        <v>24</v>
      </c>
      <c r="I53" s="46">
        <f t="shared" si="10"/>
        <v>239</v>
      </c>
      <c r="J53" s="47">
        <f t="shared" si="11"/>
        <v>56</v>
      </c>
      <c r="K53" s="47">
        <f t="shared" si="12"/>
        <v>151</v>
      </c>
      <c r="L53" s="47">
        <f t="shared" si="13"/>
        <v>0</v>
      </c>
      <c r="M53" s="47">
        <f t="shared" si="14"/>
        <v>32</v>
      </c>
      <c r="N53" s="47">
        <f t="shared" si="15"/>
        <v>0</v>
      </c>
      <c r="O53" s="48">
        <f t="shared" si="6"/>
        <v>55</v>
      </c>
      <c r="P53" s="47">
        <v>12</v>
      </c>
      <c r="Q53" s="47">
        <v>34</v>
      </c>
      <c r="R53" s="47">
        <v>0</v>
      </c>
      <c r="S53" s="47">
        <v>9</v>
      </c>
      <c r="T53" s="47">
        <v>0</v>
      </c>
      <c r="U53" s="48">
        <f t="shared" si="16"/>
        <v>60</v>
      </c>
      <c r="V53" s="47">
        <v>14</v>
      </c>
      <c r="W53" s="47">
        <v>34</v>
      </c>
      <c r="X53" s="47">
        <v>0</v>
      </c>
      <c r="Y53" s="47">
        <v>12</v>
      </c>
      <c r="Z53" s="47">
        <v>0</v>
      </c>
      <c r="AA53" s="48">
        <f t="shared" si="17"/>
        <v>57</v>
      </c>
      <c r="AB53" s="47">
        <v>14</v>
      </c>
      <c r="AC53" s="47">
        <v>37</v>
      </c>
      <c r="AD53" s="47">
        <v>0</v>
      </c>
      <c r="AE53" s="47">
        <v>6</v>
      </c>
      <c r="AF53" s="47">
        <v>0</v>
      </c>
      <c r="AG53" s="48">
        <f t="shared" si="18"/>
        <v>67</v>
      </c>
      <c r="AH53" s="47">
        <v>16</v>
      </c>
      <c r="AI53" s="47">
        <v>46</v>
      </c>
      <c r="AJ53" s="47">
        <v>0</v>
      </c>
      <c r="AK53" s="47">
        <v>5</v>
      </c>
      <c r="AL53" s="47">
        <v>0</v>
      </c>
    </row>
    <row r="54" spans="1:38" ht="25.5" outlineLevel="2" x14ac:dyDescent="0.25">
      <c r="A54" s="301" t="s">
        <v>33</v>
      </c>
      <c r="B54" s="52">
        <v>501707</v>
      </c>
      <c r="C54" s="302">
        <v>171001</v>
      </c>
      <c r="D54" s="303" t="s">
        <v>214</v>
      </c>
      <c r="E54" s="53">
        <v>2</v>
      </c>
      <c r="F54" s="53" t="s">
        <v>199</v>
      </c>
      <c r="G54" s="21">
        <v>22</v>
      </c>
      <c r="H54" s="34" t="s">
        <v>25</v>
      </c>
      <c r="I54" s="46">
        <f t="shared" si="10"/>
        <v>0</v>
      </c>
      <c r="J54" s="47">
        <f t="shared" si="11"/>
        <v>0</v>
      </c>
      <c r="K54" s="47">
        <f t="shared" si="12"/>
        <v>0</v>
      </c>
      <c r="L54" s="47">
        <f t="shared" si="13"/>
        <v>0</v>
      </c>
      <c r="M54" s="47">
        <f t="shared" si="14"/>
        <v>0</v>
      </c>
      <c r="N54" s="47">
        <f t="shared" si="15"/>
        <v>0</v>
      </c>
      <c r="O54" s="48">
        <f t="shared" si="6"/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8">
        <f t="shared" si="16"/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8">
        <f t="shared" si="17"/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8">
        <f t="shared" si="18"/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</row>
    <row r="55" spans="1:38" ht="38.25" outlineLevel="2" x14ac:dyDescent="0.25">
      <c r="A55" s="301" t="s">
        <v>20</v>
      </c>
      <c r="B55" s="52">
        <v>504406</v>
      </c>
      <c r="C55" s="302">
        <v>440108</v>
      </c>
      <c r="D55" s="303" t="s">
        <v>215</v>
      </c>
      <c r="E55" s="53">
        <v>2</v>
      </c>
      <c r="F55" s="53" t="s">
        <v>199</v>
      </c>
      <c r="G55" s="21" t="s">
        <v>23</v>
      </c>
      <c r="H55" s="34" t="s">
        <v>24</v>
      </c>
      <c r="I55" s="46">
        <f t="shared" si="10"/>
        <v>157</v>
      </c>
      <c r="J55" s="47">
        <f t="shared" si="11"/>
        <v>22</v>
      </c>
      <c r="K55" s="47">
        <f t="shared" si="12"/>
        <v>57</v>
      </c>
      <c r="L55" s="47">
        <f t="shared" si="13"/>
        <v>24</v>
      </c>
      <c r="M55" s="47">
        <f t="shared" si="14"/>
        <v>41</v>
      </c>
      <c r="N55" s="47">
        <f t="shared" si="15"/>
        <v>13</v>
      </c>
      <c r="O55" s="48">
        <f t="shared" si="6"/>
        <v>37</v>
      </c>
      <c r="P55" s="47">
        <v>1</v>
      </c>
      <c r="Q55" s="47">
        <v>17</v>
      </c>
      <c r="R55" s="47">
        <v>3</v>
      </c>
      <c r="S55" s="47">
        <v>16</v>
      </c>
      <c r="T55" s="47">
        <v>0</v>
      </c>
      <c r="U55" s="48">
        <f t="shared" si="16"/>
        <v>46</v>
      </c>
      <c r="V55" s="47">
        <v>8</v>
      </c>
      <c r="W55" s="47">
        <v>16</v>
      </c>
      <c r="X55" s="47">
        <v>8</v>
      </c>
      <c r="Y55" s="47">
        <v>12</v>
      </c>
      <c r="Z55" s="47">
        <v>2</v>
      </c>
      <c r="AA55" s="48">
        <f t="shared" si="17"/>
        <v>34</v>
      </c>
      <c r="AB55" s="47">
        <v>6</v>
      </c>
      <c r="AC55" s="47">
        <v>11</v>
      </c>
      <c r="AD55" s="47">
        <v>6</v>
      </c>
      <c r="AE55" s="47">
        <v>6</v>
      </c>
      <c r="AF55" s="47">
        <v>5</v>
      </c>
      <c r="AG55" s="48">
        <f t="shared" si="18"/>
        <v>40</v>
      </c>
      <c r="AH55" s="47">
        <v>7</v>
      </c>
      <c r="AI55" s="47">
        <v>13</v>
      </c>
      <c r="AJ55" s="47">
        <v>7</v>
      </c>
      <c r="AK55" s="47">
        <v>7</v>
      </c>
      <c r="AL55" s="47">
        <v>6</v>
      </c>
    </row>
    <row r="56" spans="1:38" ht="38.25" outlineLevel="2" x14ac:dyDescent="0.25">
      <c r="A56" s="301" t="s">
        <v>20</v>
      </c>
      <c r="B56" s="52">
        <v>504406</v>
      </c>
      <c r="C56" s="302">
        <v>440108</v>
      </c>
      <c r="D56" s="303" t="s">
        <v>215</v>
      </c>
      <c r="E56" s="53">
        <v>2</v>
      </c>
      <c r="F56" s="53" t="s">
        <v>199</v>
      </c>
      <c r="G56" s="21">
        <v>22</v>
      </c>
      <c r="H56" s="34" t="s">
        <v>25</v>
      </c>
      <c r="I56" s="46">
        <f t="shared" si="10"/>
        <v>0</v>
      </c>
      <c r="J56" s="47">
        <f t="shared" si="11"/>
        <v>0</v>
      </c>
      <c r="K56" s="47">
        <f t="shared" si="12"/>
        <v>0</v>
      </c>
      <c r="L56" s="47">
        <f t="shared" si="13"/>
        <v>0</v>
      </c>
      <c r="M56" s="47">
        <f t="shared" si="14"/>
        <v>0</v>
      </c>
      <c r="N56" s="47">
        <f t="shared" si="15"/>
        <v>0</v>
      </c>
      <c r="O56" s="48">
        <f t="shared" si="6"/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8">
        <f t="shared" si="16"/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8">
        <f t="shared" si="17"/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8">
        <f t="shared" si="18"/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</row>
    <row r="57" spans="1:38" ht="38.25" outlineLevel="2" x14ac:dyDescent="0.25">
      <c r="A57" s="301" t="s">
        <v>20</v>
      </c>
      <c r="B57" s="52">
        <v>503624</v>
      </c>
      <c r="C57" s="302">
        <v>362701</v>
      </c>
      <c r="D57" s="303" t="s">
        <v>142</v>
      </c>
      <c r="E57" s="53">
        <v>2</v>
      </c>
      <c r="F57" s="53" t="s">
        <v>199</v>
      </c>
      <c r="G57" s="21" t="s">
        <v>23</v>
      </c>
      <c r="H57" s="34" t="s">
        <v>24</v>
      </c>
      <c r="I57" s="46">
        <f t="shared" si="10"/>
        <v>306</v>
      </c>
      <c r="J57" s="47">
        <f t="shared" si="11"/>
        <v>5</v>
      </c>
      <c r="K57" s="47">
        <f t="shared" si="12"/>
        <v>118</v>
      </c>
      <c r="L57" s="47">
        <f t="shared" si="13"/>
        <v>0</v>
      </c>
      <c r="M57" s="47">
        <f t="shared" si="14"/>
        <v>183</v>
      </c>
      <c r="N57" s="47">
        <f t="shared" si="15"/>
        <v>0</v>
      </c>
      <c r="O57" s="48">
        <f t="shared" si="6"/>
        <v>69</v>
      </c>
      <c r="P57" s="47">
        <v>2</v>
      </c>
      <c r="Q57" s="47">
        <v>20</v>
      </c>
      <c r="R57" s="47">
        <v>0</v>
      </c>
      <c r="S57" s="47">
        <v>47</v>
      </c>
      <c r="T57" s="47">
        <v>0</v>
      </c>
      <c r="U57" s="48">
        <f t="shared" si="16"/>
        <v>93</v>
      </c>
      <c r="V57" s="47">
        <v>1</v>
      </c>
      <c r="W57" s="47">
        <v>39</v>
      </c>
      <c r="X57" s="47">
        <v>0</v>
      </c>
      <c r="Y57" s="47">
        <v>53</v>
      </c>
      <c r="Z57" s="47">
        <v>0</v>
      </c>
      <c r="AA57" s="48">
        <f t="shared" si="17"/>
        <v>66</v>
      </c>
      <c r="AB57" s="47">
        <v>1</v>
      </c>
      <c r="AC57" s="47">
        <v>27</v>
      </c>
      <c r="AD57" s="47">
        <v>0</v>
      </c>
      <c r="AE57" s="47">
        <v>38</v>
      </c>
      <c r="AF57" s="47">
        <v>0</v>
      </c>
      <c r="AG57" s="48">
        <f t="shared" si="18"/>
        <v>78</v>
      </c>
      <c r="AH57" s="47">
        <v>1</v>
      </c>
      <c r="AI57" s="47">
        <v>32</v>
      </c>
      <c r="AJ57" s="47">
        <v>0</v>
      </c>
      <c r="AK57" s="47">
        <v>45</v>
      </c>
      <c r="AL57" s="47">
        <v>0</v>
      </c>
    </row>
    <row r="58" spans="1:38" ht="38.25" outlineLevel="2" x14ac:dyDescent="0.25">
      <c r="A58" s="301" t="s">
        <v>20</v>
      </c>
      <c r="B58" s="52">
        <v>503624</v>
      </c>
      <c r="C58" s="302">
        <v>362701</v>
      </c>
      <c r="D58" s="303" t="s">
        <v>142</v>
      </c>
      <c r="E58" s="53">
        <v>2</v>
      </c>
      <c r="F58" s="53" t="s">
        <v>199</v>
      </c>
      <c r="G58" s="21">
        <v>22</v>
      </c>
      <c r="H58" s="34" t="s">
        <v>25</v>
      </c>
      <c r="I58" s="46">
        <f t="shared" si="10"/>
        <v>0</v>
      </c>
      <c r="J58" s="47">
        <f t="shared" si="11"/>
        <v>0</v>
      </c>
      <c r="K58" s="47">
        <f t="shared" si="12"/>
        <v>0</v>
      </c>
      <c r="L58" s="47">
        <f t="shared" si="13"/>
        <v>0</v>
      </c>
      <c r="M58" s="47">
        <f t="shared" si="14"/>
        <v>0</v>
      </c>
      <c r="N58" s="47">
        <f t="shared" si="15"/>
        <v>0</v>
      </c>
      <c r="O58" s="48">
        <f t="shared" si="6"/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8">
        <f t="shared" si="16"/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8">
        <f t="shared" si="17"/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8">
        <f t="shared" si="18"/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</row>
    <row r="59" spans="1:38" ht="38.25" outlineLevel="2" x14ac:dyDescent="0.25">
      <c r="A59" s="301" t="s">
        <v>20</v>
      </c>
      <c r="B59" s="52">
        <v>501705</v>
      </c>
      <c r="C59" s="302">
        <v>170601</v>
      </c>
      <c r="D59" s="303" t="s">
        <v>103</v>
      </c>
      <c r="E59" s="53">
        <v>2</v>
      </c>
      <c r="F59" s="53" t="s">
        <v>199</v>
      </c>
      <c r="G59" s="21" t="s">
        <v>23</v>
      </c>
      <c r="H59" s="34" t="s">
        <v>24</v>
      </c>
      <c r="I59" s="46">
        <f t="shared" si="10"/>
        <v>641</v>
      </c>
      <c r="J59" s="47">
        <f t="shared" si="11"/>
        <v>4</v>
      </c>
      <c r="K59" s="47">
        <f t="shared" si="12"/>
        <v>609</v>
      </c>
      <c r="L59" s="47">
        <f t="shared" si="13"/>
        <v>0</v>
      </c>
      <c r="M59" s="47">
        <f t="shared" si="14"/>
        <v>28</v>
      </c>
      <c r="N59" s="47">
        <f t="shared" si="15"/>
        <v>0</v>
      </c>
      <c r="O59" s="48">
        <f t="shared" si="6"/>
        <v>148</v>
      </c>
      <c r="P59" s="47">
        <v>1</v>
      </c>
      <c r="Q59" s="47">
        <v>142</v>
      </c>
      <c r="R59" s="47">
        <v>0</v>
      </c>
      <c r="S59" s="47">
        <v>5</v>
      </c>
      <c r="T59" s="47">
        <v>0</v>
      </c>
      <c r="U59" s="48">
        <f t="shared" si="16"/>
        <v>161</v>
      </c>
      <c r="V59" s="47">
        <v>1</v>
      </c>
      <c r="W59" s="47">
        <v>152</v>
      </c>
      <c r="X59" s="47">
        <v>0</v>
      </c>
      <c r="Y59" s="47">
        <v>8</v>
      </c>
      <c r="Z59" s="47">
        <v>0</v>
      </c>
      <c r="AA59" s="48">
        <f t="shared" si="17"/>
        <v>153</v>
      </c>
      <c r="AB59" s="47">
        <v>1</v>
      </c>
      <c r="AC59" s="47">
        <v>145</v>
      </c>
      <c r="AD59" s="47">
        <v>0</v>
      </c>
      <c r="AE59" s="47">
        <v>7</v>
      </c>
      <c r="AF59" s="47">
        <v>0</v>
      </c>
      <c r="AG59" s="48">
        <f t="shared" si="18"/>
        <v>179</v>
      </c>
      <c r="AH59" s="47">
        <v>1</v>
      </c>
      <c r="AI59" s="47">
        <v>170</v>
      </c>
      <c r="AJ59" s="47">
        <v>0</v>
      </c>
      <c r="AK59" s="47">
        <v>8</v>
      </c>
      <c r="AL59" s="47">
        <v>0</v>
      </c>
    </row>
    <row r="60" spans="1:38" ht="38.25" outlineLevel="2" x14ac:dyDescent="0.25">
      <c r="A60" s="301" t="s">
        <v>20</v>
      </c>
      <c r="B60" s="52">
        <v>501705</v>
      </c>
      <c r="C60" s="302">
        <v>170601</v>
      </c>
      <c r="D60" s="303" t="s">
        <v>103</v>
      </c>
      <c r="E60" s="53">
        <v>2</v>
      </c>
      <c r="F60" s="53" t="s">
        <v>199</v>
      </c>
      <c r="G60" s="21">
        <v>22</v>
      </c>
      <c r="H60" s="34" t="s">
        <v>25</v>
      </c>
      <c r="I60" s="46">
        <f t="shared" si="10"/>
        <v>0</v>
      </c>
      <c r="J60" s="47">
        <f t="shared" si="11"/>
        <v>0</v>
      </c>
      <c r="K60" s="47">
        <f t="shared" si="12"/>
        <v>0</v>
      </c>
      <c r="L60" s="47">
        <f t="shared" si="13"/>
        <v>0</v>
      </c>
      <c r="M60" s="47">
        <f t="shared" si="14"/>
        <v>0</v>
      </c>
      <c r="N60" s="47">
        <f t="shared" si="15"/>
        <v>0</v>
      </c>
      <c r="O60" s="48">
        <f t="shared" si="6"/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8">
        <f t="shared" si="16"/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8">
        <f t="shared" si="17"/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8">
        <f t="shared" si="18"/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</row>
    <row r="61" spans="1:38" ht="38.25" outlineLevel="2" x14ac:dyDescent="0.25">
      <c r="A61" s="301" t="s">
        <v>20</v>
      </c>
      <c r="B61" s="52">
        <v>503602</v>
      </c>
      <c r="C61" s="302">
        <v>360201</v>
      </c>
      <c r="D61" s="303" t="s">
        <v>138</v>
      </c>
      <c r="E61" s="53">
        <v>2</v>
      </c>
      <c r="F61" s="53" t="s">
        <v>199</v>
      </c>
      <c r="G61" s="21" t="s">
        <v>23</v>
      </c>
      <c r="H61" s="34" t="s">
        <v>24</v>
      </c>
      <c r="I61" s="46">
        <f t="shared" si="10"/>
        <v>722</v>
      </c>
      <c r="J61" s="47">
        <f t="shared" si="11"/>
        <v>7</v>
      </c>
      <c r="K61" s="47">
        <f t="shared" si="12"/>
        <v>208</v>
      </c>
      <c r="L61" s="47">
        <f t="shared" si="13"/>
        <v>0</v>
      </c>
      <c r="M61" s="47">
        <f t="shared" si="14"/>
        <v>507</v>
      </c>
      <c r="N61" s="47">
        <f t="shared" si="15"/>
        <v>0</v>
      </c>
      <c r="O61" s="48">
        <f t="shared" si="6"/>
        <v>125</v>
      </c>
      <c r="P61" s="47">
        <v>1</v>
      </c>
      <c r="Q61" s="47">
        <v>24</v>
      </c>
      <c r="R61" s="47">
        <v>0</v>
      </c>
      <c r="S61" s="47">
        <v>100</v>
      </c>
      <c r="T61" s="47">
        <v>0</v>
      </c>
      <c r="U61" s="48">
        <f t="shared" si="16"/>
        <v>194</v>
      </c>
      <c r="V61" s="47">
        <v>2</v>
      </c>
      <c r="W61" s="47">
        <v>59</v>
      </c>
      <c r="X61" s="47">
        <v>0</v>
      </c>
      <c r="Y61" s="47">
        <v>133</v>
      </c>
      <c r="Z61" s="47">
        <v>0</v>
      </c>
      <c r="AA61" s="48">
        <f t="shared" si="17"/>
        <v>186</v>
      </c>
      <c r="AB61" s="47">
        <v>2</v>
      </c>
      <c r="AC61" s="47">
        <v>58</v>
      </c>
      <c r="AD61" s="47">
        <v>0</v>
      </c>
      <c r="AE61" s="47">
        <v>126</v>
      </c>
      <c r="AF61" s="47">
        <v>0</v>
      </c>
      <c r="AG61" s="48">
        <f t="shared" si="18"/>
        <v>217</v>
      </c>
      <c r="AH61" s="47">
        <v>2</v>
      </c>
      <c r="AI61" s="47">
        <v>67</v>
      </c>
      <c r="AJ61" s="47">
        <v>0</v>
      </c>
      <c r="AK61" s="47">
        <v>148</v>
      </c>
      <c r="AL61" s="47">
        <v>0</v>
      </c>
    </row>
    <row r="62" spans="1:38" ht="38.25" outlineLevel="2" x14ac:dyDescent="0.25">
      <c r="A62" s="301" t="s">
        <v>20</v>
      </c>
      <c r="B62" s="52">
        <v>503602</v>
      </c>
      <c r="C62" s="302">
        <v>360201</v>
      </c>
      <c r="D62" s="303" t="s">
        <v>138</v>
      </c>
      <c r="E62" s="53">
        <v>2</v>
      </c>
      <c r="F62" s="53" t="s">
        <v>199</v>
      </c>
      <c r="G62" s="21">
        <v>22</v>
      </c>
      <c r="H62" s="34" t="s">
        <v>25</v>
      </c>
      <c r="I62" s="46">
        <f t="shared" si="10"/>
        <v>0</v>
      </c>
      <c r="J62" s="47">
        <f t="shared" si="11"/>
        <v>0</v>
      </c>
      <c r="K62" s="47">
        <f t="shared" si="12"/>
        <v>0</v>
      </c>
      <c r="L62" s="47">
        <f t="shared" si="13"/>
        <v>0</v>
      </c>
      <c r="M62" s="47">
        <f t="shared" si="14"/>
        <v>0</v>
      </c>
      <c r="N62" s="47">
        <f t="shared" si="15"/>
        <v>0</v>
      </c>
      <c r="O62" s="48">
        <f t="shared" si="6"/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8">
        <f t="shared" si="16"/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8">
        <f t="shared" si="17"/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8">
        <f t="shared" si="18"/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</row>
    <row r="63" spans="1:38" ht="38.25" outlineLevel="2" x14ac:dyDescent="0.25">
      <c r="A63" s="301" t="s">
        <v>20</v>
      </c>
      <c r="B63" s="52">
        <v>504201</v>
      </c>
      <c r="C63" s="302">
        <v>420101</v>
      </c>
      <c r="D63" s="303" t="s">
        <v>147</v>
      </c>
      <c r="E63" s="53">
        <v>2</v>
      </c>
      <c r="F63" s="53" t="s">
        <v>199</v>
      </c>
      <c r="G63" s="21" t="s">
        <v>23</v>
      </c>
      <c r="H63" s="34" t="s">
        <v>24</v>
      </c>
      <c r="I63" s="46">
        <f t="shared" si="10"/>
        <v>961</v>
      </c>
      <c r="J63" s="47">
        <f t="shared" si="11"/>
        <v>9</v>
      </c>
      <c r="K63" s="47">
        <f t="shared" si="12"/>
        <v>514</v>
      </c>
      <c r="L63" s="47">
        <f t="shared" si="13"/>
        <v>0</v>
      </c>
      <c r="M63" s="47">
        <f t="shared" si="14"/>
        <v>438</v>
      </c>
      <c r="N63" s="47">
        <f t="shared" si="15"/>
        <v>0</v>
      </c>
      <c r="O63" s="48">
        <f t="shared" si="6"/>
        <v>193</v>
      </c>
      <c r="P63" s="47">
        <v>1</v>
      </c>
      <c r="Q63" s="47">
        <v>100</v>
      </c>
      <c r="R63" s="47">
        <v>0</v>
      </c>
      <c r="S63" s="47">
        <v>92</v>
      </c>
      <c r="T63" s="47">
        <v>0</v>
      </c>
      <c r="U63" s="48">
        <f t="shared" si="16"/>
        <v>249</v>
      </c>
      <c r="V63" s="47">
        <v>2</v>
      </c>
      <c r="W63" s="47">
        <v>131</v>
      </c>
      <c r="X63" s="47">
        <v>0</v>
      </c>
      <c r="Y63" s="47">
        <v>116</v>
      </c>
      <c r="Z63" s="47">
        <v>0</v>
      </c>
      <c r="AA63" s="48">
        <f t="shared" si="17"/>
        <v>239</v>
      </c>
      <c r="AB63" s="47">
        <v>2</v>
      </c>
      <c r="AC63" s="47">
        <v>131</v>
      </c>
      <c r="AD63" s="47">
        <v>0</v>
      </c>
      <c r="AE63" s="47">
        <v>106</v>
      </c>
      <c r="AF63" s="47">
        <v>0</v>
      </c>
      <c r="AG63" s="48">
        <f t="shared" si="18"/>
        <v>280</v>
      </c>
      <c r="AH63" s="47">
        <v>4</v>
      </c>
      <c r="AI63" s="47">
        <v>152</v>
      </c>
      <c r="AJ63" s="47">
        <v>0</v>
      </c>
      <c r="AK63" s="47">
        <v>124</v>
      </c>
      <c r="AL63" s="47">
        <v>0</v>
      </c>
    </row>
    <row r="64" spans="1:38" ht="38.25" outlineLevel="2" x14ac:dyDescent="0.25">
      <c r="A64" s="301" t="s">
        <v>20</v>
      </c>
      <c r="B64" s="52">
        <v>504201</v>
      </c>
      <c r="C64" s="302">
        <v>420101</v>
      </c>
      <c r="D64" s="303" t="s">
        <v>147</v>
      </c>
      <c r="E64" s="53">
        <v>2</v>
      </c>
      <c r="F64" s="53" t="s">
        <v>199</v>
      </c>
      <c r="G64" s="21">
        <v>22</v>
      </c>
      <c r="H64" s="34" t="s">
        <v>25</v>
      </c>
      <c r="I64" s="46">
        <f t="shared" si="10"/>
        <v>54</v>
      </c>
      <c r="J64" s="47">
        <f t="shared" si="11"/>
        <v>0</v>
      </c>
      <c r="K64" s="47">
        <f t="shared" si="12"/>
        <v>26</v>
      </c>
      <c r="L64" s="47">
        <f t="shared" si="13"/>
        <v>0</v>
      </c>
      <c r="M64" s="47">
        <f t="shared" si="14"/>
        <v>28</v>
      </c>
      <c r="N64" s="47">
        <f t="shared" si="15"/>
        <v>0</v>
      </c>
      <c r="O64" s="48">
        <f t="shared" si="6"/>
        <v>41</v>
      </c>
      <c r="P64" s="47">
        <v>0</v>
      </c>
      <c r="Q64" s="47">
        <v>21</v>
      </c>
      <c r="R64" s="47">
        <v>0</v>
      </c>
      <c r="S64" s="47">
        <v>20</v>
      </c>
      <c r="T64" s="47">
        <v>0</v>
      </c>
      <c r="U64" s="48">
        <f t="shared" si="16"/>
        <v>12</v>
      </c>
      <c r="V64" s="47">
        <v>0</v>
      </c>
      <c r="W64" s="47">
        <v>5</v>
      </c>
      <c r="X64" s="47">
        <v>0</v>
      </c>
      <c r="Y64" s="47">
        <v>7</v>
      </c>
      <c r="Z64" s="47">
        <v>0</v>
      </c>
      <c r="AA64" s="48">
        <f t="shared" si="17"/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8">
        <f t="shared" si="18"/>
        <v>1</v>
      </c>
      <c r="AH64" s="47">
        <v>0</v>
      </c>
      <c r="AI64" s="47">
        <v>0</v>
      </c>
      <c r="AJ64" s="47">
        <v>0</v>
      </c>
      <c r="AK64" s="47">
        <v>1</v>
      </c>
      <c r="AL64" s="47">
        <v>0</v>
      </c>
    </row>
    <row r="65" spans="1:38" ht="38.25" outlineLevel="2" x14ac:dyDescent="0.25">
      <c r="A65" s="301" t="s">
        <v>20</v>
      </c>
      <c r="B65" s="52">
        <v>503309</v>
      </c>
      <c r="C65" s="302">
        <v>330901</v>
      </c>
      <c r="D65" s="303" t="s">
        <v>129</v>
      </c>
      <c r="E65" s="53">
        <v>2</v>
      </c>
      <c r="F65" s="53" t="s">
        <v>199</v>
      </c>
      <c r="G65" s="21" t="s">
        <v>23</v>
      </c>
      <c r="H65" s="34" t="s">
        <v>24</v>
      </c>
      <c r="I65" s="46">
        <f t="shared" si="10"/>
        <v>1034</v>
      </c>
      <c r="J65" s="47">
        <f t="shared" si="11"/>
        <v>5</v>
      </c>
      <c r="K65" s="47">
        <f t="shared" si="12"/>
        <v>757</v>
      </c>
      <c r="L65" s="47">
        <f t="shared" si="13"/>
        <v>0</v>
      </c>
      <c r="M65" s="47">
        <f t="shared" si="14"/>
        <v>272</v>
      </c>
      <c r="N65" s="47">
        <f t="shared" si="15"/>
        <v>0</v>
      </c>
      <c r="O65" s="48">
        <f t="shared" si="6"/>
        <v>236</v>
      </c>
      <c r="P65" s="47">
        <v>1</v>
      </c>
      <c r="Q65" s="47">
        <v>173</v>
      </c>
      <c r="R65" s="47">
        <v>0</v>
      </c>
      <c r="S65" s="47">
        <v>62</v>
      </c>
      <c r="T65" s="47">
        <v>0</v>
      </c>
      <c r="U65" s="48">
        <f t="shared" si="16"/>
        <v>270</v>
      </c>
      <c r="V65" s="47">
        <v>1</v>
      </c>
      <c r="W65" s="47">
        <v>197</v>
      </c>
      <c r="X65" s="47">
        <v>0</v>
      </c>
      <c r="Y65" s="47">
        <v>72</v>
      </c>
      <c r="Z65" s="47">
        <v>0</v>
      </c>
      <c r="AA65" s="48">
        <f t="shared" si="17"/>
        <v>244</v>
      </c>
      <c r="AB65" s="47">
        <v>1</v>
      </c>
      <c r="AC65" s="47">
        <v>179</v>
      </c>
      <c r="AD65" s="47">
        <v>0</v>
      </c>
      <c r="AE65" s="47">
        <v>64</v>
      </c>
      <c r="AF65" s="47">
        <v>0</v>
      </c>
      <c r="AG65" s="48">
        <f t="shared" si="18"/>
        <v>284</v>
      </c>
      <c r="AH65" s="47">
        <v>2</v>
      </c>
      <c r="AI65" s="47">
        <v>208</v>
      </c>
      <c r="AJ65" s="47">
        <v>0</v>
      </c>
      <c r="AK65" s="47">
        <v>74</v>
      </c>
      <c r="AL65" s="47">
        <v>0</v>
      </c>
    </row>
    <row r="66" spans="1:38" ht="38.25" outlineLevel="2" x14ac:dyDescent="0.25">
      <c r="A66" s="301" t="s">
        <v>20</v>
      </c>
      <c r="B66" s="52">
        <v>503309</v>
      </c>
      <c r="C66" s="302">
        <v>330901</v>
      </c>
      <c r="D66" s="303" t="s">
        <v>129</v>
      </c>
      <c r="E66" s="53">
        <v>2</v>
      </c>
      <c r="F66" s="53" t="s">
        <v>199</v>
      </c>
      <c r="G66" s="21">
        <v>22</v>
      </c>
      <c r="H66" s="34" t="s">
        <v>25</v>
      </c>
      <c r="I66" s="46">
        <f t="shared" si="10"/>
        <v>0</v>
      </c>
      <c r="J66" s="47">
        <f t="shared" si="11"/>
        <v>0</v>
      </c>
      <c r="K66" s="47">
        <f t="shared" si="12"/>
        <v>0</v>
      </c>
      <c r="L66" s="47">
        <f t="shared" si="13"/>
        <v>0</v>
      </c>
      <c r="M66" s="47">
        <f t="shared" si="14"/>
        <v>0</v>
      </c>
      <c r="N66" s="47">
        <f t="shared" si="15"/>
        <v>0</v>
      </c>
      <c r="O66" s="48">
        <f t="shared" si="6"/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8">
        <f t="shared" si="16"/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8">
        <f t="shared" si="17"/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8">
        <f t="shared" si="18"/>
        <v>0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</row>
    <row r="67" spans="1:38" ht="51" outlineLevel="2" x14ac:dyDescent="0.25">
      <c r="A67" s="301" t="s">
        <v>20</v>
      </c>
      <c r="B67" s="52">
        <v>502812</v>
      </c>
      <c r="C67" s="302">
        <v>281301</v>
      </c>
      <c r="D67" s="303" t="s">
        <v>216</v>
      </c>
      <c r="E67" s="53">
        <v>2</v>
      </c>
      <c r="F67" s="53" t="s">
        <v>199</v>
      </c>
      <c r="G67" s="21" t="s">
        <v>23</v>
      </c>
      <c r="H67" s="34" t="s">
        <v>24</v>
      </c>
      <c r="I67" s="46">
        <f t="shared" si="10"/>
        <v>583</v>
      </c>
      <c r="J67" s="47">
        <f t="shared" si="11"/>
        <v>318</v>
      </c>
      <c r="K67" s="47">
        <f t="shared" si="12"/>
        <v>236</v>
      </c>
      <c r="L67" s="47">
        <f t="shared" si="13"/>
        <v>0</v>
      </c>
      <c r="M67" s="47">
        <f t="shared" si="14"/>
        <v>29</v>
      </c>
      <c r="N67" s="47">
        <f t="shared" si="15"/>
        <v>0</v>
      </c>
      <c r="O67" s="48">
        <f t="shared" si="6"/>
        <v>131</v>
      </c>
      <c r="P67" s="47">
        <v>71</v>
      </c>
      <c r="Q67" s="47">
        <v>54</v>
      </c>
      <c r="R67" s="47">
        <v>0</v>
      </c>
      <c r="S67" s="47">
        <v>6</v>
      </c>
      <c r="T67" s="47">
        <v>0</v>
      </c>
      <c r="U67" s="48">
        <f t="shared" si="16"/>
        <v>154</v>
      </c>
      <c r="V67" s="47">
        <v>84</v>
      </c>
      <c r="W67" s="47">
        <v>62</v>
      </c>
      <c r="X67" s="47">
        <v>0</v>
      </c>
      <c r="Y67" s="47">
        <v>8</v>
      </c>
      <c r="Z67" s="47">
        <v>0</v>
      </c>
      <c r="AA67" s="48">
        <f t="shared" si="17"/>
        <v>138</v>
      </c>
      <c r="AB67" s="47">
        <v>75</v>
      </c>
      <c r="AC67" s="47">
        <v>56</v>
      </c>
      <c r="AD67" s="47">
        <v>0</v>
      </c>
      <c r="AE67" s="47">
        <v>7</v>
      </c>
      <c r="AF67" s="47">
        <v>0</v>
      </c>
      <c r="AG67" s="48">
        <f t="shared" si="18"/>
        <v>160</v>
      </c>
      <c r="AH67" s="47">
        <v>88</v>
      </c>
      <c r="AI67" s="47">
        <v>64</v>
      </c>
      <c r="AJ67" s="47">
        <v>0</v>
      </c>
      <c r="AK67" s="47">
        <v>8</v>
      </c>
      <c r="AL67" s="47">
        <v>0</v>
      </c>
    </row>
    <row r="68" spans="1:38" ht="51" outlineLevel="2" x14ac:dyDescent="0.25">
      <c r="A68" s="301" t="s">
        <v>20</v>
      </c>
      <c r="B68" s="52">
        <v>502812</v>
      </c>
      <c r="C68" s="302">
        <v>281301</v>
      </c>
      <c r="D68" s="303" t="s">
        <v>216</v>
      </c>
      <c r="E68" s="53">
        <v>2</v>
      </c>
      <c r="F68" s="53" t="s">
        <v>199</v>
      </c>
      <c r="G68" s="21">
        <v>22</v>
      </c>
      <c r="H68" s="34" t="s">
        <v>25</v>
      </c>
      <c r="I68" s="46">
        <f t="shared" si="10"/>
        <v>0</v>
      </c>
      <c r="J68" s="47">
        <f t="shared" si="11"/>
        <v>0</v>
      </c>
      <c r="K68" s="47">
        <f t="shared" si="12"/>
        <v>0</v>
      </c>
      <c r="L68" s="47">
        <f t="shared" si="13"/>
        <v>0</v>
      </c>
      <c r="M68" s="47">
        <f t="shared" si="14"/>
        <v>0</v>
      </c>
      <c r="N68" s="47">
        <f t="shared" si="15"/>
        <v>0</v>
      </c>
      <c r="O68" s="48">
        <f t="shared" si="6"/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8">
        <f t="shared" si="16"/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8">
        <f t="shared" si="17"/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8">
        <f t="shared" si="18"/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</row>
    <row r="69" spans="1:38" ht="38.25" outlineLevel="2" x14ac:dyDescent="0.25">
      <c r="A69" s="301" t="s">
        <v>20</v>
      </c>
      <c r="B69" s="52">
        <v>505406</v>
      </c>
      <c r="C69" s="302">
        <v>540701</v>
      </c>
      <c r="D69" s="303" t="s">
        <v>217</v>
      </c>
      <c r="E69" s="53">
        <v>2</v>
      </c>
      <c r="F69" s="53" t="s">
        <v>199</v>
      </c>
      <c r="G69" s="21" t="s">
        <v>23</v>
      </c>
      <c r="H69" s="34" t="s">
        <v>24</v>
      </c>
      <c r="I69" s="46">
        <f t="shared" si="10"/>
        <v>0</v>
      </c>
      <c r="J69" s="47">
        <f t="shared" si="11"/>
        <v>0</v>
      </c>
      <c r="K69" s="47">
        <f t="shared" si="12"/>
        <v>0</v>
      </c>
      <c r="L69" s="47">
        <f t="shared" si="13"/>
        <v>0</v>
      </c>
      <c r="M69" s="47">
        <f t="shared" si="14"/>
        <v>0</v>
      </c>
      <c r="N69" s="47">
        <f t="shared" si="15"/>
        <v>0</v>
      </c>
      <c r="O69" s="48">
        <f t="shared" si="6"/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8">
        <f t="shared" si="16"/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8">
        <f t="shared" si="17"/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8">
        <f t="shared" si="18"/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</row>
    <row r="70" spans="1:38" ht="38.25" outlineLevel="2" x14ac:dyDescent="0.25">
      <c r="A70" s="301" t="s">
        <v>20</v>
      </c>
      <c r="B70" s="52">
        <v>505406</v>
      </c>
      <c r="C70" s="302">
        <v>540701</v>
      </c>
      <c r="D70" s="303" t="s">
        <v>217</v>
      </c>
      <c r="E70" s="53">
        <v>2</v>
      </c>
      <c r="F70" s="53" t="s">
        <v>199</v>
      </c>
      <c r="G70" s="21">
        <v>22</v>
      </c>
      <c r="H70" s="34" t="s">
        <v>25</v>
      </c>
      <c r="I70" s="46">
        <f t="shared" si="10"/>
        <v>0</v>
      </c>
      <c r="J70" s="47">
        <f t="shared" si="11"/>
        <v>0</v>
      </c>
      <c r="K70" s="47">
        <f t="shared" si="12"/>
        <v>0</v>
      </c>
      <c r="L70" s="47">
        <f t="shared" si="13"/>
        <v>0</v>
      </c>
      <c r="M70" s="47">
        <f t="shared" si="14"/>
        <v>0</v>
      </c>
      <c r="N70" s="47">
        <f t="shared" si="15"/>
        <v>0</v>
      </c>
      <c r="O70" s="48">
        <f t="shared" si="6"/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8">
        <f t="shared" si="16"/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8">
        <f t="shared" si="17"/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8">
        <f t="shared" si="18"/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</row>
    <row r="71" spans="1:38" ht="38.25" outlineLevel="2" x14ac:dyDescent="0.25">
      <c r="A71" s="301" t="s">
        <v>20</v>
      </c>
      <c r="B71" s="52">
        <v>503305</v>
      </c>
      <c r="C71" s="302">
        <v>330501</v>
      </c>
      <c r="D71" s="303" t="s">
        <v>128</v>
      </c>
      <c r="E71" s="53">
        <v>2</v>
      </c>
      <c r="F71" s="53" t="s">
        <v>199</v>
      </c>
      <c r="G71" s="21" t="s">
        <v>23</v>
      </c>
      <c r="H71" s="34" t="s">
        <v>24</v>
      </c>
      <c r="I71" s="46">
        <f t="shared" si="10"/>
        <v>798</v>
      </c>
      <c r="J71" s="47">
        <f t="shared" si="11"/>
        <v>2</v>
      </c>
      <c r="K71" s="47">
        <f t="shared" si="12"/>
        <v>787</v>
      </c>
      <c r="L71" s="47">
        <f t="shared" si="13"/>
        <v>0</v>
      </c>
      <c r="M71" s="47">
        <f t="shared" si="14"/>
        <v>7</v>
      </c>
      <c r="N71" s="47">
        <f t="shared" si="15"/>
        <v>2</v>
      </c>
      <c r="O71" s="48">
        <f t="shared" ref="O71:O134" si="19">SUM(P71:T71)</f>
        <v>186</v>
      </c>
      <c r="P71" s="47">
        <v>2</v>
      </c>
      <c r="Q71" s="47">
        <v>181</v>
      </c>
      <c r="R71" s="47">
        <v>0</v>
      </c>
      <c r="S71" s="47">
        <v>1</v>
      </c>
      <c r="T71" s="47">
        <v>2</v>
      </c>
      <c r="U71" s="48">
        <f t="shared" si="16"/>
        <v>197</v>
      </c>
      <c r="V71" s="47">
        <v>0</v>
      </c>
      <c r="W71" s="47">
        <v>195</v>
      </c>
      <c r="X71" s="47">
        <v>0</v>
      </c>
      <c r="Y71" s="47">
        <v>2</v>
      </c>
      <c r="Z71" s="47">
        <v>0</v>
      </c>
      <c r="AA71" s="48">
        <f t="shared" si="17"/>
        <v>191</v>
      </c>
      <c r="AB71" s="47">
        <v>0</v>
      </c>
      <c r="AC71" s="47">
        <v>189</v>
      </c>
      <c r="AD71" s="47">
        <v>0</v>
      </c>
      <c r="AE71" s="47">
        <v>2</v>
      </c>
      <c r="AF71" s="47">
        <v>0</v>
      </c>
      <c r="AG71" s="48">
        <f t="shared" si="18"/>
        <v>224</v>
      </c>
      <c r="AH71" s="47">
        <v>0</v>
      </c>
      <c r="AI71" s="47">
        <v>222</v>
      </c>
      <c r="AJ71" s="47">
        <v>0</v>
      </c>
      <c r="AK71" s="47">
        <v>2</v>
      </c>
      <c r="AL71" s="47">
        <v>0</v>
      </c>
    </row>
    <row r="72" spans="1:38" ht="38.25" outlineLevel="2" x14ac:dyDescent="0.25">
      <c r="A72" s="301" t="s">
        <v>20</v>
      </c>
      <c r="B72" s="52">
        <v>503305</v>
      </c>
      <c r="C72" s="302">
        <v>330501</v>
      </c>
      <c r="D72" s="303" t="s">
        <v>128</v>
      </c>
      <c r="E72" s="53">
        <v>2</v>
      </c>
      <c r="F72" s="53" t="s">
        <v>199</v>
      </c>
      <c r="G72" s="21">
        <v>22</v>
      </c>
      <c r="H72" s="34" t="s">
        <v>25</v>
      </c>
      <c r="I72" s="46">
        <f t="shared" ref="I72:I135" si="20">SUM(J72:N72)</f>
        <v>0</v>
      </c>
      <c r="J72" s="47">
        <f t="shared" ref="J72:J135" si="21">P72+V72+AB72+AH72</f>
        <v>0</v>
      </c>
      <c r="K72" s="47">
        <f t="shared" ref="K72:K135" si="22">Q72+W72+AC72+AI72</f>
        <v>0</v>
      </c>
      <c r="L72" s="47">
        <f t="shared" ref="L72:L135" si="23">R72+X72+AD72+AJ72</f>
        <v>0</v>
      </c>
      <c r="M72" s="47">
        <f t="shared" ref="M72:M135" si="24">S72+Y72+AE72+AK72</f>
        <v>0</v>
      </c>
      <c r="N72" s="47">
        <f t="shared" ref="N72:N135" si="25">T72+Z72+AF72+AL72</f>
        <v>0</v>
      </c>
      <c r="O72" s="48">
        <f t="shared" si="19"/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8">
        <f t="shared" ref="U72:U135" si="26">SUM(V72:Z72)</f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8">
        <f t="shared" ref="AA72:AA135" si="27">SUM(AB72:AF72)</f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8">
        <f t="shared" ref="AG72:AG135" si="28">SUM(AH72:AL72)</f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</row>
    <row r="73" spans="1:38" ht="38.25" outlineLevel="2" x14ac:dyDescent="0.25">
      <c r="A73" s="301" t="s">
        <v>20</v>
      </c>
      <c r="B73" s="52">
        <v>503504</v>
      </c>
      <c r="C73" s="302">
        <v>350701</v>
      </c>
      <c r="D73" s="303" t="s">
        <v>218</v>
      </c>
      <c r="E73" s="53">
        <v>2</v>
      </c>
      <c r="F73" s="53" t="s">
        <v>199</v>
      </c>
      <c r="G73" s="21" t="s">
        <v>23</v>
      </c>
      <c r="H73" s="34" t="s">
        <v>24</v>
      </c>
      <c r="I73" s="46">
        <f t="shared" si="20"/>
        <v>1892</v>
      </c>
      <c r="J73" s="47">
        <f t="shared" si="21"/>
        <v>11</v>
      </c>
      <c r="K73" s="47">
        <f t="shared" si="22"/>
        <v>865</v>
      </c>
      <c r="L73" s="47">
        <f t="shared" si="23"/>
        <v>0</v>
      </c>
      <c r="M73" s="47">
        <f t="shared" si="24"/>
        <v>1015</v>
      </c>
      <c r="N73" s="47">
        <f t="shared" si="25"/>
        <v>1</v>
      </c>
      <c r="O73" s="48">
        <f t="shared" si="19"/>
        <v>461</v>
      </c>
      <c r="P73" s="47">
        <v>2</v>
      </c>
      <c r="Q73" s="47">
        <v>203</v>
      </c>
      <c r="R73" s="47">
        <v>0</v>
      </c>
      <c r="S73" s="47">
        <v>256</v>
      </c>
      <c r="T73" s="47">
        <v>0</v>
      </c>
      <c r="U73" s="48">
        <f t="shared" si="26"/>
        <v>486</v>
      </c>
      <c r="V73" s="47">
        <v>3</v>
      </c>
      <c r="W73" s="47">
        <v>225</v>
      </c>
      <c r="X73" s="47">
        <v>0</v>
      </c>
      <c r="Y73" s="47">
        <v>258</v>
      </c>
      <c r="Z73" s="47">
        <v>0</v>
      </c>
      <c r="AA73" s="48">
        <f t="shared" si="27"/>
        <v>436</v>
      </c>
      <c r="AB73" s="47">
        <v>3</v>
      </c>
      <c r="AC73" s="47">
        <v>202</v>
      </c>
      <c r="AD73" s="47">
        <v>0</v>
      </c>
      <c r="AE73" s="47">
        <v>230</v>
      </c>
      <c r="AF73" s="47">
        <v>1</v>
      </c>
      <c r="AG73" s="48">
        <f t="shared" si="28"/>
        <v>509</v>
      </c>
      <c r="AH73" s="47">
        <v>3</v>
      </c>
      <c r="AI73" s="47">
        <v>235</v>
      </c>
      <c r="AJ73" s="47">
        <v>0</v>
      </c>
      <c r="AK73" s="47">
        <v>271</v>
      </c>
      <c r="AL73" s="47">
        <v>0</v>
      </c>
    </row>
    <row r="74" spans="1:38" ht="38.25" outlineLevel="2" x14ac:dyDescent="0.25">
      <c r="A74" s="301" t="s">
        <v>20</v>
      </c>
      <c r="B74" s="52">
        <v>503504</v>
      </c>
      <c r="C74" s="302">
        <v>350701</v>
      </c>
      <c r="D74" s="303" t="s">
        <v>218</v>
      </c>
      <c r="E74" s="53">
        <v>2</v>
      </c>
      <c r="F74" s="53" t="s">
        <v>199</v>
      </c>
      <c r="G74" s="21">
        <v>22</v>
      </c>
      <c r="H74" s="34" t="s">
        <v>25</v>
      </c>
      <c r="I74" s="46">
        <f t="shared" si="20"/>
        <v>0</v>
      </c>
      <c r="J74" s="47">
        <f t="shared" si="21"/>
        <v>0</v>
      </c>
      <c r="K74" s="47">
        <f t="shared" si="22"/>
        <v>0</v>
      </c>
      <c r="L74" s="47">
        <f t="shared" si="23"/>
        <v>0</v>
      </c>
      <c r="M74" s="47">
        <f t="shared" si="24"/>
        <v>0</v>
      </c>
      <c r="N74" s="47">
        <f t="shared" si="25"/>
        <v>0</v>
      </c>
      <c r="O74" s="48">
        <f t="shared" si="19"/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8">
        <f t="shared" si="26"/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8">
        <f t="shared" si="27"/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8">
        <f t="shared" si="28"/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</row>
    <row r="75" spans="1:38" ht="38.25" outlineLevel="2" x14ac:dyDescent="0.25">
      <c r="A75" s="301" t="s">
        <v>20</v>
      </c>
      <c r="B75" s="52">
        <v>505005</v>
      </c>
      <c r="C75" s="302">
        <v>500601</v>
      </c>
      <c r="D75" s="303" t="s">
        <v>219</v>
      </c>
      <c r="E75" s="53">
        <v>2</v>
      </c>
      <c r="F75" s="53" t="s">
        <v>199</v>
      </c>
      <c r="G75" s="21" t="s">
        <v>23</v>
      </c>
      <c r="H75" s="34" t="s">
        <v>24</v>
      </c>
      <c r="I75" s="46">
        <f t="shared" si="20"/>
        <v>0</v>
      </c>
      <c r="J75" s="47">
        <f t="shared" si="21"/>
        <v>0</v>
      </c>
      <c r="K75" s="47">
        <f t="shared" si="22"/>
        <v>0</v>
      </c>
      <c r="L75" s="47">
        <f t="shared" si="23"/>
        <v>0</v>
      </c>
      <c r="M75" s="47">
        <f t="shared" si="24"/>
        <v>0</v>
      </c>
      <c r="N75" s="47">
        <f t="shared" si="25"/>
        <v>0</v>
      </c>
      <c r="O75" s="48">
        <f t="shared" si="19"/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8">
        <f t="shared" si="26"/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8">
        <f t="shared" si="27"/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8">
        <f t="shared" si="28"/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</row>
    <row r="76" spans="1:38" ht="38.25" outlineLevel="2" x14ac:dyDescent="0.25">
      <c r="A76" s="301" t="s">
        <v>20</v>
      </c>
      <c r="B76" s="52">
        <v>505005</v>
      </c>
      <c r="C76" s="302">
        <v>500601</v>
      </c>
      <c r="D76" s="303" t="s">
        <v>219</v>
      </c>
      <c r="E76" s="53">
        <v>2</v>
      </c>
      <c r="F76" s="53" t="s">
        <v>199</v>
      </c>
      <c r="G76" s="21">
        <v>22</v>
      </c>
      <c r="H76" s="34" t="s">
        <v>25</v>
      </c>
      <c r="I76" s="46">
        <f t="shared" si="20"/>
        <v>0</v>
      </c>
      <c r="J76" s="47">
        <f t="shared" si="21"/>
        <v>0</v>
      </c>
      <c r="K76" s="47">
        <f t="shared" si="22"/>
        <v>0</v>
      </c>
      <c r="L76" s="47">
        <f t="shared" si="23"/>
        <v>0</v>
      </c>
      <c r="M76" s="47">
        <f t="shared" si="24"/>
        <v>0</v>
      </c>
      <c r="N76" s="47">
        <f t="shared" si="25"/>
        <v>0</v>
      </c>
      <c r="O76" s="48">
        <f t="shared" si="19"/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f t="shared" si="26"/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8">
        <f t="shared" si="27"/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8">
        <f t="shared" si="28"/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</row>
    <row r="77" spans="1:38" ht="38.25" outlineLevel="2" x14ac:dyDescent="0.25">
      <c r="A77" s="301" t="s">
        <v>20</v>
      </c>
      <c r="B77" s="52">
        <v>504001</v>
      </c>
      <c r="C77" s="302">
        <v>400101</v>
      </c>
      <c r="D77" s="303" t="s">
        <v>535</v>
      </c>
      <c r="E77" s="53">
        <v>2</v>
      </c>
      <c r="F77" s="53" t="s">
        <v>199</v>
      </c>
      <c r="G77" s="21" t="s">
        <v>23</v>
      </c>
      <c r="H77" s="34" t="s">
        <v>24</v>
      </c>
      <c r="I77" s="46">
        <f t="shared" si="20"/>
        <v>0</v>
      </c>
      <c r="J77" s="47">
        <f t="shared" si="21"/>
        <v>0</v>
      </c>
      <c r="K77" s="47">
        <f t="shared" si="22"/>
        <v>0</v>
      </c>
      <c r="L77" s="47">
        <f t="shared" si="23"/>
        <v>0</v>
      </c>
      <c r="M77" s="47">
        <f t="shared" si="24"/>
        <v>0</v>
      </c>
      <c r="N77" s="47">
        <f t="shared" si="25"/>
        <v>0</v>
      </c>
      <c r="O77" s="48">
        <f t="shared" si="19"/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8">
        <f t="shared" si="26"/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8">
        <f t="shared" si="27"/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8">
        <f t="shared" si="28"/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</row>
    <row r="78" spans="1:38" ht="38.25" outlineLevel="2" x14ac:dyDescent="0.25">
      <c r="A78" s="301" t="s">
        <v>20</v>
      </c>
      <c r="B78" s="52">
        <v>504001</v>
      </c>
      <c r="C78" s="302">
        <v>400101</v>
      </c>
      <c r="D78" s="303" t="s">
        <v>535</v>
      </c>
      <c r="E78" s="53">
        <v>2</v>
      </c>
      <c r="F78" s="53" t="s">
        <v>199</v>
      </c>
      <c r="G78" s="21">
        <v>22</v>
      </c>
      <c r="H78" s="34" t="s">
        <v>25</v>
      </c>
      <c r="I78" s="46">
        <f t="shared" si="20"/>
        <v>0</v>
      </c>
      <c r="J78" s="47">
        <f t="shared" si="21"/>
        <v>0</v>
      </c>
      <c r="K78" s="47">
        <f t="shared" si="22"/>
        <v>0</v>
      </c>
      <c r="L78" s="47">
        <f t="shared" si="23"/>
        <v>0</v>
      </c>
      <c r="M78" s="47">
        <f t="shared" si="24"/>
        <v>0</v>
      </c>
      <c r="N78" s="47">
        <f t="shared" si="25"/>
        <v>0</v>
      </c>
      <c r="O78" s="48">
        <f t="shared" si="19"/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8">
        <f t="shared" si="26"/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8">
        <f t="shared" si="27"/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8">
        <f t="shared" si="28"/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</row>
    <row r="79" spans="1:38" ht="38.25" outlineLevel="2" x14ac:dyDescent="0.25">
      <c r="A79" s="61" t="s">
        <v>20</v>
      </c>
      <c r="B79" s="60">
        <v>504006</v>
      </c>
      <c r="C79" s="60">
        <v>400601</v>
      </c>
      <c r="D79" s="19" t="s">
        <v>304</v>
      </c>
      <c r="E79" s="265">
        <v>2</v>
      </c>
      <c r="F79" s="265" t="s">
        <v>199</v>
      </c>
      <c r="G79" s="52" t="s">
        <v>23</v>
      </c>
      <c r="H79" s="266" t="s">
        <v>24</v>
      </c>
      <c r="I79" s="46">
        <f t="shared" si="20"/>
        <v>2295</v>
      </c>
      <c r="J79" s="47">
        <f t="shared" si="21"/>
        <v>24</v>
      </c>
      <c r="K79" s="47">
        <f t="shared" si="22"/>
        <v>2235</v>
      </c>
      <c r="L79" s="47">
        <f t="shared" si="23"/>
        <v>6</v>
      </c>
      <c r="M79" s="47">
        <f t="shared" si="24"/>
        <v>27</v>
      </c>
      <c r="N79" s="47">
        <f t="shared" si="25"/>
        <v>3</v>
      </c>
      <c r="O79" s="48">
        <f t="shared" si="19"/>
        <v>548</v>
      </c>
      <c r="P79" s="47">
        <v>3</v>
      </c>
      <c r="Q79" s="47">
        <v>542</v>
      </c>
      <c r="R79" s="47">
        <v>1</v>
      </c>
      <c r="S79" s="47">
        <v>2</v>
      </c>
      <c r="T79" s="47">
        <v>0</v>
      </c>
      <c r="U79" s="48">
        <f t="shared" si="26"/>
        <v>561</v>
      </c>
      <c r="V79" s="47">
        <v>7</v>
      </c>
      <c r="W79" s="47">
        <v>541</v>
      </c>
      <c r="X79" s="47">
        <v>2</v>
      </c>
      <c r="Y79" s="47">
        <v>9</v>
      </c>
      <c r="Z79" s="47">
        <v>2</v>
      </c>
      <c r="AA79" s="48">
        <f t="shared" si="27"/>
        <v>548</v>
      </c>
      <c r="AB79" s="47">
        <v>7</v>
      </c>
      <c r="AC79" s="47">
        <v>533</v>
      </c>
      <c r="AD79" s="47">
        <v>1</v>
      </c>
      <c r="AE79" s="47">
        <v>7</v>
      </c>
      <c r="AF79" s="47">
        <v>0</v>
      </c>
      <c r="AG79" s="48">
        <f t="shared" si="28"/>
        <v>638</v>
      </c>
      <c r="AH79" s="47">
        <v>7</v>
      </c>
      <c r="AI79" s="47">
        <v>619</v>
      </c>
      <c r="AJ79" s="47">
        <v>2</v>
      </c>
      <c r="AK79" s="47">
        <v>9</v>
      </c>
      <c r="AL79" s="47">
        <v>1</v>
      </c>
    </row>
    <row r="80" spans="1:38" ht="38.25" outlineLevel="2" x14ac:dyDescent="0.25">
      <c r="A80" s="61" t="s">
        <v>20</v>
      </c>
      <c r="B80" s="60">
        <v>504006</v>
      </c>
      <c r="C80" s="60">
        <v>400601</v>
      </c>
      <c r="D80" s="19" t="s">
        <v>304</v>
      </c>
      <c r="E80" s="265">
        <v>2</v>
      </c>
      <c r="F80" s="265" t="s">
        <v>199</v>
      </c>
      <c r="G80" s="21">
        <v>22</v>
      </c>
      <c r="H80" s="34" t="s">
        <v>25</v>
      </c>
      <c r="I80" s="46">
        <f t="shared" si="20"/>
        <v>0</v>
      </c>
      <c r="J80" s="47">
        <f t="shared" si="21"/>
        <v>0</v>
      </c>
      <c r="K80" s="47">
        <f t="shared" si="22"/>
        <v>0</v>
      </c>
      <c r="L80" s="47">
        <f t="shared" si="23"/>
        <v>0</v>
      </c>
      <c r="M80" s="47">
        <f t="shared" si="24"/>
        <v>0</v>
      </c>
      <c r="N80" s="47">
        <f t="shared" si="25"/>
        <v>0</v>
      </c>
      <c r="O80" s="48">
        <f t="shared" si="19"/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8">
        <f t="shared" si="26"/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8">
        <f t="shared" si="27"/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8">
        <f t="shared" si="28"/>
        <v>0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</row>
    <row r="81" spans="1:38" ht="38.25" outlineLevel="2" x14ac:dyDescent="0.25">
      <c r="A81" s="301" t="s">
        <v>20</v>
      </c>
      <c r="B81" s="52">
        <v>504002</v>
      </c>
      <c r="C81" s="302">
        <v>400201</v>
      </c>
      <c r="D81" s="303" t="s">
        <v>144</v>
      </c>
      <c r="E81" s="53">
        <v>2</v>
      </c>
      <c r="F81" s="53" t="s">
        <v>199</v>
      </c>
      <c r="G81" s="21" t="s">
        <v>23</v>
      </c>
      <c r="H81" s="34" t="s">
        <v>24</v>
      </c>
      <c r="I81" s="46">
        <f t="shared" si="20"/>
        <v>0</v>
      </c>
      <c r="J81" s="47">
        <f t="shared" si="21"/>
        <v>0</v>
      </c>
      <c r="K81" s="47">
        <f t="shared" si="22"/>
        <v>0</v>
      </c>
      <c r="L81" s="47">
        <f t="shared" si="23"/>
        <v>0</v>
      </c>
      <c r="M81" s="47">
        <f t="shared" si="24"/>
        <v>0</v>
      </c>
      <c r="N81" s="47">
        <f t="shared" si="25"/>
        <v>0</v>
      </c>
      <c r="O81" s="48">
        <f t="shared" si="19"/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8">
        <f t="shared" si="26"/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8">
        <f t="shared" si="27"/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8">
        <f t="shared" si="28"/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</row>
    <row r="82" spans="1:38" ht="38.25" outlineLevel="2" x14ac:dyDescent="0.25">
      <c r="A82" s="301" t="s">
        <v>20</v>
      </c>
      <c r="B82" s="52">
        <v>504002</v>
      </c>
      <c r="C82" s="302">
        <v>400201</v>
      </c>
      <c r="D82" s="303" t="s">
        <v>144</v>
      </c>
      <c r="E82" s="53">
        <v>2</v>
      </c>
      <c r="F82" s="53" t="s">
        <v>199</v>
      </c>
      <c r="G82" s="21">
        <v>22</v>
      </c>
      <c r="H82" s="34" t="s">
        <v>25</v>
      </c>
      <c r="I82" s="46">
        <f t="shared" si="20"/>
        <v>0</v>
      </c>
      <c r="J82" s="47">
        <f t="shared" si="21"/>
        <v>0</v>
      </c>
      <c r="K82" s="47">
        <f t="shared" si="22"/>
        <v>0</v>
      </c>
      <c r="L82" s="47">
        <f t="shared" si="23"/>
        <v>0</v>
      </c>
      <c r="M82" s="47">
        <f t="shared" si="24"/>
        <v>0</v>
      </c>
      <c r="N82" s="47">
        <f t="shared" si="25"/>
        <v>0</v>
      </c>
      <c r="O82" s="48">
        <f t="shared" si="19"/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8">
        <f t="shared" si="26"/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8">
        <f t="shared" si="27"/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8">
        <f t="shared" si="28"/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</row>
    <row r="83" spans="1:38" ht="25.5" outlineLevel="2" x14ac:dyDescent="0.25">
      <c r="A83" s="301" t="s">
        <v>33</v>
      </c>
      <c r="B83" s="52">
        <v>503111</v>
      </c>
      <c r="C83" s="302">
        <v>311401</v>
      </c>
      <c r="D83" s="303" t="s">
        <v>220</v>
      </c>
      <c r="E83" s="53">
        <v>2</v>
      </c>
      <c r="F83" s="53" t="s">
        <v>199</v>
      </c>
      <c r="G83" s="21" t="s">
        <v>23</v>
      </c>
      <c r="H83" s="34" t="s">
        <v>24</v>
      </c>
      <c r="I83" s="46">
        <f t="shared" si="20"/>
        <v>1986</v>
      </c>
      <c r="J83" s="47">
        <f t="shared" si="21"/>
        <v>442</v>
      </c>
      <c r="K83" s="47">
        <f t="shared" si="22"/>
        <v>1249</v>
      </c>
      <c r="L83" s="47">
        <f t="shared" si="23"/>
        <v>136</v>
      </c>
      <c r="M83" s="47">
        <f t="shared" si="24"/>
        <v>149</v>
      </c>
      <c r="N83" s="47">
        <f t="shared" si="25"/>
        <v>10</v>
      </c>
      <c r="O83" s="48">
        <f t="shared" si="19"/>
        <v>450</v>
      </c>
      <c r="P83" s="47">
        <v>112</v>
      </c>
      <c r="Q83" s="47">
        <v>233</v>
      </c>
      <c r="R83" s="47">
        <v>66</v>
      </c>
      <c r="S83" s="47">
        <v>39</v>
      </c>
      <c r="T83" s="47">
        <v>0</v>
      </c>
      <c r="U83" s="48">
        <f t="shared" si="26"/>
        <v>519</v>
      </c>
      <c r="V83" s="47">
        <v>121</v>
      </c>
      <c r="W83" s="47">
        <v>304</v>
      </c>
      <c r="X83" s="47">
        <v>58</v>
      </c>
      <c r="Y83" s="47">
        <v>36</v>
      </c>
      <c r="Z83" s="47">
        <v>0</v>
      </c>
      <c r="AA83" s="48">
        <f t="shared" si="27"/>
        <v>469</v>
      </c>
      <c r="AB83" s="47">
        <v>97</v>
      </c>
      <c r="AC83" s="47">
        <v>327</v>
      </c>
      <c r="AD83" s="47">
        <v>6</v>
      </c>
      <c r="AE83" s="47">
        <v>34</v>
      </c>
      <c r="AF83" s="47">
        <v>5</v>
      </c>
      <c r="AG83" s="48">
        <f t="shared" si="28"/>
        <v>548</v>
      </c>
      <c r="AH83" s="47">
        <v>112</v>
      </c>
      <c r="AI83" s="47">
        <v>385</v>
      </c>
      <c r="AJ83" s="47">
        <v>6</v>
      </c>
      <c r="AK83" s="47">
        <v>40</v>
      </c>
      <c r="AL83" s="47">
        <v>5</v>
      </c>
    </row>
    <row r="84" spans="1:38" ht="25.5" outlineLevel="2" x14ac:dyDescent="0.25">
      <c r="A84" s="301" t="s">
        <v>33</v>
      </c>
      <c r="B84" s="52">
        <v>503111</v>
      </c>
      <c r="C84" s="302">
        <v>311401</v>
      </c>
      <c r="D84" s="303" t="s">
        <v>220</v>
      </c>
      <c r="E84" s="53">
        <v>2</v>
      </c>
      <c r="F84" s="53" t="s">
        <v>199</v>
      </c>
      <c r="G84" s="21">
        <v>22</v>
      </c>
      <c r="H84" s="34" t="s">
        <v>25</v>
      </c>
      <c r="I84" s="46">
        <f t="shared" si="20"/>
        <v>0</v>
      </c>
      <c r="J84" s="47">
        <f t="shared" si="21"/>
        <v>0</v>
      </c>
      <c r="K84" s="47">
        <f t="shared" si="22"/>
        <v>0</v>
      </c>
      <c r="L84" s="47">
        <f t="shared" si="23"/>
        <v>0</v>
      </c>
      <c r="M84" s="47">
        <f t="shared" si="24"/>
        <v>0</v>
      </c>
      <c r="N84" s="47">
        <f t="shared" si="25"/>
        <v>0</v>
      </c>
      <c r="O84" s="48">
        <f t="shared" si="19"/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8">
        <f t="shared" si="26"/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8">
        <f t="shared" si="27"/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8">
        <f t="shared" si="28"/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</row>
    <row r="85" spans="1:38" ht="25.5" outlineLevel="2" x14ac:dyDescent="0.25">
      <c r="A85" s="301" t="s">
        <v>33</v>
      </c>
      <c r="B85" s="52">
        <v>509647</v>
      </c>
      <c r="C85" s="302">
        <v>964301</v>
      </c>
      <c r="D85" s="303" t="s">
        <v>221</v>
      </c>
      <c r="E85" s="53">
        <v>2</v>
      </c>
      <c r="F85" s="53" t="s">
        <v>199</v>
      </c>
      <c r="G85" s="21" t="s">
        <v>23</v>
      </c>
      <c r="H85" s="34" t="s">
        <v>24</v>
      </c>
      <c r="I85" s="46">
        <f t="shared" si="20"/>
        <v>427</v>
      </c>
      <c r="J85" s="47">
        <f t="shared" si="21"/>
        <v>90</v>
      </c>
      <c r="K85" s="47">
        <f t="shared" si="22"/>
        <v>72</v>
      </c>
      <c r="L85" s="47">
        <f t="shared" si="23"/>
        <v>4</v>
      </c>
      <c r="M85" s="47">
        <f t="shared" si="24"/>
        <v>260</v>
      </c>
      <c r="N85" s="47">
        <f t="shared" si="25"/>
        <v>1</v>
      </c>
      <c r="O85" s="48">
        <f t="shared" si="19"/>
        <v>93</v>
      </c>
      <c r="P85" s="47">
        <v>23</v>
      </c>
      <c r="Q85" s="47">
        <v>14</v>
      </c>
      <c r="R85" s="47">
        <v>0</v>
      </c>
      <c r="S85" s="47">
        <v>56</v>
      </c>
      <c r="T85" s="47">
        <v>0</v>
      </c>
      <c r="U85" s="48">
        <f t="shared" si="26"/>
        <v>112</v>
      </c>
      <c r="V85" s="47">
        <v>21</v>
      </c>
      <c r="W85" s="47">
        <v>21</v>
      </c>
      <c r="X85" s="47">
        <v>0</v>
      </c>
      <c r="Y85" s="47">
        <v>70</v>
      </c>
      <c r="Z85" s="47">
        <v>0</v>
      </c>
      <c r="AA85" s="48">
        <f t="shared" si="27"/>
        <v>102</v>
      </c>
      <c r="AB85" s="47">
        <v>18</v>
      </c>
      <c r="AC85" s="47">
        <v>16</v>
      </c>
      <c r="AD85" s="47">
        <v>2</v>
      </c>
      <c r="AE85" s="47">
        <v>65</v>
      </c>
      <c r="AF85" s="47">
        <v>1</v>
      </c>
      <c r="AG85" s="48">
        <f t="shared" si="28"/>
        <v>120</v>
      </c>
      <c r="AH85" s="47">
        <v>28</v>
      </c>
      <c r="AI85" s="47">
        <v>21</v>
      </c>
      <c r="AJ85" s="47">
        <v>2</v>
      </c>
      <c r="AK85" s="47">
        <v>69</v>
      </c>
      <c r="AL85" s="47">
        <v>0</v>
      </c>
    </row>
    <row r="86" spans="1:38" ht="25.5" outlineLevel="2" x14ac:dyDescent="0.25">
      <c r="A86" s="301" t="s">
        <v>33</v>
      </c>
      <c r="B86" s="52">
        <v>509647</v>
      </c>
      <c r="C86" s="302">
        <v>964301</v>
      </c>
      <c r="D86" s="303" t="s">
        <v>221</v>
      </c>
      <c r="E86" s="53">
        <v>2</v>
      </c>
      <c r="F86" s="53" t="s">
        <v>199</v>
      </c>
      <c r="G86" s="21">
        <v>22</v>
      </c>
      <c r="H86" s="34" t="s">
        <v>25</v>
      </c>
      <c r="I86" s="46">
        <f t="shared" si="20"/>
        <v>0</v>
      </c>
      <c r="J86" s="47">
        <f t="shared" si="21"/>
        <v>0</v>
      </c>
      <c r="K86" s="47">
        <f t="shared" si="22"/>
        <v>0</v>
      </c>
      <c r="L86" s="47">
        <f t="shared" si="23"/>
        <v>0</v>
      </c>
      <c r="M86" s="47">
        <f t="shared" si="24"/>
        <v>0</v>
      </c>
      <c r="N86" s="47">
        <f t="shared" si="25"/>
        <v>0</v>
      </c>
      <c r="O86" s="48">
        <f t="shared" si="19"/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8">
        <f t="shared" si="26"/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8">
        <f t="shared" si="27"/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8">
        <f t="shared" si="28"/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</row>
    <row r="87" spans="1:38" ht="51" outlineLevel="2" x14ac:dyDescent="0.25">
      <c r="A87" s="301" t="s">
        <v>20</v>
      </c>
      <c r="B87" s="52">
        <v>509907</v>
      </c>
      <c r="C87" s="302">
        <v>990701</v>
      </c>
      <c r="D87" s="303" t="s">
        <v>79</v>
      </c>
      <c r="E87" s="53">
        <v>2</v>
      </c>
      <c r="F87" s="53" t="s">
        <v>199</v>
      </c>
      <c r="G87" s="21" t="s">
        <v>23</v>
      </c>
      <c r="H87" s="34" t="s">
        <v>24</v>
      </c>
      <c r="I87" s="46">
        <f t="shared" si="20"/>
        <v>1642</v>
      </c>
      <c r="J87" s="47">
        <f t="shared" si="21"/>
        <v>496</v>
      </c>
      <c r="K87" s="47">
        <f t="shared" si="22"/>
        <v>599</v>
      </c>
      <c r="L87" s="47">
        <f t="shared" si="23"/>
        <v>1</v>
      </c>
      <c r="M87" s="47">
        <f t="shared" si="24"/>
        <v>546</v>
      </c>
      <c r="N87" s="47">
        <f t="shared" si="25"/>
        <v>0</v>
      </c>
      <c r="O87" s="48">
        <f t="shared" si="19"/>
        <v>372</v>
      </c>
      <c r="P87" s="47">
        <v>87</v>
      </c>
      <c r="Q87" s="47">
        <v>145</v>
      </c>
      <c r="R87" s="47">
        <v>0</v>
      </c>
      <c r="S87" s="47">
        <v>140</v>
      </c>
      <c r="T87" s="47">
        <v>0</v>
      </c>
      <c r="U87" s="48">
        <f t="shared" si="26"/>
        <v>459</v>
      </c>
      <c r="V87" s="47">
        <v>149</v>
      </c>
      <c r="W87" s="47">
        <v>163</v>
      </c>
      <c r="X87" s="47">
        <v>1</v>
      </c>
      <c r="Y87" s="47">
        <v>146</v>
      </c>
      <c r="Z87" s="47">
        <v>0</v>
      </c>
      <c r="AA87" s="48">
        <f t="shared" si="27"/>
        <v>374</v>
      </c>
      <c r="AB87" s="47">
        <v>119</v>
      </c>
      <c r="AC87" s="47">
        <v>136</v>
      </c>
      <c r="AD87" s="47">
        <v>0</v>
      </c>
      <c r="AE87" s="47">
        <v>119</v>
      </c>
      <c r="AF87" s="47">
        <v>0</v>
      </c>
      <c r="AG87" s="48">
        <f t="shared" si="28"/>
        <v>437</v>
      </c>
      <c r="AH87" s="47">
        <v>141</v>
      </c>
      <c r="AI87" s="47">
        <v>155</v>
      </c>
      <c r="AJ87" s="47">
        <v>0</v>
      </c>
      <c r="AK87" s="47">
        <v>141</v>
      </c>
      <c r="AL87" s="47">
        <v>0</v>
      </c>
    </row>
    <row r="88" spans="1:38" ht="51" outlineLevel="2" x14ac:dyDescent="0.25">
      <c r="A88" s="301" t="s">
        <v>20</v>
      </c>
      <c r="B88" s="52">
        <v>509907</v>
      </c>
      <c r="C88" s="302">
        <v>990701</v>
      </c>
      <c r="D88" s="303" t="s">
        <v>79</v>
      </c>
      <c r="E88" s="53">
        <v>2</v>
      </c>
      <c r="F88" s="53" t="s">
        <v>199</v>
      </c>
      <c r="G88" s="21">
        <v>22</v>
      </c>
      <c r="H88" s="34" t="s">
        <v>25</v>
      </c>
      <c r="I88" s="46">
        <f t="shared" si="20"/>
        <v>0</v>
      </c>
      <c r="J88" s="47">
        <f t="shared" si="21"/>
        <v>0</v>
      </c>
      <c r="K88" s="47">
        <f t="shared" si="22"/>
        <v>0</v>
      </c>
      <c r="L88" s="47">
        <f t="shared" si="23"/>
        <v>0</v>
      </c>
      <c r="M88" s="47">
        <f t="shared" si="24"/>
        <v>0</v>
      </c>
      <c r="N88" s="47">
        <f t="shared" si="25"/>
        <v>0</v>
      </c>
      <c r="O88" s="48">
        <f t="shared" si="19"/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8">
        <f t="shared" si="26"/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8">
        <f t="shared" si="27"/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8">
        <f t="shared" si="28"/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</row>
    <row r="89" spans="1:38" ht="51" outlineLevel="2" x14ac:dyDescent="0.25">
      <c r="A89" s="301" t="s">
        <v>20</v>
      </c>
      <c r="B89" s="52">
        <v>504408</v>
      </c>
      <c r="C89" s="302">
        <v>440501</v>
      </c>
      <c r="D89" s="303" t="s">
        <v>150</v>
      </c>
      <c r="E89" s="53">
        <v>2</v>
      </c>
      <c r="F89" s="53" t="s">
        <v>199</v>
      </c>
      <c r="G89" s="21" t="s">
        <v>23</v>
      </c>
      <c r="H89" s="34" t="s">
        <v>24</v>
      </c>
      <c r="I89" s="46">
        <f t="shared" si="20"/>
        <v>932</v>
      </c>
      <c r="J89" s="47">
        <f t="shared" si="21"/>
        <v>23</v>
      </c>
      <c r="K89" s="47">
        <f t="shared" si="22"/>
        <v>343</v>
      </c>
      <c r="L89" s="47">
        <f t="shared" si="23"/>
        <v>76</v>
      </c>
      <c r="M89" s="47">
        <f t="shared" si="24"/>
        <v>483</v>
      </c>
      <c r="N89" s="47">
        <f t="shared" si="25"/>
        <v>7</v>
      </c>
      <c r="O89" s="48">
        <f t="shared" si="19"/>
        <v>215</v>
      </c>
      <c r="P89" s="47">
        <v>3</v>
      </c>
      <c r="Q89" s="47">
        <v>109</v>
      </c>
      <c r="R89" s="47">
        <v>13</v>
      </c>
      <c r="S89" s="47">
        <v>89</v>
      </c>
      <c r="T89" s="47">
        <v>1</v>
      </c>
      <c r="U89" s="48">
        <f t="shared" si="26"/>
        <v>243</v>
      </c>
      <c r="V89" s="47">
        <v>7</v>
      </c>
      <c r="W89" s="47">
        <v>80</v>
      </c>
      <c r="X89" s="47">
        <v>21</v>
      </c>
      <c r="Y89" s="47">
        <v>133</v>
      </c>
      <c r="Z89" s="47">
        <v>2</v>
      </c>
      <c r="AA89" s="48">
        <f t="shared" si="27"/>
        <v>218</v>
      </c>
      <c r="AB89" s="47">
        <v>6</v>
      </c>
      <c r="AC89" s="47">
        <v>71</v>
      </c>
      <c r="AD89" s="47">
        <v>19</v>
      </c>
      <c r="AE89" s="47">
        <v>120</v>
      </c>
      <c r="AF89" s="47">
        <v>2</v>
      </c>
      <c r="AG89" s="48">
        <f t="shared" si="28"/>
        <v>256</v>
      </c>
      <c r="AH89" s="47">
        <v>7</v>
      </c>
      <c r="AI89" s="47">
        <v>83</v>
      </c>
      <c r="AJ89" s="47">
        <v>23</v>
      </c>
      <c r="AK89" s="47">
        <v>141</v>
      </c>
      <c r="AL89" s="47">
        <v>2</v>
      </c>
    </row>
    <row r="90" spans="1:38" ht="51" outlineLevel="2" x14ac:dyDescent="0.25">
      <c r="A90" s="301" t="s">
        <v>20</v>
      </c>
      <c r="B90" s="52">
        <v>504408</v>
      </c>
      <c r="C90" s="302">
        <v>440501</v>
      </c>
      <c r="D90" s="303" t="s">
        <v>150</v>
      </c>
      <c r="E90" s="53">
        <v>2</v>
      </c>
      <c r="F90" s="53" t="s">
        <v>199</v>
      </c>
      <c r="G90" s="21">
        <v>22</v>
      </c>
      <c r="H90" s="34" t="s">
        <v>25</v>
      </c>
      <c r="I90" s="46">
        <f t="shared" si="20"/>
        <v>0</v>
      </c>
      <c r="J90" s="47">
        <f t="shared" si="21"/>
        <v>0</v>
      </c>
      <c r="K90" s="47">
        <f t="shared" si="22"/>
        <v>0</v>
      </c>
      <c r="L90" s="47">
        <f t="shared" si="23"/>
        <v>0</v>
      </c>
      <c r="M90" s="47">
        <f t="shared" si="24"/>
        <v>0</v>
      </c>
      <c r="N90" s="47">
        <f t="shared" si="25"/>
        <v>0</v>
      </c>
      <c r="O90" s="48">
        <f t="shared" si="19"/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8">
        <f t="shared" si="26"/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8">
        <f t="shared" si="27"/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8">
        <f t="shared" si="28"/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</row>
    <row r="91" spans="1:38" ht="38.25" outlineLevel="2" x14ac:dyDescent="0.25">
      <c r="A91" s="301" t="s">
        <v>20</v>
      </c>
      <c r="B91" s="52">
        <v>500302</v>
      </c>
      <c r="C91" s="302">
        <v>30201</v>
      </c>
      <c r="D91" s="303" t="s">
        <v>87</v>
      </c>
      <c r="E91" s="53">
        <v>2</v>
      </c>
      <c r="F91" s="53" t="s">
        <v>199</v>
      </c>
      <c r="G91" s="21" t="s">
        <v>23</v>
      </c>
      <c r="H91" s="34" t="s">
        <v>24</v>
      </c>
      <c r="I91" s="46">
        <f t="shared" si="20"/>
        <v>2586</v>
      </c>
      <c r="J91" s="47">
        <f t="shared" si="21"/>
        <v>39</v>
      </c>
      <c r="K91" s="47">
        <f t="shared" si="22"/>
        <v>1143</v>
      </c>
      <c r="L91" s="47">
        <f t="shared" si="23"/>
        <v>0</v>
      </c>
      <c r="M91" s="47">
        <f t="shared" si="24"/>
        <v>1403</v>
      </c>
      <c r="N91" s="47">
        <f t="shared" si="25"/>
        <v>1</v>
      </c>
      <c r="O91" s="48">
        <f t="shared" si="19"/>
        <v>608</v>
      </c>
      <c r="P91" s="47">
        <v>14</v>
      </c>
      <c r="Q91" s="47">
        <v>271</v>
      </c>
      <c r="R91" s="47">
        <v>0</v>
      </c>
      <c r="S91" s="47">
        <v>322</v>
      </c>
      <c r="T91" s="47">
        <v>1</v>
      </c>
      <c r="U91" s="48">
        <f t="shared" si="26"/>
        <v>645</v>
      </c>
      <c r="V91" s="47">
        <v>9</v>
      </c>
      <c r="W91" s="47">
        <v>288</v>
      </c>
      <c r="X91" s="47">
        <v>0</v>
      </c>
      <c r="Y91" s="47">
        <v>348</v>
      </c>
      <c r="Z91" s="47">
        <v>0</v>
      </c>
      <c r="AA91" s="48">
        <f t="shared" si="27"/>
        <v>615</v>
      </c>
      <c r="AB91" s="47">
        <v>8</v>
      </c>
      <c r="AC91" s="47">
        <v>273</v>
      </c>
      <c r="AD91" s="47">
        <v>0</v>
      </c>
      <c r="AE91" s="47">
        <v>334</v>
      </c>
      <c r="AF91" s="47">
        <v>0</v>
      </c>
      <c r="AG91" s="48">
        <f t="shared" si="28"/>
        <v>718</v>
      </c>
      <c r="AH91" s="47">
        <v>8</v>
      </c>
      <c r="AI91" s="47">
        <v>311</v>
      </c>
      <c r="AJ91" s="47">
        <v>0</v>
      </c>
      <c r="AK91" s="47">
        <v>399</v>
      </c>
      <c r="AL91" s="47">
        <v>0</v>
      </c>
    </row>
    <row r="92" spans="1:38" ht="38.25" outlineLevel="2" x14ac:dyDescent="0.25">
      <c r="A92" s="301" t="s">
        <v>20</v>
      </c>
      <c r="B92" s="52">
        <v>500302</v>
      </c>
      <c r="C92" s="302">
        <v>30201</v>
      </c>
      <c r="D92" s="303" t="s">
        <v>87</v>
      </c>
      <c r="E92" s="53">
        <v>2</v>
      </c>
      <c r="F92" s="53" t="s">
        <v>199</v>
      </c>
      <c r="G92" s="21">
        <v>22</v>
      </c>
      <c r="H92" s="34" t="s">
        <v>25</v>
      </c>
      <c r="I92" s="46">
        <f t="shared" si="20"/>
        <v>106</v>
      </c>
      <c r="J92" s="47">
        <f t="shared" si="21"/>
        <v>2</v>
      </c>
      <c r="K92" s="47">
        <f t="shared" si="22"/>
        <v>46</v>
      </c>
      <c r="L92" s="47">
        <f t="shared" si="23"/>
        <v>0</v>
      </c>
      <c r="M92" s="47">
        <f t="shared" si="24"/>
        <v>58</v>
      </c>
      <c r="N92" s="47">
        <f t="shared" si="25"/>
        <v>0</v>
      </c>
      <c r="O92" s="48">
        <f t="shared" si="19"/>
        <v>74</v>
      </c>
      <c r="P92" s="47">
        <v>1</v>
      </c>
      <c r="Q92" s="47">
        <v>32</v>
      </c>
      <c r="R92" s="47">
        <v>0</v>
      </c>
      <c r="S92" s="47">
        <v>41</v>
      </c>
      <c r="T92" s="47">
        <v>0</v>
      </c>
      <c r="U92" s="48">
        <f t="shared" si="26"/>
        <v>32</v>
      </c>
      <c r="V92" s="47">
        <v>1</v>
      </c>
      <c r="W92" s="47">
        <v>14</v>
      </c>
      <c r="X92" s="47">
        <v>0</v>
      </c>
      <c r="Y92" s="47">
        <v>17</v>
      </c>
      <c r="Z92" s="47">
        <v>0</v>
      </c>
      <c r="AA92" s="48">
        <f t="shared" si="27"/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8">
        <f t="shared" si="28"/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</row>
    <row r="93" spans="1:38" ht="38.25" outlineLevel="2" x14ac:dyDescent="0.25">
      <c r="A93" s="301" t="s">
        <v>20</v>
      </c>
      <c r="B93" s="52">
        <v>501601</v>
      </c>
      <c r="C93" s="302">
        <v>160101</v>
      </c>
      <c r="D93" s="303" t="s">
        <v>101</v>
      </c>
      <c r="E93" s="53">
        <v>2</v>
      </c>
      <c r="F93" s="53" t="s">
        <v>199</v>
      </c>
      <c r="G93" s="21" t="s">
        <v>23</v>
      </c>
      <c r="H93" s="34" t="s">
        <v>24</v>
      </c>
      <c r="I93" s="46">
        <f t="shared" si="20"/>
        <v>2428</v>
      </c>
      <c r="J93" s="47">
        <f t="shared" si="21"/>
        <v>32</v>
      </c>
      <c r="K93" s="47">
        <f t="shared" si="22"/>
        <v>2280</v>
      </c>
      <c r="L93" s="47">
        <f t="shared" si="23"/>
        <v>0</v>
      </c>
      <c r="M93" s="47">
        <f t="shared" si="24"/>
        <v>116</v>
      </c>
      <c r="N93" s="47">
        <f t="shared" si="25"/>
        <v>0</v>
      </c>
      <c r="O93" s="48">
        <f t="shared" si="19"/>
        <v>533</v>
      </c>
      <c r="P93" s="47">
        <v>1</v>
      </c>
      <c r="Q93" s="47">
        <v>508</v>
      </c>
      <c r="R93" s="47">
        <v>0</v>
      </c>
      <c r="S93" s="47">
        <v>24</v>
      </c>
      <c r="T93" s="47">
        <v>0</v>
      </c>
      <c r="U93" s="48">
        <f t="shared" si="26"/>
        <v>677</v>
      </c>
      <c r="V93" s="47">
        <v>20</v>
      </c>
      <c r="W93" s="47">
        <v>624</v>
      </c>
      <c r="X93" s="47">
        <v>0</v>
      </c>
      <c r="Y93" s="47">
        <v>33</v>
      </c>
      <c r="Z93" s="47">
        <v>0</v>
      </c>
      <c r="AA93" s="48">
        <f t="shared" si="27"/>
        <v>562</v>
      </c>
      <c r="AB93" s="47">
        <v>5</v>
      </c>
      <c r="AC93" s="47">
        <v>528</v>
      </c>
      <c r="AD93" s="47">
        <v>0</v>
      </c>
      <c r="AE93" s="47">
        <v>29</v>
      </c>
      <c r="AF93" s="47">
        <v>0</v>
      </c>
      <c r="AG93" s="48">
        <f t="shared" si="28"/>
        <v>656</v>
      </c>
      <c r="AH93" s="47">
        <v>6</v>
      </c>
      <c r="AI93" s="47">
        <v>620</v>
      </c>
      <c r="AJ93" s="47">
        <v>0</v>
      </c>
      <c r="AK93" s="47">
        <v>30</v>
      </c>
      <c r="AL93" s="47">
        <v>0</v>
      </c>
    </row>
    <row r="94" spans="1:38" ht="38.25" outlineLevel="2" x14ac:dyDescent="0.25">
      <c r="A94" s="301" t="s">
        <v>20</v>
      </c>
      <c r="B94" s="52">
        <v>501601</v>
      </c>
      <c r="C94" s="302">
        <v>160101</v>
      </c>
      <c r="D94" s="303" t="s">
        <v>101</v>
      </c>
      <c r="E94" s="53">
        <v>2</v>
      </c>
      <c r="F94" s="53" t="s">
        <v>199</v>
      </c>
      <c r="G94" s="21">
        <v>22</v>
      </c>
      <c r="H94" s="34" t="s">
        <v>25</v>
      </c>
      <c r="I94" s="46">
        <f t="shared" si="20"/>
        <v>283</v>
      </c>
      <c r="J94" s="47">
        <f t="shared" si="21"/>
        <v>0</v>
      </c>
      <c r="K94" s="47">
        <f t="shared" si="22"/>
        <v>265</v>
      </c>
      <c r="L94" s="47">
        <f t="shared" si="23"/>
        <v>0</v>
      </c>
      <c r="M94" s="47">
        <f t="shared" si="24"/>
        <v>18</v>
      </c>
      <c r="N94" s="47">
        <f t="shared" si="25"/>
        <v>0</v>
      </c>
      <c r="O94" s="48">
        <f t="shared" si="19"/>
        <v>96</v>
      </c>
      <c r="P94" s="47">
        <v>0</v>
      </c>
      <c r="Q94" s="47">
        <v>90</v>
      </c>
      <c r="R94" s="47">
        <v>0</v>
      </c>
      <c r="S94" s="47">
        <v>6</v>
      </c>
      <c r="T94" s="47">
        <v>0</v>
      </c>
      <c r="U94" s="48">
        <f t="shared" si="26"/>
        <v>87</v>
      </c>
      <c r="V94" s="47">
        <v>0</v>
      </c>
      <c r="W94" s="47">
        <v>81</v>
      </c>
      <c r="X94" s="47">
        <v>0</v>
      </c>
      <c r="Y94" s="47">
        <v>6</v>
      </c>
      <c r="Z94" s="47">
        <v>0</v>
      </c>
      <c r="AA94" s="48">
        <f t="shared" si="27"/>
        <v>46</v>
      </c>
      <c r="AB94" s="47">
        <v>0</v>
      </c>
      <c r="AC94" s="47">
        <v>43</v>
      </c>
      <c r="AD94" s="47">
        <v>0</v>
      </c>
      <c r="AE94" s="47">
        <v>3</v>
      </c>
      <c r="AF94" s="47">
        <v>0</v>
      </c>
      <c r="AG94" s="48">
        <f t="shared" si="28"/>
        <v>54</v>
      </c>
      <c r="AH94" s="47">
        <v>0</v>
      </c>
      <c r="AI94" s="47">
        <v>51</v>
      </c>
      <c r="AJ94" s="47">
        <v>0</v>
      </c>
      <c r="AK94" s="47">
        <v>3</v>
      </c>
      <c r="AL94" s="47">
        <v>0</v>
      </c>
    </row>
    <row r="95" spans="1:38" ht="38.25" outlineLevel="2" x14ac:dyDescent="0.25">
      <c r="A95" s="301" t="s">
        <v>20</v>
      </c>
      <c r="B95" s="52">
        <v>502604</v>
      </c>
      <c r="C95" s="302">
        <v>261701</v>
      </c>
      <c r="D95" s="303" t="s">
        <v>222</v>
      </c>
      <c r="E95" s="53">
        <v>2</v>
      </c>
      <c r="F95" s="53" t="s">
        <v>199</v>
      </c>
      <c r="G95" s="21" t="s">
        <v>23</v>
      </c>
      <c r="H95" s="34" t="s">
        <v>24</v>
      </c>
      <c r="I95" s="46">
        <f t="shared" si="20"/>
        <v>2289</v>
      </c>
      <c r="J95" s="47">
        <f t="shared" si="21"/>
        <v>2155</v>
      </c>
      <c r="K95" s="47">
        <f t="shared" si="22"/>
        <v>80</v>
      </c>
      <c r="L95" s="47">
        <f t="shared" si="23"/>
        <v>0</v>
      </c>
      <c r="M95" s="47">
        <f t="shared" si="24"/>
        <v>42</v>
      </c>
      <c r="N95" s="47">
        <f t="shared" si="25"/>
        <v>12</v>
      </c>
      <c r="O95" s="48">
        <f t="shared" si="19"/>
        <v>548</v>
      </c>
      <c r="P95" s="47">
        <v>523</v>
      </c>
      <c r="Q95" s="47">
        <v>13</v>
      </c>
      <c r="R95" s="47">
        <v>0</v>
      </c>
      <c r="S95" s="47">
        <v>7</v>
      </c>
      <c r="T95" s="47">
        <v>5</v>
      </c>
      <c r="U95" s="48">
        <f t="shared" si="26"/>
        <v>756</v>
      </c>
      <c r="V95" s="47">
        <v>704</v>
      </c>
      <c r="W95" s="47">
        <v>30</v>
      </c>
      <c r="X95" s="47">
        <v>0</v>
      </c>
      <c r="Y95" s="47">
        <v>15</v>
      </c>
      <c r="Z95" s="47">
        <v>7</v>
      </c>
      <c r="AA95" s="48">
        <f t="shared" si="27"/>
        <v>377</v>
      </c>
      <c r="AB95" s="47">
        <v>354</v>
      </c>
      <c r="AC95" s="47">
        <v>15</v>
      </c>
      <c r="AD95" s="47">
        <v>0</v>
      </c>
      <c r="AE95" s="47">
        <v>8</v>
      </c>
      <c r="AF95" s="47">
        <v>0</v>
      </c>
      <c r="AG95" s="48">
        <f t="shared" si="28"/>
        <v>608</v>
      </c>
      <c r="AH95" s="47">
        <v>574</v>
      </c>
      <c r="AI95" s="47">
        <v>22</v>
      </c>
      <c r="AJ95" s="47">
        <v>0</v>
      </c>
      <c r="AK95" s="47">
        <v>12</v>
      </c>
      <c r="AL95" s="47">
        <v>0</v>
      </c>
    </row>
    <row r="96" spans="1:38" ht="38.25" outlineLevel="2" x14ac:dyDescent="0.25">
      <c r="A96" s="301" t="s">
        <v>20</v>
      </c>
      <c r="B96" s="52">
        <v>502604</v>
      </c>
      <c r="C96" s="302">
        <v>261701</v>
      </c>
      <c r="D96" s="303" t="s">
        <v>222</v>
      </c>
      <c r="E96" s="53">
        <v>2</v>
      </c>
      <c r="F96" s="53" t="s">
        <v>199</v>
      </c>
      <c r="G96" s="21">
        <v>22</v>
      </c>
      <c r="H96" s="34" t="s">
        <v>25</v>
      </c>
      <c r="I96" s="46">
        <f t="shared" si="20"/>
        <v>2289</v>
      </c>
      <c r="J96" s="47">
        <f t="shared" si="21"/>
        <v>2155</v>
      </c>
      <c r="K96" s="47">
        <f t="shared" si="22"/>
        <v>80</v>
      </c>
      <c r="L96" s="47">
        <f t="shared" si="23"/>
        <v>0</v>
      </c>
      <c r="M96" s="47">
        <f t="shared" si="24"/>
        <v>42</v>
      </c>
      <c r="N96" s="47">
        <f t="shared" si="25"/>
        <v>12</v>
      </c>
      <c r="O96" s="48">
        <f t="shared" si="19"/>
        <v>548</v>
      </c>
      <c r="P96" s="47">
        <v>523</v>
      </c>
      <c r="Q96" s="47">
        <v>13</v>
      </c>
      <c r="R96" s="47">
        <v>0</v>
      </c>
      <c r="S96" s="47">
        <v>7</v>
      </c>
      <c r="T96" s="47">
        <v>5</v>
      </c>
      <c r="U96" s="48">
        <f t="shared" si="26"/>
        <v>756</v>
      </c>
      <c r="V96" s="47">
        <v>704</v>
      </c>
      <c r="W96" s="47">
        <v>30</v>
      </c>
      <c r="X96" s="47">
        <v>0</v>
      </c>
      <c r="Y96" s="47">
        <v>15</v>
      </c>
      <c r="Z96" s="47">
        <v>7</v>
      </c>
      <c r="AA96" s="48">
        <f t="shared" si="27"/>
        <v>377</v>
      </c>
      <c r="AB96" s="47">
        <v>354</v>
      </c>
      <c r="AC96" s="47">
        <v>15</v>
      </c>
      <c r="AD96" s="47">
        <v>0</v>
      </c>
      <c r="AE96" s="47">
        <v>8</v>
      </c>
      <c r="AF96" s="47">
        <v>0</v>
      </c>
      <c r="AG96" s="48">
        <f t="shared" si="28"/>
        <v>608</v>
      </c>
      <c r="AH96" s="47">
        <v>574</v>
      </c>
      <c r="AI96" s="47">
        <v>22</v>
      </c>
      <c r="AJ96" s="47">
        <v>0</v>
      </c>
      <c r="AK96" s="47">
        <v>12</v>
      </c>
      <c r="AL96" s="47">
        <v>0</v>
      </c>
    </row>
    <row r="97" spans="1:38" ht="38.25" outlineLevel="2" x14ac:dyDescent="0.25">
      <c r="A97" s="301" t="s">
        <v>20</v>
      </c>
      <c r="B97" s="38">
        <v>502701</v>
      </c>
      <c r="C97" s="302">
        <v>270101</v>
      </c>
      <c r="D97" s="303" t="s">
        <v>117</v>
      </c>
      <c r="E97" s="53">
        <v>2</v>
      </c>
      <c r="F97" s="53" t="s">
        <v>199</v>
      </c>
      <c r="G97" s="21" t="s">
        <v>23</v>
      </c>
      <c r="H97" s="34" t="s">
        <v>24</v>
      </c>
      <c r="I97" s="46">
        <f t="shared" si="20"/>
        <v>3256</v>
      </c>
      <c r="J97" s="47">
        <f t="shared" si="21"/>
        <v>7</v>
      </c>
      <c r="K97" s="47">
        <f t="shared" si="22"/>
        <v>3237</v>
      </c>
      <c r="L97" s="47">
        <f t="shared" si="23"/>
        <v>7</v>
      </c>
      <c r="M97" s="47">
        <f t="shared" si="24"/>
        <v>4</v>
      </c>
      <c r="N97" s="47">
        <f t="shared" si="25"/>
        <v>1</v>
      </c>
      <c r="O97" s="48">
        <f t="shared" si="19"/>
        <v>714</v>
      </c>
      <c r="P97" s="47">
        <v>2</v>
      </c>
      <c r="Q97" s="47">
        <v>707</v>
      </c>
      <c r="R97" s="47">
        <v>3</v>
      </c>
      <c r="S97" s="47">
        <v>2</v>
      </c>
      <c r="T97" s="47">
        <v>0</v>
      </c>
      <c r="U97" s="48">
        <f t="shared" si="26"/>
        <v>918</v>
      </c>
      <c r="V97" s="47">
        <v>5</v>
      </c>
      <c r="W97" s="47">
        <v>906</v>
      </c>
      <c r="X97" s="47">
        <v>4</v>
      </c>
      <c r="Y97" s="47">
        <v>2</v>
      </c>
      <c r="Z97" s="47">
        <v>1</v>
      </c>
      <c r="AA97" s="48">
        <f t="shared" si="27"/>
        <v>749</v>
      </c>
      <c r="AB97" s="47">
        <v>0</v>
      </c>
      <c r="AC97" s="47">
        <v>749</v>
      </c>
      <c r="AD97" s="47">
        <v>0</v>
      </c>
      <c r="AE97" s="47">
        <v>0</v>
      </c>
      <c r="AF97" s="47">
        <v>0</v>
      </c>
      <c r="AG97" s="48">
        <f t="shared" si="28"/>
        <v>875</v>
      </c>
      <c r="AH97" s="47">
        <v>0</v>
      </c>
      <c r="AI97" s="47">
        <v>875</v>
      </c>
      <c r="AJ97" s="47">
        <v>0</v>
      </c>
      <c r="AK97" s="47">
        <v>0</v>
      </c>
      <c r="AL97" s="47">
        <v>0</v>
      </c>
    </row>
    <row r="98" spans="1:38" ht="38.25" outlineLevel="2" x14ac:dyDescent="0.25">
      <c r="A98" s="301" t="s">
        <v>20</v>
      </c>
      <c r="B98" s="38">
        <v>502701</v>
      </c>
      <c r="C98" s="302">
        <v>270101</v>
      </c>
      <c r="D98" s="303" t="s">
        <v>117</v>
      </c>
      <c r="E98" s="53">
        <v>2</v>
      </c>
      <c r="F98" s="53" t="s">
        <v>199</v>
      </c>
      <c r="G98" s="21">
        <v>22</v>
      </c>
      <c r="H98" s="34" t="s">
        <v>25</v>
      </c>
      <c r="I98" s="46">
        <f t="shared" si="20"/>
        <v>39</v>
      </c>
      <c r="J98" s="47">
        <f t="shared" si="21"/>
        <v>0</v>
      </c>
      <c r="K98" s="47">
        <f t="shared" si="22"/>
        <v>39</v>
      </c>
      <c r="L98" s="47">
        <f t="shared" si="23"/>
        <v>0</v>
      </c>
      <c r="M98" s="47">
        <f t="shared" si="24"/>
        <v>0</v>
      </c>
      <c r="N98" s="47">
        <f t="shared" si="25"/>
        <v>0</v>
      </c>
      <c r="O98" s="48">
        <f t="shared" si="19"/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f t="shared" si="26"/>
        <v>12</v>
      </c>
      <c r="V98" s="47">
        <v>0</v>
      </c>
      <c r="W98" s="47">
        <v>12</v>
      </c>
      <c r="X98" s="47">
        <v>0</v>
      </c>
      <c r="Y98" s="47">
        <v>0</v>
      </c>
      <c r="Z98" s="47">
        <v>0</v>
      </c>
      <c r="AA98" s="48">
        <f t="shared" si="27"/>
        <v>12</v>
      </c>
      <c r="AB98" s="47">
        <v>0</v>
      </c>
      <c r="AC98" s="47">
        <v>12</v>
      </c>
      <c r="AD98" s="47">
        <v>0</v>
      </c>
      <c r="AE98" s="47">
        <v>0</v>
      </c>
      <c r="AF98" s="47">
        <v>0</v>
      </c>
      <c r="AG98" s="48">
        <f t="shared" si="28"/>
        <v>15</v>
      </c>
      <c r="AH98" s="47">
        <v>0</v>
      </c>
      <c r="AI98" s="47">
        <v>15</v>
      </c>
      <c r="AJ98" s="47">
        <v>0</v>
      </c>
      <c r="AK98" s="47">
        <v>0</v>
      </c>
      <c r="AL98" s="47">
        <v>0</v>
      </c>
    </row>
    <row r="99" spans="1:38" ht="38.25" outlineLevel="2" x14ac:dyDescent="0.25">
      <c r="A99" s="301" t="s">
        <v>20</v>
      </c>
      <c r="B99" s="52">
        <v>504114</v>
      </c>
      <c r="C99" s="302">
        <v>411401</v>
      </c>
      <c r="D99" s="303" t="s">
        <v>146</v>
      </c>
      <c r="E99" s="53">
        <v>2</v>
      </c>
      <c r="F99" s="53" t="s">
        <v>199</v>
      </c>
      <c r="G99" s="21" t="s">
        <v>23</v>
      </c>
      <c r="H99" s="34" t="s">
        <v>24</v>
      </c>
      <c r="I99" s="46">
        <f t="shared" si="20"/>
        <v>784</v>
      </c>
      <c r="J99" s="47">
        <f t="shared" si="21"/>
        <v>5</v>
      </c>
      <c r="K99" s="47">
        <f t="shared" si="22"/>
        <v>265</v>
      </c>
      <c r="L99" s="47">
        <f t="shared" si="23"/>
        <v>1</v>
      </c>
      <c r="M99" s="47">
        <f t="shared" si="24"/>
        <v>510</v>
      </c>
      <c r="N99" s="47">
        <f t="shared" si="25"/>
        <v>3</v>
      </c>
      <c r="O99" s="48">
        <f t="shared" si="19"/>
        <v>181</v>
      </c>
      <c r="P99" s="47">
        <v>0</v>
      </c>
      <c r="Q99" s="47">
        <v>45</v>
      </c>
      <c r="R99" s="47">
        <v>0</v>
      </c>
      <c r="S99" s="47">
        <v>136</v>
      </c>
      <c r="T99" s="47">
        <v>0</v>
      </c>
      <c r="U99" s="48">
        <f t="shared" si="26"/>
        <v>196</v>
      </c>
      <c r="V99" s="47">
        <v>2</v>
      </c>
      <c r="W99" s="47">
        <v>71</v>
      </c>
      <c r="X99" s="47">
        <v>1</v>
      </c>
      <c r="Y99" s="47">
        <v>121</v>
      </c>
      <c r="Z99" s="47">
        <v>1</v>
      </c>
      <c r="AA99" s="48">
        <f t="shared" si="27"/>
        <v>188</v>
      </c>
      <c r="AB99" s="47">
        <v>1</v>
      </c>
      <c r="AC99" s="47">
        <v>63</v>
      </c>
      <c r="AD99" s="47">
        <v>0</v>
      </c>
      <c r="AE99" s="47">
        <v>123</v>
      </c>
      <c r="AF99" s="47">
        <v>1</v>
      </c>
      <c r="AG99" s="48">
        <f t="shared" si="28"/>
        <v>219</v>
      </c>
      <c r="AH99" s="47">
        <v>2</v>
      </c>
      <c r="AI99" s="47">
        <v>86</v>
      </c>
      <c r="AJ99" s="47">
        <v>0</v>
      </c>
      <c r="AK99" s="47">
        <v>130</v>
      </c>
      <c r="AL99" s="47">
        <v>1</v>
      </c>
    </row>
    <row r="100" spans="1:38" ht="38.25" outlineLevel="2" x14ac:dyDescent="0.25">
      <c r="A100" s="301" t="s">
        <v>20</v>
      </c>
      <c r="B100" s="52">
        <v>504114</v>
      </c>
      <c r="C100" s="302">
        <v>411401</v>
      </c>
      <c r="D100" s="303" t="s">
        <v>146</v>
      </c>
      <c r="E100" s="53">
        <v>2</v>
      </c>
      <c r="F100" s="53" t="s">
        <v>199</v>
      </c>
      <c r="G100" s="21">
        <v>22</v>
      </c>
      <c r="H100" s="34" t="s">
        <v>25</v>
      </c>
      <c r="I100" s="46">
        <f t="shared" si="20"/>
        <v>0</v>
      </c>
      <c r="J100" s="47">
        <f t="shared" si="21"/>
        <v>0</v>
      </c>
      <c r="K100" s="47">
        <f t="shared" si="22"/>
        <v>0</v>
      </c>
      <c r="L100" s="47">
        <f t="shared" si="23"/>
        <v>0</v>
      </c>
      <c r="M100" s="47">
        <f t="shared" si="24"/>
        <v>0</v>
      </c>
      <c r="N100" s="47">
        <f t="shared" si="25"/>
        <v>0</v>
      </c>
      <c r="O100" s="48">
        <f t="shared" si="19"/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8">
        <f t="shared" si="26"/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8">
        <f t="shared" si="27"/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8">
        <f t="shared" si="28"/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</row>
    <row r="101" spans="1:38" ht="38.25" outlineLevel="2" x14ac:dyDescent="0.25">
      <c r="A101" s="301" t="s">
        <v>20</v>
      </c>
      <c r="B101" s="52">
        <v>505003</v>
      </c>
      <c r="C101" s="302">
        <v>500401</v>
      </c>
      <c r="D101" s="303" t="s">
        <v>157</v>
      </c>
      <c r="E101" s="53">
        <v>2</v>
      </c>
      <c r="F101" s="53" t="s">
        <v>199</v>
      </c>
      <c r="G101" s="21" t="s">
        <v>23</v>
      </c>
      <c r="H101" s="34" t="s">
        <v>24</v>
      </c>
      <c r="I101" s="46">
        <f t="shared" si="20"/>
        <v>0</v>
      </c>
      <c r="J101" s="47">
        <f t="shared" si="21"/>
        <v>0</v>
      </c>
      <c r="K101" s="47">
        <f t="shared" si="22"/>
        <v>0</v>
      </c>
      <c r="L101" s="47">
        <f t="shared" si="23"/>
        <v>0</v>
      </c>
      <c r="M101" s="47">
        <f t="shared" si="24"/>
        <v>0</v>
      </c>
      <c r="N101" s="47">
        <f t="shared" si="25"/>
        <v>0</v>
      </c>
      <c r="O101" s="48">
        <f t="shared" si="19"/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8">
        <f t="shared" si="26"/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8">
        <f t="shared" si="27"/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8">
        <f t="shared" si="28"/>
        <v>0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</row>
    <row r="102" spans="1:38" ht="38.25" outlineLevel="2" x14ac:dyDescent="0.25">
      <c r="A102" s="301" t="s">
        <v>20</v>
      </c>
      <c r="B102" s="52">
        <v>505003</v>
      </c>
      <c r="C102" s="302">
        <v>500401</v>
      </c>
      <c r="D102" s="303" t="s">
        <v>157</v>
      </c>
      <c r="E102" s="53">
        <v>2</v>
      </c>
      <c r="F102" s="53" t="s">
        <v>199</v>
      </c>
      <c r="G102" s="21">
        <v>22</v>
      </c>
      <c r="H102" s="34" t="s">
        <v>25</v>
      </c>
      <c r="I102" s="46">
        <f t="shared" si="20"/>
        <v>0</v>
      </c>
      <c r="J102" s="47">
        <f t="shared" si="21"/>
        <v>0</v>
      </c>
      <c r="K102" s="47">
        <f t="shared" si="22"/>
        <v>0</v>
      </c>
      <c r="L102" s="47">
        <f t="shared" si="23"/>
        <v>0</v>
      </c>
      <c r="M102" s="47">
        <f t="shared" si="24"/>
        <v>0</v>
      </c>
      <c r="N102" s="47">
        <f t="shared" si="25"/>
        <v>0</v>
      </c>
      <c r="O102" s="48">
        <f t="shared" si="19"/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8">
        <f t="shared" si="26"/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8">
        <f t="shared" si="27"/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8">
        <f t="shared" si="28"/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</row>
    <row r="103" spans="1:38" ht="51" outlineLevel="2" x14ac:dyDescent="0.25">
      <c r="A103" s="301" t="s">
        <v>20</v>
      </c>
      <c r="B103" s="52">
        <v>505802</v>
      </c>
      <c r="C103" s="302">
        <v>580301</v>
      </c>
      <c r="D103" s="303" t="s">
        <v>223</v>
      </c>
      <c r="E103" s="53">
        <v>2</v>
      </c>
      <c r="F103" s="53" t="s">
        <v>199</v>
      </c>
      <c r="G103" s="21" t="s">
        <v>23</v>
      </c>
      <c r="H103" s="34" t="s">
        <v>24</v>
      </c>
      <c r="I103" s="46">
        <f t="shared" si="20"/>
        <v>1041</v>
      </c>
      <c r="J103" s="47">
        <f t="shared" si="21"/>
        <v>27</v>
      </c>
      <c r="K103" s="47">
        <f t="shared" si="22"/>
        <v>992</v>
      </c>
      <c r="L103" s="47">
        <f t="shared" si="23"/>
        <v>16</v>
      </c>
      <c r="M103" s="47">
        <f t="shared" si="24"/>
        <v>3</v>
      </c>
      <c r="N103" s="47">
        <f t="shared" si="25"/>
        <v>3</v>
      </c>
      <c r="O103" s="48">
        <f t="shared" si="19"/>
        <v>236</v>
      </c>
      <c r="P103" s="47">
        <v>8</v>
      </c>
      <c r="Q103" s="47">
        <v>228</v>
      </c>
      <c r="R103" s="47">
        <v>0</v>
      </c>
      <c r="S103" s="47">
        <v>0</v>
      </c>
      <c r="T103" s="47">
        <v>0</v>
      </c>
      <c r="U103" s="48">
        <f t="shared" si="26"/>
        <v>263</v>
      </c>
      <c r="V103" s="47">
        <v>6</v>
      </c>
      <c r="W103" s="47">
        <v>250</v>
      </c>
      <c r="X103" s="47">
        <v>5</v>
      </c>
      <c r="Y103" s="47">
        <v>1</v>
      </c>
      <c r="Z103" s="47">
        <v>1</v>
      </c>
      <c r="AA103" s="48">
        <f t="shared" si="27"/>
        <v>250</v>
      </c>
      <c r="AB103" s="47">
        <v>6</v>
      </c>
      <c r="AC103" s="47">
        <v>237</v>
      </c>
      <c r="AD103" s="47">
        <v>5</v>
      </c>
      <c r="AE103" s="47">
        <v>1</v>
      </c>
      <c r="AF103" s="47">
        <v>1</v>
      </c>
      <c r="AG103" s="48">
        <f t="shared" si="28"/>
        <v>292</v>
      </c>
      <c r="AH103" s="47">
        <v>7</v>
      </c>
      <c r="AI103" s="47">
        <v>277</v>
      </c>
      <c r="AJ103" s="47">
        <v>6</v>
      </c>
      <c r="AK103" s="47">
        <v>1</v>
      </c>
      <c r="AL103" s="47">
        <v>1</v>
      </c>
    </row>
    <row r="104" spans="1:38" ht="51" outlineLevel="2" x14ac:dyDescent="0.25">
      <c r="A104" s="301" t="s">
        <v>20</v>
      </c>
      <c r="B104" s="52">
        <v>505802</v>
      </c>
      <c r="C104" s="302">
        <v>580301</v>
      </c>
      <c r="D104" s="303" t="s">
        <v>223</v>
      </c>
      <c r="E104" s="53">
        <v>2</v>
      </c>
      <c r="F104" s="53" t="s">
        <v>199</v>
      </c>
      <c r="G104" s="21">
        <v>22</v>
      </c>
      <c r="H104" s="34" t="s">
        <v>25</v>
      </c>
      <c r="I104" s="46">
        <f t="shared" si="20"/>
        <v>0</v>
      </c>
      <c r="J104" s="47">
        <f t="shared" si="21"/>
        <v>0</v>
      </c>
      <c r="K104" s="47">
        <f t="shared" si="22"/>
        <v>0</v>
      </c>
      <c r="L104" s="47">
        <f t="shared" si="23"/>
        <v>0</v>
      </c>
      <c r="M104" s="47">
        <f t="shared" si="24"/>
        <v>0</v>
      </c>
      <c r="N104" s="47">
        <f t="shared" si="25"/>
        <v>0</v>
      </c>
      <c r="O104" s="48">
        <f t="shared" si="19"/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8">
        <f t="shared" si="26"/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8">
        <f t="shared" si="27"/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8">
        <f t="shared" si="28"/>
        <v>0</v>
      </c>
      <c r="AH104" s="47">
        <v>0</v>
      </c>
      <c r="AI104" s="47">
        <v>0</v>
      </c>
      <c r="AJ104" s="47">
        <v>0</v>
      </c>
      <c r="AK104" s="47">
        <v>0</v>
      </c>
      <c r="AL104" s="47">
        <v>0</v>
      </c>
    </row>
    <row r="105" spans="1:38" ht="38.25" outlineLevel="2" x14ac:dyDescent="0.25">
      <c r="A105" s="301" t="s">
        <v>20</v>
      </c>
      <c r="B105" s="52">
        <v>500402</v>
      </c>
      <c r="C105" s="302">
        <v>40201</v>
      </c>
      <c r="D105" s="303" t="s">
        <v>88</v>
      </c>
      <c r="E105" s="53">
        <v>2</v>
      </c>
      <c r="F105" s="53" t="s">
        <v>199</v>
      </c>
      <c r="G105" s="21" t="s">
        <v>23</v>
      </c>
      <c r="H105" s="34" t="s">
        <v>24</v>
      </c>
      <c r="I105" s="46">
        <f t="shared" si="20"/>
        <v>0</v>
      </c>
      <c r="J105" s="47">
        <f t="shared" si="21"/>
        <v>0</v>
      </c>
      <c r="K105" s="47">
        <f t="shared" si="22"/>
        <v>0</v>
      </c>
      <c r="L105" s="47">
        <f t="shared" si="23"/>
        <v>0</v>
      </c>
      <c r="M105" s="47">
        <f t="shared" si="24"/>
        <v>0</v>
      </c>
      <c r="N105" s="47">
        <f t="shared" si="25"/>
        <v>0</v>
      </c>
      <c r="O105" s="48">
        <f t="shared" si="19"/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8">
        <f t="shared" si="26"/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8">
        <f t="shared" si="27"/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8">
        <f t="shared" si="28"/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</row>
    <row r="106" spans="1:38" ht="38.25" outlineLevel="2" x14ac:dyDescent="0.25">
      <c r="A106" s="301" t="s">
        <v>20</v>
      </c>
      <c r="B106" s="52">
        <v>500402</v>
      </c>
      <c r="C106" s="302">
        <v>40201</v>
      </c>
      <c r="D106" s="303" t="s">
        <v>88</v>
      </c>
      <c r="E106" s="53">
        <v>2</v>
      </c>
      <c r="F106" s="53" t="s">
        <v>199</v>
      </c>
      <c r="G106" s="21">
        <v>22</v>
      </c>
      <c r="H106" s="34" t="s">
        <v>25</v>
      </c>
      <c r="I106" s="46">
        <f t="shared" si="20"/>
        <v>0</v>
      </c>
      <c r="J106" s="47">
        <f t="shared" si="21"/>
        <v>0</v>
      </c>
      <c r="K106" s="47">
        <f t="shared" si="22"/>
        <v>0</v>
      </c>
      <c r="L106" s="47">
        <f t="shared" si="23"/>
        <v>0</v>
      </c>
      <c r="M106" s="47">
        <f t="shared" si="24"/>
        <v>0</v>
      </c>
      <c r="N106" s="47">
        <f t="shared" si="25"/>
        <v>0</v>
      </c>
      <c r="O106" s="48">
        <f t="shared" si="19"/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8">
        <f t="shared" si="26"/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8">
        <f t="shared" si="27"/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8">
        <f t="shared" si="28"/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</row>
    <row r="107" spans="1:38" ht="38.25" outlineLevel="2" x14ac:dyDescent="0.25">
      <c r="A107" s="301" t="s">
        <v>20</v>
      </c>
      <c r="B107" s="52">
        <v>504403</v>
      </c>
      <c r="C107" s="302">
        <v>440101</v>
      </c>
      <c r="D107" s="303" t="s">
        <v>148</v>
      </c>
      <c r="E107" s="53">
        <v>2</v>
      </c>
      <c r="F107" s="53" t="s">
        <v>199</v>
      </c>
      <c r="G107" s="21" t="s">
        <v>23</v>
      </c>
      <c r="H107" s="34" t="s">
        <v>24</v>
      </c>
      <c r="I107" s="46">
        <f t="shared" si="20"/>
        <v>1629</v>
      </c>
      <c r="J107" s="47">
        <f t="shared" si="21"/>
        <v>59</v>
      </c>
      <c r="K107" s="47">
        <f t="shared" si="22"/>
        <v>648</v>
      </c>
      <c r="L107" s="47">
        <f t="shared" si="23"/>
        <v>240</v>
      </c>
      <c r="M107" s="47">
        <f t="shared" si="24"/>
        <v>682</v>
      </c>
      <c r="N107" s="47">
        <f t="shared" si="25"/>
        <v>0</v>
      </c>
      <c r="O107" s="48">
        <f t="shared" si="19"/>
        <v>368</v>
      </c>
      <c r="P107" s="47">
        <v>12</v>
      </c>
      <c r="Q107" s="47">
        <v>143</v>
      </c>
      <c r="R107" s="47">
        <v>54</v>
      </c>
      <c r="S107" s="47">
        <v>159</v>
      </c>
      <c r="T107" s="47">
        <v>0</v>
      </c>
      <c r="U107" s="48">
        <f t="shared" si="26"/>
        <v>430</v>
      </c>
      <c r="V107" s="47">
        <v>16</v>
      </c>
      <c r="W107" s="47">
        <v>173</v>
      </c>
      <c r="X107" s="47">
        <v>63</v>
      </c>
      <c r="Y107" s="47">
        <v>178</v>
      </c>
      <c r="Z107" s="47">
        <v>0</v>
      </c>
      <c r="AA107" s="48">
        <f t="shared" si="27"/>
        <v>384</v>
      </c>
      <c r="AB107" s="47">
        <v>14</v>
      </c>
      <c r="AC107" s="47">
        <v>154</v>
      </c>
      <c r="AD107" s="47">
        <v>56</v>
      </c>
      <c r="AE107" s="47">
        <v>160</v>
      </c>
      <c r="AF107" s="47">
        <v>0</v>
      </c>
      <c r="AG107" s="48">
        <f t="shared" si="28"/>
        <v>447</v>
      </c>
      <c r="AH107" s="47">
        <v>17</v>
      </c>
      <c r="AI107" s="47">
        <v>178</v>
      </c>
      <c r="AJ107" s="47">
        <v>67</v>
      </c>
      <c r="AK107" s="47">
        <v>185</v>
      </c>
      <c r="AL107" s="47">
        <v>0</v>
      </c>
    </row>
    <row r="108" spans="1:38" ht="38.25" outlineLevel="2" x14ac:dyDescent="0.25">
      <c r="A108" s="301" t="s">
        <v>20</v>
      </c>
      <c r="B108" s="52">
        <v>504403</v>
      </c>
      <c r="C108" s="302">
        <v>440101</v>
      </c>
      <c r="D108" s="303" t="s">
        <v>148</v>
      </c>
      <c r="E108" s="53">
        <v>2</v>
      </c>
      <c r="F108" s="53" t="s">
        <v>199</v>
      </c>
      <c r="G108" s="21">
        <v>22</v>
      </c>
      <c r="H108" s="34" t="s">
        <v>25</v>
      </c>
      <c r="I108" s="46">
        <f t="shared" si="20"/>
        <v>0</v>
      </c>
      <c r="J108" s="47">
        <f t="shared" si="21"/>
        <v>0</v>
      </c>
      <c r="K108" s="47">
        <f t="shared" si="22"/>
        <v>0</v>
      </c>
      <c r="L108" s="47">
        <f t="shared" si="23"/>
        <v>0</v>
      </c>
      <c r="M108" s="47">
        <f t="shared" si="24"/>
        <v>0</v>
      </c>
      <c r="N108" s="47">
        <f t="shared" si="25"/>
        <v>0</v>
      </c>
      <c r="O108" s="48">
        <f t="shared" si="19"/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8">
        <f t="shared" si="26"/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8">
        <f t="shared" si="27"/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8">
        <f t="shared" si="28"/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</row>
    <row r="109" spans="1:38" ht="38.25" outlineLevel="2" x14ac:dyDescent="0.25">
      <c r="A109" s="301" t="s">
        <v>20</v>
      </c>
      <c r="B109" s="52">
        <v>506601</v>
      </c>
      <c r="C109" s="302">
        <v>520201</v>
      </c>
      <c r="D109" s="303" t="s">
        <v>161</v>
      </c>
      <c r="E109" s="53">
        <v>2</v>
      </c>
      <c r="F109" s="53" t="s">
        <v>199</v>
      </c>
      <c r="G109" s="21" t="s">
        <v>23</v>
      </c>
      <c r="H109" s="34" t="s">
        <v>24</v>
      </c>
      <c r="I109" s="46">
        <f t="shared" si="20"/>
        <v>1613</v>
      </c>
      <c r="J109" s="47">
        <f t="shared" si="21"/>
        <v>4</v>
      </c>
      <c r="K109" s="47">
        <f t="shared" si="22"/>
        <v>110</v>
      </c>
      <c r="L109" s="47">
        <f t="shared" si="23"/>
        <v>11</v>
      </c>
      <c r="M109" s="47">
        <f t="shared" si="24"/>
        <v>1484</v>
      </c>
      <c r="N109" s="47">
        <f t="shared" si="25"/>
        <v>4</v>
      </c>
      <c r="O109" s="48">
        <f t="shared" si="19"/>
        <v>357</v>
      </c>
      <c r="P109" s="47">
        <v>0</v>
      </c>
      <c r="Q109" s="47">
        <v>16</v>
      </c>
      <c r="R109" s="47">
        <v>1</v>
      </c>
      <c r="S109" s="47">
        <v>340</v>
      </c>
      <c r="T109" s="47">
        <v>0</v>
      </c>
      <c r="U109" s="48">
        <f t="shared" si="26"/>
        <v>425</v>
      </c>
      <c r="V109" s="47">
        <v>2</v>
      </c>
      <c r="W109" s="47">
        <v>32</v>
      </c>
      <c r="X109" s="47">
        <v>3</v>
      </c>
      <c r="Y109" s="47">
        <v>386</v>
      </c>
      <c r="Z109" s="47">
        <v>2</v>
      </c>
      <c r="AA109" s="48">
        <f t="shared" si="27"/>
        <v>384</v>
      </c>
      <c r="AB109" s="47">
        <v>1</v>
      </c>
      <c r="AC109" s="47">
        <v>30</v>
      </c>
      <c r="AD109" s="47">
        <v>3</v>
      </c>
      <c r="AE109" s="47">
        <v>349</v>
      </c>
      <c r="AF109" s="47">
        <v>1</v>
      </c>
      <c r="AG109" s="48">
        <f t="shared" si="28"/>
        <v>447</v>
      </c>
      <c r="AH109" s="47">
        <v>1</v>
      </c>
      <c r="AI109" s="47">
        <v>32</v>
      </c>
      <c r="AJ109" s="47">
        <v>4</v>
      </c>
      <c r="AK109" s="47">
        <v>409</v>
      </c>
      <c r="AL109" s="47">
        <v>1</v>
      </c>
    </row>
    <row r="110" spans="1:38" ht="38.25" outlineLevel="2" x14ac:dyDescent="0.25">
      <c r="A110" s="301" t="s">
        <v>20</v>
      </c>
      <c r="B110" s="52">
        <v>506601</v>
      </c>
      <c r="C110" s="302">
        <v>520201</v>
      </c>
      <c r="D110" s="303" t="s">
        <v>161</v>
      </c>
      <c r="E110" s="53">
        <v>2</v>
      </c>
      <c r="F110" s="53" t="s">
        <v>199</v>
      </c>
      <c r="G110" s="21">
        <v>22</v>
      </c>
      <c r="H110" s="34" t="s">
        <v>25</v>
      </c>
      <c r="I110" s="46">
        <f t="shared" si="20"/>
        <v>0</v>
      </c>
      <c r="J110" s="47">
        <f t="shared" si="21"/>
        <v>0</v>
      </c>
      <c r="K110" s="47">
        <f t="shared" si="22"/>
        <v>0</v>
      </c>
      <c r="L110" s="47">
        <f t="shared" si="23"/>
        <v>0</v>
      </c>
      <c r="M110" s="47">
        <f t="shared" si="24"/>
        <v>0</v>
      </c>
      <c r="N110" s="47">
        <f t="shared" si="25"/>
        <v>0</v>
      </c>
      <c r="O110" s="48">
        <f t="shared" si="19"/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8">
        <f t="shared" si="26"/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8">
        <f t="shared" si="27"/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8">
        <f t="shared" si="28"/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</row>
    <row r="111" spans="1:38" ht="38.25" outlineLevel="2" x14ac:dyDescent="0.25">
      <c r="A111" s="301" t="s">
        <v>20</v>
      </c>
      <c r="B111" s="52">
        <v>503304</v>
      </c>
      <c r="C111" s="302">
        <v>330401</v>
      </c>
      <c r="D111" s="303" t="s">
        <v>224</v>
      </c>
      <c r="E111" s="53">
        <v>2</v>
      </c>
      <c r="F111" s="53" t="s">
        <v>199</v>
      </c>
      <c r="G111" s="21" t="s">
        <v>23</v>
      </c>
      <c r="H111" s="34" t="s">
        <v>24</v>
      </c>
      <c r="I111" s="46">
        <f t="shared" si="20"/>
        <v>97</v>
      </c>
      <c r="J111" s="47">
        <f t="shared" si="21"/>
        <v>0</v>
      </c>
      <c r="K111" s="47">
        <f t="shared" si="22"/>
        <v>96</v>
      </c>
      <c r="L111" s="47">
        <f t="shared" si="23"/>
        <v>0</v>
      </c>
      <c r="M111" s="47">
        <f t="shared" si="24"/>
        <v>1</v>
      </c>
      <c r="N111" s="47">
        <f t="shared" si="25"/>
        <v>0</v>
      </c>
      <c r="O111" s="48">
        <f t="shared" si="19"/>
        <v>23</v>
      </c>
      <c r="P111" s="47">
        <v>0</v>
      </c>
      <c r="Q111" s="47">
        <v>22</v>
      </c>
      <c r="R111" s="47">
        <v>0</v>
      </c>
      <c r="S111" s="47">
        <v>1</v>
      </c>
      <c r="T111" s="47">
        <v>0</v>
      </c>
      <c r="U111" s="48">
        <f t="shared" si="26"/>
        <v>25</v>
      </c>
      <c r="V111" s="47">
        <v>0</v>
      </c>
      <c r="W111" s="47">
        <v>25</v>
      </c>
      <c r="X111" s="47">
        <v>0</v>
      </c>
      <c r="Y111" s="47">
        <v>0</v>
      </c>
      <c r="Z111" s="47">
        <v>0</v>
      </c>
      <c r="AA111" s="48">
        <f t="shared" si="27"/>
        <v>22</v>
      </c>
      <c r="AB111" s="47">
        <v>0</v>
      </c>
      <c r="AC111" s="47">
        <v>22</v>
      </c>
      <c r="AD111" s="47">
        <v>0</v>
      </c>
      <c r="AE111" s="47">
        <v>0</v>
      </c>
      <c r="AF111" s="47">
        <v>0</v>
      </c>
      <c r="AG111" s="48">
        <f t="shared" si="28"/>
        <v>27</v>
      </c>
      <c r="AH111" s="47">
        <v>0</v>
      </c>
      <c r="AI111" s="47">
        <v>27</v>
      </c>
      <c r="AJ111" s="47">
        <v>0</v>
      </c>
      <c r="AK111" s="47">
        <v>0</v>
      </c>
      <c r="AL111" s="47">
        <v>0</v>
      </c>
    </row>
    <row r="112" spans="1:38" ht="38.25" outlineLevel="2" x14ac:dyDescent="0.25">
      <c r="A112" s="301" t="s">
        <v>20</v>
      </c>
      <c r="B112" s="52">
        <v>503304</v>
      </c>
      <c r="C112" s="302">
        <v>330401</v>
      </c>
      <c r="D112" s="303" t="s">
        <v>224</v>
      </c>
      <c r="E112" s="53">
        <v>2</v>
      </c>
      <c r="F112" s="53" t="s">
        <v>199</v>
      </c>
      <c r="G112" s="21">
        <v>22</v>
      </c>
      <c r="H112" s="34" t="s">
        <v>25</v>
      </c>
      <c r="I112" s="46">
        <f t="shared" si="20"/>
        <v>0</v>
      </c>
      <c r="J112" s="47">
        <f t="shared" si="21"/>
        <v>0</v>
      </c>
      <c r="K112" s="47">
        <f t="shared" si="22"/>
        <v>0</v>
      </c>
      <c r="L112" s="47">
        <f t="shared" si="23"/>
        <v>0</v>
      </c>
      <c r="M112" s="47">
        <f t="shared" si="24"/>
        <v>0</v>
      </c>
      <c r="N112" s="47">
        <f t="shared" si="25"/>
        <v>0</v>
      </c>
      <c r="O112" s="48">
        <f t="shared" si="19"/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8">
        <f t="shared" si="26"/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8">
        <f t="shared" si="27"/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8">
        <f t="shared" si="28"/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</row>
    <row r="113" spans="1:38" ht="25.5" outlineLevel="2" x14ac:dyDescent="0.25">
      <c r="A113" s="301" t="s">
        <v>33</v>
      </c>
      <c r="B113" s="18">
        <v>503809</v>
      </c>
      <c r="C113" s="18">
        <v>380901</v>
      </c>
      <c r="D113" s="303" t="s">
        <v>225</v>
      </c>
      <c r="E113" s="53">
        <v>2</v>
      </c>
      <c r="F113" s="53" t="s">
        <v>199</v>
      </c>
      <c r="G113" s="21" t="s">
        <v>23</v>
      </c>
      <c r="H113" s="34" t="s">
        <v>24</v>
      </c>
      <c r="I113" s="46">
        <f t="shared" si="20"/>
        <v>93</v>
      </c>
      <c r="J113" s="47">
        <f t="shared" si="21"/>
        <v>67</v>
      </c>
      <c r="K113" s="47">
        <f t="shared" si="22"/>
        <v>13</v>
      </c>
      <c r="L113" s="47">
        <f t="shared" si="23"/>
        <v>0</v>
      </c>
      <c r="M113" s="47">
        <f t="shared" si="24"/>
        <v>13</v>
      </c>
      <c r="N113" s="47">
        <f t="shared" si="25"/>
        <v>0</v>
      </c>
      <c r="O113" s="48">
        <f t="shared" si="19"/>
        <v>23</v>
      </c>
      <c r="P113" s="47">
        <v>15</v>
      </c>
      <c r="Q113" s="47">
        <v>3</v>
      </c>
      <c r="R113" s="47">
        <v>0</v>
      </c>
      <c r="S113" s="47">
        <v>5</v>
      </c>
      <c r="T113" s="47">
        <v>0</v>
      </c>
      <c r="U113" s="48">
        <f t="shared" si="26"/>
        <v>21</v>
      </c>
      <c r="V113" s="47">
        <v>13</v>
      </c>
      <c r="W113" s="47">
        <v>3</v>
      </c>
      <c r="X113" s="47">
        <v>0</v>
      </c>
      <c r="Y113" s="47">
        <v>5</v>
      </c>
      <c r="Z113" s="47">
        <v>0</v>
      </c>
      <c r="AA113" s="48">
        <f t="shared" si="27"/>
        <v>22</v>
      </c>
      <c r="AB113" s="47">
        <v>17</v>
      </c>
      <c r="AC113" s="47">
        <v>3</v>
      </c>
      <c r="AD113" s="47">
        <v>0</v>
      </c>
      <c r="AE113" s="47">
        <v>2</v>
      </c>
      <c r="AF113" s="47">
        <v>0</v>
      </c>
      <c r="AG113" s="48">
        <f t="shared" si="28"/>
        <v>27</v>
      </c>
      <c r="AH113" s="47">
        <v>22</v>
      </c>
      <c r="AI113" s="47">
        <v>4</v>
      </c>
      <c r="AJ113" s="47">
        <v>0</v>
      </c>
      <c r="AK113" s="47">
        <v>1</v>
      </c>
      <c r="AL113" s="47">
        <v>0</v>
      </c>
    </row>
    <row r="114" spans="1:38" ht="25.5" outlineLevel="2" x14ac:dyDescent="0.25">
      <c r="A114" s="301" t="s">
        <v>33</v>
      </c>
      <c r="B114" s="18">
        <v>503809</v>
      </c>
      <c r="C114" s="18">
        <v>380901</v>
      </c>
      <c r="D114" s="303" t="s">
        <v>225</v>
      </c>
      <c r="E114" s="53">
        <v>2</v>
      </c>
      <c r="F114" s="53" t="s">
        <v>199</v>
      </c>
      <c r="G114" s="21">
        <v>22</v>
      </c>
      <c r="H114" s="34" t="s">
        <v>25</v>
      </c>
      <c r="I114" s="46">
        <f t="shared" si="20"/>
        <v>0</v>
      </c>
      <c r="J114" s="47">
        <f t="shared" si="21"/>
        <v>0</v>
      </c>
      <c r="K114" s="47">
        <f t="shared" si="22"/>
        <v>0</v>
      </c>
      <c r="L114" s="47">
        <f t="shared" si="23"/>
        <v>0</v>
      </c>
      <c r="M114" s="47">
        <f t="shared" si="24"/>
        <v>0</v>
      </c>
      <c r="N114" s="47">
        <f t="shared" si="25"/>
        <v>0</v>
      </c>
      <c r="O114" s="48">
        <f t="shared" si="19"/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f t="shared" si="26"/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8">
        <f t="shared" si="27"/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8">
        <f t="shared" si="28"/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</row>
    <row r="115" spans="1:38" ht="38.25" outlineLevel="2" x14ac:dyDescent="0.25">
      <c r="A115" s="301" t="s">
        <v>20</v>
      </c>
      <c r="B115" s="52">
        <v>504503</v>
      </c>
      <c r="C115" s="302">
        <v>450201</v>
      </c>
      <c r="D115" s="303" t="s">
        <v>226</v>
      </c>
      <c r="E115" s="53">
        <v>2</v>
      </c>
      <c r="F115" s="53" t="s">
        <v>199</v>
      </c>
      <c r="G115" s="21" t="s">
        <v>23</v>
      </c>
      <c r="H115" s="34" t="s">
        <v>24</v>
      </c>
      <c r="I115" s="46">
        <f t="shared" si="20"/>
        <v>279</v>
      </c>
      <c r="J115" s="47">
        <f t="shared" si="21"/>
        <v>5</v>
      </c>
      <c r="K115" s="47">
        <f t="shared" si="22"/>
        <v>221</v>
      </c>
      <c r="L115" s="47">
        <f t="shared" si="23"/>
        <v>1</v>
      </c>
      <c r="M115" s="47">
        <f t="shared" si="24"/>
        <v>52</v>
      </c>
      <c r="N115" s="47">
        <f t="shared" si="25"/>
        <v>0</v>
      </c>
      <c r="O115" s="48">
        <f t="shared" si="19"/>
        <v>67</v>
      </c>
      <c r="P115" s="47">
        <v>1</v>
      </c>
      <c r="Q115" s="47">
        <v>51</v>
      </c>
      <c r="R115" s="47">
        <v>1</v>
      </c>
      <c r="S115" s="47">
        <v>14</v>
      </c>
      <c r="T115" s="47">
        <v>0</v>
      </c>
      <c r="U115" s="48">
        <f t="shared" si="26"/>
        <v>67</v>
      </c>
      <c r="V115" s="47">
        <v>0</v>
      </c>
      <c r="W115" s="47">
        <v>52</v>
      </c>
      <c r="X115" s="47">
        <v>0</v>
      </c>
      <c r="Y115" s="47">
        <v>15</v>
      </c>
      <c r="Z115" s="47">
        <v>0</v>
      </c>
      <c r="AA115" s="48">
        <f t="shared" si="27"/>
        <v>67</v>
      </c>
      <c r="AB115" s="47">
        <v>2</v>
      </c>
      <c r="AC115" s="47">
        <v>56</v>
      </c>
      <c r="AD115" s="47">
        <v>0</v>
      </c>
      <c r="AE115" s="47">
        <v>9</v>
      </c>
      <c r="AF115" s="47">
        <v>0</v>
      </c>
      <c r="AG115" s="48">
        <f t="shared" si="28"/>
        <v>78</v>
      </c>
      <c r="AH115" s="47">
        <v>2</v>
      </c>
      <c r="AI115" s="47">
        <v>62</v>
      </c>
      <c r="AJ115" s="47">
        <v>0</v>
      </c>
      <c r="AK115" s="47">
        <v>14</v>
      </c>
      <c r="AL115" s="47">
        <v>0</v>
      </c>
    </row>
    <row r="116" spans="1:38" ht="38.25" outlineLevel="2" x14ac:dyDescent="0.25">
      <c r="A116" s="301" t="s">
        <v>20</v>
      </c>
      <c r="B116" s="52">
        <v>504503</v>
      </c>
      <c r="C116" s="302">
        <v>450201</v>
      </c>
      <c r="D116" s="303" t="s">
        <v>226</v>
      </c>
      <c r="E116" s="53">
        <v>2</v>
      </c>
      <c r="F116" s="53" t="s">
        <v>199</v>
      </c>
      <c r="G116" s="21">
        <v>22</v>
      </c>
      <c r="H116" s="34" t="s">
        <v>25</v>
      </c>
      <c r="I116" s="46">
        <f t="shared" si="20"/>
        <v>0</v>
      </c>
      <c r="J116" s="47">
        <f t="shared" si="21"/>
        <v>0</v>
      </c>
      <c r="K116" s="47">
        <f t="shared" si="22"/>
        <v>0</v>
      </c>
      <c r="L116" s="47">
        <f t="shared" si="23"/>
        <v>0</v>
      </c>
      <c r="M116" s="47">
        <f t="shared" si="24"/>
        <v>0</v>
      </c>
      <c r="N116" s="47">
        <f t="shared" si="25"/>
        <v>0</v>
      </c>
      <c r="O116" s="48">
        <f t="shared" si="19"/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8">
        <f t="shared" si="26"/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8">
        <f t="shared" si="27"/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8">
        <f t="shared" si="28"/>
        <v>0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</row>
    <row r="117" spans="1:38" ht="38.25" outlineLevel="2" x14ac:dyDescent="0.25">
      <c r="A117" s="301" t="s">
        <v>20</v>
      </c>
      <c r="B117" s="52">
        <v>501402</v>
      </c>
      <c r="C117" s="302">
        <v>140201</v>
      </c>
      <c r="D117" s="303" t="s">
        <v>98</v>
      </c>
      <c r="E117" s="53">
        <v>2</v>
      </c>
      <c r="F117" s="53" t="s">
        <v>199</v>
      </c>
      <c r="G117" s="21" t="s">
        <v>23</v>
      </c>
      <c r="H117" s="34" t="s">
        <v>24</v>
      </c>
      <c r="I117" s="46">
        <f t="shared" si="20"/>
        <v>3607</v>
      </c>
      <c r="J117" s="47">
        <f t="shared" si="21"/>
        <v>105</v>
      </c>
      <c r="K117" s="47">
        <f t="shared" si="22"/>
        <v>3160</v>
      </c>
      <c r="L117" s="47">
        <f t="shared" si="23"/>
        <v>5</v>
      </c>
      <c r="M117" s="47">
        <f t="shared" si="24"/>
        <v>314</v>
      </c>
      <c r="N117" s="47">
        <f t="shared" si="25"/>
        <v>23</v>
      </c>
      <c r="O117" s="48">
        <f t="shared" si="19"/>
        <v>842</v>
      </c>
      <c r="P117" s="47">
        <v>30</v>
      </c>
      <c r="Q117" s="47">
        <v>712</v>
      </c>
      <c r="R117" s="47">
        <v>1</v>
      </c>
      <c r="S117" s="47">
        <v>95</v>
      </c>
      <c r="T117" s="47">
        <v>4</v>
      </c>
      <c r="U117" s="48">
        <f t="shared" si="26"/>
        <v>946</v>
      </c>
      <c r="V117" s="47">
        <v>27</v>
      </c>
      <c r="W117" s="47">
        <v>839</v>
      </c>
      <c r="X117" s="47">
        <v>1</v>
      </c>
      <c r="Y117" s="47">
        <v>74</v>
      </c>
      <c r="Z117" s="47">
        <v>5</v>
      </c>
      <c r="AA117" s="48">
        <f t="shared" si="27"/>
        <v>840</v>
      </c>
      <c r="AB117" s="47">
        <v>22</v>
      </c>
      <c r="AC117" s="47">
        <v>742</v>
      </c>
      <c r="AD117" s="47">
        <v>2</v>
      </c>
      <c r="AE117" s="47">
        <v>69</v>
      </c>
      <c r="AF117" s="47">
        <v>5</v>
      </c>
      <c r="AG117" s="48">
        <f t="shared" si="28"/>
        <v>979</v>
      </c>
      <c r="AH117" s="47">
        <v>26</v>
      </c>
      <c r="AI117" s="47">
        <v>867</v>
      </c>
      <c r="AJ117" s="47">
        <v>1</v>
      </c>
      <c r="AK117" s="47">
        <v>76</v>
      </c>
      <c r="AL117" s="47">
        <v>9</v>
      </c>
    </row>
    <row r="118" spans="1:38" ht="38.25" outlineLevel="2" x14ac:dyDescent="0.25">
      <c r="A118" s="301" t="s">
        <v>20</v>
      </c>
      <c r="B118" s="52">
        <v>501402</v>
      </c>
      <c r="C118" s="302">
        <v>140201</v>
      </c>
      <c r="D118" s="303" t="s">
        <v>98</v>
      </c>
      <c r="E118" s="53">
        <v>2</v>
      </c>
      <c r="F118" s="53" t="s">
        <v>199</v>
      </c>
      <c r="G118" s="21">
        <v>22</v>
      </c>
      <c r="H118" s="34" t="s">
        <v>25</v>
      </c>
      <c r="I118" s="46">
        <f t="shared" si="20"/>
        <v>530</v>
      </c>
      <c r="J118" s="47">
        <f t="shared" si="21"/>
        <v>8</v>
      </c>
      <c r="K118" s="47">
        <f t="shared" si="22"/>
        <v>471</v>
      </c>
      <c r="L118" s="47">
        <f t="shared" si="23"/>
        <v>0</v>
      </c>
      <c r="M118" s="47">
        <f t="shared" si="24"/>
        <v>50</v>
      </c>
      <c r="N118" s="47">
        <f t="shared" si="25"/>
        <v>1</v>
      </c>
      <c r="O118" s="48">
        <f t="shared" si="19"/>
        <v>206</v>
      </c>
      <c r="P118" s="47">
        <v>4</v>
      </c>
      <c r="Q118" s="47">
        <v>183</v>
      </c>
      <c r="R118" s="47">
        <v>0</v>
      </c>
      <c r="S118" s="47">
        <v>18</v>
      </c>
      <c r="T118" s="47">
        <v>1</v>
      </c>
      <c r="U118" s="48">
        <f t="shared" si="26"/>
        <v>151</v>
      </c>
      <c r="V118" s="47">
        <v>2</v>
      </c>
      <c r="W118" s="47">
        <v>134</v>
      </c>
      <c r="X118" s="47">
        <v>0</v>
      </c>
      <c r="Y118" s="47">
        <v>15</v>
      </c>
      <c r="Z118" s="47">
        <v>0</v>
      </c>
      <c r="AA118" s="48">
        <f t="shared" si="27"/>
        <v>78</v>
      </c>
      <c r="AB118" s="47">
        <v>1</v>
      </c>
      <c r="AC118" s="47">
        <v>69</v>
      </c>
      <c r="AD118" s="47">
        <v>0</v>
      </c>
      <c r="AE118" s="47">
        <v>8</v>
      </c>
      <c r="AF118" s="47">
        <v>0</v>
      </c>
      <c r="AG118" s="48">
        <f t="shared" si="28"/>
        <v>95</v>
      </c>
      <c r="AH118" s="47">
        <v>1</v>
      </c>
      <c r="AI118" s="47">
        <v>85</v>
      </c>
      <c r="AJ118" s="47">
        <v>0</v>
      </c>
      <c r="AK118" s="47">
        <v>9</v>
      </c>
      <c r="AL118" s="47">
        <v>0</v>
      </c>
    </row>
    <row r="119" spans="1:38" ht="38.25" outlineLevel="2" x14ac:dyDescent="0.25">
      <c r="A119" s="301" t="s">
        <v>20</v>
      </c>
      <c r="B119" s="52">
        <v>505112</v>
      </c>
      <c r="C119" s="302">
        <v>510112</v>
      </c>
      <c r="D119" s="303" t="s">
        <v>158</v>
      </c>
      <c r="E119" s="53">
        <v>2</v>
      </c>
      <c r="F119" s="53" t="s">
        <v>199</v>
      </c>
      <c r="G119" s="21" t="s">
        <v>23</v>
      </c>
      <c r="H119" s="34" t="s">
        <v>24</v>
      </c>
      <c r="I119" s="46">
        <f t="shared" si="20"/>
        <v>5280</v>
      </c>
      <c r="J119" s="47">
        <f t="shared" si="21"/>
        <v>11</v>
      </c>
      <c r="K119" s="47">
        <f t="shared" si="22"/>
        <v>2422</v>
      </c>
      <c r="L119" s="47">
        <f t="shared" si="23"/>
        <v>48</v>
      </c>
      <c r="M119" s="47">
        <f t="shared" si="24"/>
        <v>2792</v>
      </c>
      <c r="N119" s="47">
        <f t="shared" si="25"/>
        <v>7</v>
      </c>
      <c r="O119" s="48">
        <f t="shared" si="19"/>
        <v>1163</v>
      </c>
      <c r="P119" s="47">
        <v>1</v>
      </c>
      <c r="Q119" s="47">
        <v>547</v>
      </c>
      <c r="R119" s="47">
        <v>9</v>
      </c>
      <c r="S119" s="47">
        <v>606</v>
      </c>
      <c r="T119" s="47">
        <v>0</v>
      </c>
      <c r="U119" s="48">
        <f t="shared" si="26"/>
        <v>1484</v>
      </c>
      <c r="V119" s="47">
        <v>2</v>
      </c>
      <c r="W119" s="47">
        <v>714</v>
      </c>
      <c r="X119" s="47">
        <v>13</v>
      </c>
      <c r="Y119" s="47">
        <v>752</v>
      </c>
      <c r="Z119" s="47">
        <v>3</v>
      </c>
      <c r="AA119" s="48">
        <f t="shared" si="27"/>
        <v>1215</v>
      </c>
      <c r="AB119" s="47">
        <v>3</v>
      </c>
      <c r="AC119" s="47">
        <v>600</v>
      </c>
      <c r="AD119" s="47">
        <v>10</v>
      </c>
      <c r="AE119" s="47">
        <v>600</v>
      </c>
      <c r="AF119" s="47">
        <v>2</v>
      </c>
      <c r="AG119" s="48">
        <f t="shared" si="28"/>
        <v>1418</v>
      </c>
      <c r="AH119" s="47">
        <v>5</v>
      </c>
      <c r="AI119" s="47">
        <v>561</v>
      </c>
      <c r="AJ119" s="47">
        <v>16</v>
      </c>
      <c r="AK119" s="47">
        <v>834</v>
      </c>
      <c r="AL119" s="47">
        <v>2</v>
      </c>
    </row>
    <row r="120" spans="1:38" ht="38.25" outlineLevel="2" x14ac:dyDescent="0.25">
      <c r="A120" s="301" t="s">
        <v>20</v>
      </c>
      <c r="B120" s="52">
        <v>505112</v>
      </c>
      <c r="C120" s="302">
        <v>510112</v>
      </c>
      <c r="D120" s="303" t="s">
        <v>158</v>
      </c>
      <c r="E120" s="53">
        <v>2</v>
      </c>
      <c r="F120" s="53" t="s">
        <v>199</v>
      </c>
      <c r="G120" s="21">
        <v>22</v>
      </c>
      <c r="H120" s="34" t="s">
        <v>25</v>
      </c>
      <c r="I120" s="46">
        <f t="shared" si="20"/>
        <v>688</v>
      </c>
      <c r="J120" s="47">
        <f t="shared" si="21"/>
        <v>0</v>
      </c>
      <c r="K120" s="47">
        <f t="shared" si="22"/>
        <v>303</v>
      </c>
      <c r="L120" s="47">
        <f t="shared" si="23"/>
        <v>0</v>
      </c>
      <c r="M120" s="47">
        <f t="shared" si="24"/>
        <v>385</v>
      </c>
      <c r="N120" s="47">
        <f t="shared" si="25"/>
        <v>0</v>
      </c>
      <c r="O120" s="48">
        <f t="shared" si="19"/>
        <v>252</v>
      </c>
      <c r="P120" s="47">
        <v>0</v>
      </c>
      <c r="Q120" s="47">
        <v>104</v>
      </c>
      <c r="R120" s="47">
        <v>0</v>
      </c>
      <c r="S120" s="47">
        <v>148</v>
      </c>
      <c r="T120" s="47">
        <v>0</v>
      </c>
      <c r="U120" s="48">
        <f t="shared" si="26"/>
        <v>201</v>
      </c>
      <c r="V120" s="47">
        <v>0</v>
      </c>
      <c r="W120" s="47">
        <v>99</v>
      </c>
      <c r="X120" s="47">
        <v>0</v>
      </c>
      <c r="Y120" s="47">
        <v>102</v>
      </c>
      <c r="Z120" s="47">
        <v>0</v>
      </c>
      <c r="AA120" s="48">
        <f t="shared" si="27"/>
        <v>106</v>
      </c>
      <c r="AB120" s="47">
        <v>0</v>
      </c>
      <c r="AC120" s="47">
        <v>51</v>
      </c>
      <c r="AD120" s="47">
        <v>0</v>
      </c>
      <c r="AE120" s="47">
        <v>55</v>
      </c>
      <c r="AF120" s="47">
        <v>0</v>
      </c>
      <c r="AG120" s="48">
        <f t="shared" si="28"/>
        <v>129</v>
      </c>
      <c r="AH120" s="47">
        <v>0</v>
      </c>
      <c r="AI120" s="47">
        <v>49</v>
      </c>
      <c r="AJ120" s="47">
        <v>0</v>
      </c>
      <c r="AK120" s="47">
        <v>80</v>
      </c>
      <c r="AL120" s="47">
        <v>0</v>
      </c>
    </row>
    <row r="121" spans="1:38" ht="38.25" outlineLevel="2" x14ac:dyDescent="0.25">
      <c r="A121" s="301" t="s">
        <v>20</v>
      </c>
      <c r="B121" s="52">
        <v>503608</v>
      </c>
      <c r="C121" s="302">
        <v>360901</v>
      </c>
      <c r="D121" s="303" t="s">
        <v>227</v>
      </c>
      <c r="E121" s="53">
        <v>2</v>
      </c>
      <c r="F121" s="53" t="s">
        <v>199</v>
      </c>
      <c r="G121" s="21" t="s">
        <v>23</v>
      </c>
      <c r="H121" s="34" t="s">
        <v>24</v>
      </c>
      <c r="I121" s="46">
        <f t="shared" si="20"/>
        <v>238</v>
      </c>
      <c r="J121" s="47">
        <f t="shared" si="21"/>
        <v>3</v>
      </c>
      <c r="K121" s="47">
        <f t="shared" si="22"/>
        <v>52</v>
      </c>
      <c r="L121" s="47">
        <f t="shared" si="23"/>
        <v>0</v>
      </c>
      <c r="M121" s="47">
        <f t="shared" si="24"/>
        <v>183</v>
      </c>
      <c r="N121" s="47">
        <f t="shared" si="25"/>
        <v>0</v>
      </c>
      <c r="O121" s="48">
        <f t="shared" si="19"/>
        <v>49</v>
      </c>
      <c r="P121" s="47">
        <v>0</v>
      </c>
      <c r="Q121" s="47">
        <v>12</v>
      </c>
      <c r="R121" s="47">
        <v>0</v>
      </c>
      <c r="S121" s="47">
        <v>37</v>
      </c>
      <c r="T121" s="47">
        <v>0</v>
      </c>
      <c r="U121" s="48">
        <f t="shared" si="26"/>
        <v>63</v>
      </c>
      <c r="V121" s="47">
        <v>1</v>
      </c>
      <c r="W121" s="47">
        <v>13</v>
      </c>
      <c r="X121" s="47">
        <v>0</v>
      </c>
      <c r="Y121" s="47">
        <v>49</v>
      </c>
      <c r="Z121" s="47">
        <v>0</v>
      </c>
      <c r="AA121" s="48">
        <f t="shared" si="27"/>
        <v>58</v>
      </c>
      <c r="AB121" s="47">
        <v>1</v>
      </c>
      <c r="AC121" s="47">
        <v>13</v>
      </c>
      <c r="AD121" s="47">
        <v>0</v>
      </c>
      <c r="AE121" s="47">
        <v>44</v>
      </c>
      <c r="AF121" s="47">
        <v>0</v>
      </c>
      <c r="AG121" s="48">
        <f t="shared" si="28"/>
        <v>68</v>
      </c>
      <c r="AH121" s="47">
        <v>1</v>
      </c>
      <c r="AI121" s="47">
        <v>14</v>
      </c>
      <c r="AJ121" s="47">
        <v>0</v>
      </c>
      <c r="AK121" s="47">
        <v>53</v>
      </c>
      <c r="AL121" s="47">
        <v>0</v>
      </c>
    </row>
    <row r="122" spans="1:38" ht="38.25" outlineLevel="2" x14ac:dyDescent="0.25">
      <c r="A122" s="301" t="s">
        <v>20</v>
      </c>
      <c r="B122" s="52">
        <v>503608</v>
      </c>
      <c r="C122" s="302">
        <v>360901</v>
      </c>
      <c r="D122" s="303" t="s">
        <v>227</v>
      </c>
      <c r="E122" s="53">
        <v>2</v>
      </c>
      <c r="F122" s="53" t="s">
        <v>199</v>
      </c>
      <c r="G122" s="21">
        <v>22</v>
      </c>
      <c r="H122" s="34" t="s">
        <v>25</v>
      </c>
      <c r="I122" s="46">
        <f t="shared" si="20"/>
        <v>0</v>
      </c>
      <c r="J122" s="47">
        <f t="shared" si="21"/>
        <v>0</v>
      </c>
      <c r="K122" s="47">
        <f t="shared" si="22"/>
        <v>0</v>
      </c>
      <c r="L122" s="47">
        <f t="shared" si="23"/>
        <v>0</v>
      </c>
      <c r="M122" s="47">
        <f t="shared" si="24"/>
        <v>0</v>
      </c>
      <c r="N122" s="47">
        <f t="shared" si="25"/>
        <v>0</v>
      </c>
      <c r="O122" s="48">
        <f t="shared" si="19"/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8">
        <f t="shared" si="26"/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8">
        <f t="shared" si="27"/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8">
        <f t="shared" si="28"/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</row>
    <row r="123" spans="1:38" ht="38.25" outlineLevel="2" x14ac:dyDescent="0.25">
      <c r="A123" s="301" t="s">
        <v>20</v>
      </c>
      <c r="B123" s="52">
        <v>506001</v>
      </c>
      <c r="C123" s="302">
        <v>600101</v>
      </c>
      <c r="D123" s="303" t="s">
        <v>171</v>
      </c>
      <c r="E123" s="53">
        <v>2</v>
      </c>
      <c r="F123" s="53" t="s">
        <v>199</v>
      </c>
      <c r="G123" s="21" t="s">
        <v>23</v>
      </c>
      <c r="H123" s="34" t="s">
        <v>24</v>
      </c>
      <c r="I123" s="46">
        <f t="shared" si="20"/>
        <v>1129</v>
      </c>
      <c r="J123" s="47">
        <f t="shared" si="21"/>
        <v>501</v>
      </c>
      <c r="K123" s="47">
        <f t="shared" si="22"/>
        <v>169</v>
      </c>
      <c r="L123" s="47">
        <f t="shared" si="23"/>
        <v>4</v>
      </c>
      <c r="M123" s="47">
        <f t="shared" si="24"/>
        <v>455</v>
      </c>
      <c r="N123" s="47">
        <f t="shared" si="25"/>
        <v>0</v>
      </c>
      <c r="O123" s="48">
        <f t="shared" si="19"/>
        <v>258</v>
      </c>
      <c r="P123" s="47">
        <v>137</v>
      </c>
      <c r="Q123" s="47">
        <v>44</v>
      </c>
      <c r="R123" s="47">
        <v>1</v>
      </c>
      <c r="S123" s="47">
        <v>76</v>
      </c>
      <c r="T123" s="47">
        <v>0</v>
      </c>
      <c r="U123" s="48">
        <f t="shared" si="26"/>
        <v>290</v>
      </c>
      <c r="V123" s="47">
        <v>122</v>
      </c>
      <c r="W123" s="47">
        <v>40</v>
      </c>
      <c r="X123" s="47">
        <v>3</v>
      </c>
      <c r="Y123" s="47">
        <v>125</v>
      </c>
      <c r="Z123" s="47">
        <v>0</v>
      </c>
      <c r="AA123" s="48">
        <f t="shared" si="27"/>
        <v>268</v>
      </c>
      <c r="AB123" s="47">
        <v>110</v>
      </c>
      <c r="AC123" s="47">
        <v>41</v>
      </c>
      <c r="AD123" s="47">
        <v>0</v>
      </c>
      <c r="AE123" s="47">
        <v>117</v>
      </c>
      <c r="AF123" s="47">
        <v>0</v>
      </c>
      <c r="AG123" s="48">
        <f t="shared" si="28"/>
        <v>313</v>
      </c>
      <c r="AH123" s="47">
        <v>132</v>
      </c>
      <c r="AI123" s="47">
        <v>44</v>
      </c>
      <c r="AJ123" s="47">
        <v>0</v>
      </c>
      <c r="AK123" s="47">
        <v>137</v>
      </c>
      <c r="AL123" s="47">
        <v>0</v>
      </c>
    </row>
    <row r="124" spans="1:38" ht="38.25" outlineLevel="2" x14ac:dyDescent="0.25">
      <c r="A124" s="301" t="s">
        <v>20</v>
      </c>
      <c r="B124" s="52">
        <v>506001</v>
      </c>
      <c r="C124" s="302">
        <v>600101</v>
      </c>
      <c r="D124" s="303" t="s">
        <v>171</v>
      </c>
      <c r="E124" s="53">
        <v>2</v>
      </c>
      <c r="F124" s="53" t="s">
        <v>199</v>
      </c>
      <c r="G124" s="21">
        <v>22</v>
      </c>
      <c r="H124" s="34" t="s">
        <v>25</v>
      </c>
      <c r="I124" s="46">
        <f t="shared" si="20"/>
        <v>0</v>
      </c>
      <c r="J124" s="47">
        <f t="shared" si="21"/>
        <v>0</v>
      </c>
      <c r="K124" s="47">
        <f t="shared" si="22"/>
        <v>0</v>
      </c>
      <c r="L124" s="47">
        <f t="shared" si="23"/>
        <v>0</v>
      </c>
      <c r="M124" s="47">
        <f t="shared" si="24"/>
        <v>0</v>
      </c>
      <c r="N124" s="47">
        <f t="shared" si="25"/>
        <v>0</v>
      </c>
      <c r="O124" s="48">
        <f t="shared" si="19"/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8">
        <f t="shared" si="26"/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8">
        <f t="shared" si="27"/>
        <v>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8">
        <f t="shared" si="28"/>
        <v>0</v>
      </c>
      <c r="AH124" s="47">
        <v>0</v>
      </c>
      <c r="AI124" s="47">
        <v>0</v>
      </c>
      <c r="AJ124" s="47">
        <v>0</v>
      </c>
      <c r="AK124" s="47">
        <v>0</v>
      </c>
      <c r="AL124" s="47">
        <v>0</v>
      </c>
    </row>
    <row r="125" spans="1:38" ht="38.25" outlineLevel="2" x14ac:dyDescent="0.25">
      <c r="A125" s="301" t="s">
        <v>20</v>
      </c>
      <c r="B125" s="52">
        <v>501401</v>
      </c>
      <c r="C125" s="302">
        <v>140101</v>
      </c>
      <c r="D125" s="303" t="s">
        <v>97</v>
      </c>
      <c r="E125" s="53">
        <v>2</v>
      </c>
      <c r="F125" s="53" t="s">
        <v>199</v>
      </c>
      <c r="G125" s="21" t="s">
        <v>23</v>
      </c>
      <c r="H125" s="34" t="s">
        <v>24</v>
      </c>
      <c r="I125" s="46">
        <f t="shared" si="20"/>
        <v>1744</v>
      </c>
      <c r="J125" s="47">
        <f t="shared" si="21"/>
        <v>224</v>
      </c>
      <c r="K125" s="47">
        <f t="shared" si="22"/>
        <v>1378</v>
      </c>
      <c r="L125" s="47">
        <f t="shared" si="23"/>
        <v>4</v>
      </c>
      <c r="M125" s="47">
        <f t="shared" si="24"/>
        <v>132</v>
      </c>
      <c r="N125" s="47">
        <f t="shared" si="25"/>
        <v>6</v>
      </c>
      <c r="O125" s="48">
        <f t="shared" si="19"/>
        <v>375</v>
      </c>
      <c r="P125" s="47">
        <v>52</v>
      </c>
      <c r="Q125" s="47">
        <v>293</v>
      </c>
      <c r="R125" s="47">
        <v>1</v>
      </c>
      <c r="S125" s="47">
        <v>29</v>
      </c>
      <c r="T125" s="47">
        <v>0</v>
      </c>
      <c r="U125" s="48">
        <f t="shared" si="26"/>
        <v>458</v>
      </c>
      <c r="V125" s="47">
        <v>57</v>
      </c>
      <c r="W125" s="47">
        <v>365</v>
      </c>
      <c r="X125" s="47">
        <v>1</v>
      </c>
      <c r="Y125" s="47">
        <v>33</v>
      </c>
      <c r="Z125" s="47">
        <v>2</v>
      </c>
      <c r="AA125" s="48">
        <f t="shared" si="27"/>
        <v>420</v>
      </c>
      <c r="AB125" s="47">
        <v>53</v>
      </c>
      <c r="AC125" s="47">
        <v>332</v>
      </c>
      <c r="AD125" s="47">
        <v>1</v>
      </c>
      <c r="AE125" s="47">
        <v>32</v>
      </c>
      <c r="AF125" s="47">
        <v>2</v>
      </c>
      <c r="AG125" s="48">
        <f t="shared" si="28"/>
        <v>491</v>
      </c>
      <c r="AH125" s="47">
        <v>62</v>
      </c>
      <c r="AI125" s="47">
        <v>388</v>
      </c>
      <c r="AJ125" s="47">
        <v>1</v>
      </c>
      <c r="AK125" s="47">
        <v>38</v>
      </c>
      <c r="AL125" s="47">
        <v>2</v>
      </c>
    </row>
    <row r="126" spans="1:38" ht="38.25" outlineLevel="2" x14ac:dyDescent="0.25">
      <c r="A126" s="301" t="s">
        <v>20</v>
      </c>
      <c r="B126" s="52">
        <v>501401</v>
      </c>
      <c r="C126" s="302">
        <v>140101</v>
      </c>
      <c r="D126" s="303" t="s">
        <v>97</v>
      </c>
      <c r="E126" s="53">
        <v>2</v>
      </c>
      <c r="F126" s="53" t="s">
        <v>199</v>
      </c>
      <c r="G126" s="21">
        <v>22</v>
      </c>
      <c r="H126" s="34" t="s">
        <v>25</v>
      </c>
      <c r="I126" s="46">
        <f t="shared" si="20"/>
        <v>0</v>
      </c>
      <c r="J126" s="47">
        <f t="shared" si="21"/>
        <v>0</v>
      </c>
      <c r="K126" s="47">
        <f t="shared" si="22"/>
        <v>0</v>
      </c>
      <c r="L126" s="47">
        <f t="shared" si="23"/>
        <v>0</v>
      </c>
      <c r="M126" s="47">
        <f t="shared" si="24"/>
        <v>0</v>
      </c>
      <c r="N126" s="47">
        <f t="shared" si="25"/>
        <v>0</v>
      </c>
      <c r="O126" s="48">
        <f t="shared" si="19"/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8">
        <f t="shared" si="26"/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8">
        <f t="shared" si="27"/>
        <v>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8">
        <f t="shared" si="28"/>
        <v>0</v>
      </c>
      <c r="AH126" s="47">
        <v>0</v>
      </c>
      <c r="AI126" s="47">
        <v>0</v>
      </c>
      <c r="AJ126" s="47">
        <v>0</v>
      </c>
      <c r="AK126" s="47">
        <v>0</v>
      </c>
      <c r="AL126" s="47">
        <v>0</v>
      </c>
    </row>
    <row r="127" spans="1:38" ht="38.25" customHeight="1" outlineLevel="2" x14ac:dyDescent="0.25">
      <c r="A127" s="301" t="s">
        <v>20</v>
      </c>
      <c r="B127" s="52">
        <v>500201</v>
      </c>
      <c r="C127" s="302">
        <v>20101</v>
      </c>
      <c r="D127" s="303" t="s">
        <v>85</v>
      </c>
      <c r="E127" s="53">
        <v>2</v>
      </c>
      <c r="F127" s="53" t="s">
        <v>199</v>
      </c>
      <c r="G127" s="21" t="s">
        <v>23</v>
      </c>
      <c r="H127" s="34" t="s">
        <v>24</v>
      </c>
      <c r="I127" s="46">
        <f t="shared" si="20"/>
        <v>3133</v>
      </c>
      <c r="J127" s="47">
        <f t="shared" si="21"/>
        <v>5</v>
      </c>
      <c r="K127" s="47">
        <f t="shared" si="22"/>
        <v>1849</v>
      </c>
      <c r="L127" s="47">
        <f t="shared" si="23"/>
        <v>88</v>
      </c>
      <c r="M127" s="47">
        <f t="shared" si="24"/>
        <v>1191</v>
      </c>
      <c r="N127" s="47">
        <f t="shared" si="25"/>
        <v>0</v>
      </c>
      <c r="O127" s="48">
        <f t="shared" si="19"/>
        <v>710</v>
      </c>
      <c r="P127" s="47">
        <v>0</v>
      </c>
      <c r="Q127" s="47">
        <v>468</v>
      </c>
      <c r="R127" s="47">
        <v>13</v>
      </c>
      <c r="S127" s="47">
        <v>229</v>
      </c>
      <c r="T127" s="47">
        <v>0</v>
      </c>
      <c r="U127" s="48">
        <f t="shared" si="26"/>
        <v>796</v>
      </c>
      <c r="V127" s="47">
        <v>2</v>
      </c>
      <c r="W127" s="47">
        <v>455</v>
      </c>
      <c r="X127" s="47">
        <v>26</v>
      </c>
      <c r="Y127" s="47">
        <v>313</v>
      </c>
      <c r="Z127" s="47">
        <v>0</v>
      </c>
      <c r="AA127" s="48">
        <f t="shared" si="27"/>
        <v>751</v>
      </c>
      <c r="AB127" s="47">
        <v>1</v>
      </c>
      <c r="AC127" s="47">
        <v>423</v>
      </c>
      <c r="AD127" s="47">
        <v>23</v>
      </c>
      <c r="AE127" s="47">
        <v>304</v>
      </c>
      <c r="AF127" s="47">
        <v>0</v>
      </c>
      <c r="AG127" s="48">
        <f t="shared" si="28"/>
        <v>876</v>
      </c>
      <c r="AH127" s="47">
        <v>2</v>
      </c>
      <c r="AI127" s="47">
        <v>503</v>
      </c>
      <c r="AJ127" s="47">
        <v>26</v>
      </c>
      <c r="AK127" s="47">
        <v>345</v>
      </c>
      <c r="AL127" s="47">
        <v>0</v>
      </c>
    </row>
    <row r="128" spans="1:38" ht="38.25" customHeight="1" outlineLevel="2" x14ac:dyDescent="0.25">
      <c r="A128" s="301" t="s">
        <v>20</v>
      </c>
      <c r="B128" s="52">
        <v>500201</v>
      </c>
      <c r="C128" s="302">
        <v>20101</v>
      </c>
      <c r="D128" s="303" t="s">
        <v>85</v>
      </c>
      <c r="E128" s="53">
        <v>2</v>
      </c>
      <c r="F128" s="53" t="s">
        <v>199</v>
      </c>
      <c r="G128" s="21">
        <v>22</v>
      </c>
      <c r="H128" s="34" t="s">
        <v>25</v>
      </c>
      <c r="I128" s="46">
        <f t="shared" si="20"/>
        <v>423</v>
      </c>
      <c r="J128" s="47">
        <f t="shared" si="21"/>
        <v>0</v>
      </c>
      <c r="K128" s="47">
        <f t="shared" si="22"/>
        <v>237</v>
      </c>
      <c r="L128" s="47">
        <f t="shared" si="23"/>
        <v>14</v>
      </c>
      <c r="M128" s="47">
        <f t="shared" si="24"/>
        <v>172</v>
      </c>
      <c r="N128" s="47">
        <f t="shared" si="25"/>
        <v>0</v>
      </c>
      <c r="O128" s="48">
        <f t="shared" si="19"/>
        <v>120</v>
      </c>
      <c r="P128" s="47">
        <v>0</v>
      </c>
      <c r="Q128" s="47">
        <v>66</v>
      </c>
      <c r="R128" s="47">
        <v>4</v>
      </c>
      <c r="S128" s="47">
        <v>50</v>
      </c>
      <c r="T128" s="47">
        <v>0</v>
      </c>
      <c r="U128" s="48">
        <f t="shared" si="26"/>
        <v>98</v>
      </c>
      <c r="V128" s="47">
        <v>0</v>
      </c>
      <c r="W128" s="47">
        <v>55</v>
      </c>
      <c r="X128" s="47">
        <v>4</v>
      </c>
      <c r="Y128" s="47">
        <v>39</v>
      </c>
      <c r="Z128" s="47">
        <v>0</v>
      </c>
      <c r="AA128" s="48">
        <f t="shared" si="27"/>
        <v>94</v>
      </c>
      <c r="AB128" s="47">
        <v>0</v>
      </c>
      <c r="AC128" s="47">
        <v>50</v>
      </c>
      <c r="AD128" s="47">
        <v>2</v>
      </c>
      <c r="AE128" s="47">
        <v>42</v>
      </c>
      <c r="AF128" s="47">
        <v>0</v>
      </c>
      <c r="AG128" s="48">
        <f t="shared" si="28"/>
        <v>111</v>
      </c>
      <c r="AH128" s="47">
        <v>0</v>
      </c>
      <c r="AI128" s="47">
        <v>66</v>
      </c>
      <c r="AJ128" s="47">
        <v>4</v>
      </c>
      <c r="AK128" s="47">
        <v>41</v>
      </c>
      <c r="AL128" s="47">
        <v>0</v>
      </c>
    </row>
    <row r="129" spans="1:38" ht="38.25" outlineLevel="2" x14ac:dyDescent="0.25">
      <c r="A129" s="301" t="s">
        <v>20</v>
      </c>
      <c r="B129" s="52">
        <v>505901</v>
      </c>
      <c r="C129" s="302">
        <v>590101</v>
      </c>
      <c r="D129" s="303" t="s">
        <v>170</v>
      </c>
      <c r="E129" s="53">
        <v>2</v>
      </c>
      <c r="F129" s="53" t="s">
        <v>199</v>
      </c>
      <c r="G129" s="21" t="s">
        <v>23</v>
      </c>
      <c r="H129" s="34" t="s">
        <v>24</v>
      </c>
      <c r="I129" s="46">
        <f t="shared" si="20"/>
        <v>2184</v>
      </c>
      <c r="J129" s="47">
        <f t="shared" si="21"/>
        <v>100</v>
      </c>
      <c r="K129" s="47">
        <f t="shared" si="22"/>
        <v>45</v>
      </c>
      <c r="L129" s="47">
        <f t="shared" si="23"/>
        <v>1</v>
      </c>
      <c r="M129" s="47">
        <f t="shared" si="24"/>
        <v>2034</v>
      </c>
      <c r="N129" s="47">
        <f t="shared" si="25"/>
        <v>4</v>
      </c>
      <c r="O129" s="48">
        <f t="shared" si="19"/>
        <v>449</v>
      </c>
      <c r="P129" s="47">
        <v>22</v>
      </c>
      <c r="Q129" s="47">
        <v>9</v>
      </c>
      <c r="R129" s="47">
        <v>1</v>
      </c>
      <c r="S129" s="47">
        <v>416</v>
      </c>
      <c r="T129" s="47">
        <v>1</v>
      </c>
      <c r="U129" s="48">
        <f t="shared" si="26"/>
        <v>563</v>
      </c>
      <c r="V129" s="47">
        <v>25</v>
      </c>
      <c r="W129" s="47">
        <v>12</v>
      </c>
      <c r="X129" s="47">
        <v>0</v>
      </c>
      <c r="Y129" s="47">
        <v>525</v>
      </c>
      <c r="Z129" s="47">
        <v>1</v>
      </c>
      <c r="AA129" s="48">
        <f t="shared" si="27"/>
        <v>541</v>
      </c>
      <c r="AB129" s="47">
        <v>25</v>
      </c>
      <c r="AC129" s="47">
        <v>12</v>
      </c>
      <c r="AD129" s="47">
        <v>0</v>
      </c>
      <c r="AE129" s="47">
        <v>503</v>
      </c>
      <c r="AF129" s="47">
        <v>1</v>
      </c>
      <c r="AG129" s="48">
        <f t="shared" si="28"/>
        <v>631</v>
      </c>
      <c r="AH129" s="47">
        <v>28</v>
      </c>
      <c r="AI129" s="47">
        <v>12</v>
      </c>
      <c r="AJ129" s="47">
        <v>0</v>
      </c>
      <c r="AK129" s="47">
        <v>590</v>
      </c>
      <c r="AL129" s="47">
        <v>1</v>
      </c>
    </row>
    <row r="130" spans="1:38" ht="38.25" outlineLevel="2" x14ac:dyDescent="0.25">
      <c r="A130" s="301" t="s">
        <v>20</v>
      </c>
      <c r="B130" s="52">
        <v>505901</v>
      </c>
      <c r="C130" s="302">
        <v>590101</v>
      </c>
      <c r="D130" s="303" t="s">
        <v>170</v>
      </c>
      <c r="E130" s="53">
        <v>2</v>
      </c>
      <c r="F130" s="53" t="s">
        <v>199</v>
      </c>
      <c r="G130" s="21">
        <v>22</v>
      </c>
      <c r="H130" s="34" t="s">
        <v>25</v>
      </c>
      <c r="I130" s="46">
        <f t="shared" si="20"/>
        <v>0</v>
      </c>
      <c r="J130" s="47">
        <f t="shared" si="21"/>
        <v>0</v>
      </c>
      <c r="K130" s="47">
        <f t="shared" si="22"/>
        <v>0</v>
      </c>
      <c r="L130" s="47">
        <f t="shared" si="23"/>
        <v>0</v>
      </c>
      <c r="M130" s="47">
        <f t="shared" si="24"/>
        <v>0</v>
      </c>
      <c r="N130" s="47">
        <f t="shared" si="25"/>
        <v>0</v>
      </c>
      <c r="O130" s="48">
        <f t="shared" si="19"/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8">
        <f t="shared" si="26"/>
        <v>0</v>
      </c>
      <c r="V130" s="47">
        <v>0</v>
      </c>
      <c r="W130" s="47">
        <v>0</v>
      </c>
      <c r="X130" s="47">
        <v>0</v>
      </c>
      <c r="Y130" s="47">
        <v>0</v>
      </c>
      <c r="Z130" s="47">
        <v>0</v>
      </c>
      <c r="AA130" s="48">
        <f t="shared" si="27"/>
        <v>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8">
        <f t="shared" si="28"/>
        <v>0</v>
      </c>
      <c r="AH130" s="47">
        <v>0</v>
      </c>
      <c r="AI130" s="47">
        <v>0</v>
      </c>
      <c r="AJ130" s="47">
        <v>0</v>
      </c>
      <c r="AK130" s="47">
        <v>0</v>
      </c>
      <c r="AL130" s="47">
        <v>0</v>
      </c>
    </row>
    <row r="131" spans="1:38" ht="38.25" outlineLevel="2" x14ac:dyDescent="0.25">
      <c r="A131" s="301" t="s">
        <v>20</v>
      </c>
      <c r="B131" s="52">
        <v>504502</v>
      </c>
      <c r="C131" s="302">
        <v>450102</v>
      </c>
      <c r="D131" s="19" t="s">
        <v>151</v>
      </c>
      <c r="E131" s="53">
        <v>2</v>
      </c>
      <c r="F131" s="53" t="s">
        <v>199</v>
      </c>
      <c r="G131" s="21" t="s">
        <v>23</v>
      </c>
      <c r="H131" s="34" t="s">
        <v>24</v>
      </c>
      <c r="I131" s="46">
        <f t="shared" si="20"/>
        <v>1918</v>
      </c>
      <c r="J131" s="47">
        <f t="shared" si="21"/>
        <v>28</v>
      </c>
      <c r="K131" s="47">
        <f t="shared" si="22"/>
        <v>1716</v>
      </c>
      <c r="L131" s="47">
        <f t="shared" si="23"/>
        <v>3</v>
      </c>
      <c r="M131" s="47">
        <f t="shared" si="24"/>
        <v>171</v>
      </c>
      <c r="N131" s="47">
        <f t="shared" si="25"/>
        <v>0</v>
      </c>
      <c r="O131" s="48">
        <f t="shared" si="19"/>
        <v>441</v>
      </c>
      <c r="P131" s="47">
        <v>8</v>
      </c>
      <c r="Q131" s="47">
        <v>393</v>
      </c>
      <c r="R131" s="47">
        <v>0</v>
      </c>
      <c r="S131" s="47">
        <v>40</v>
      </c>
      <c r="T131" s="47">
        <v>0</v>
      </c>
      <c r="U131" s="48">
        <f t="shared" si="26"/>
        <v>479</v>
      </c>
      <c r="V131" s="47">
        <v>5</v>
      </c>
      <c r="W131" s="47">
        <v>432</v>
      </c>
      <c r="X131" s="47">
        <v>0</v>
      </c>
      <c r="Y131" s="47">
        <v>42</v>
      </c>
      <c r="Z131" s="47">
        <v>0</v>
      </c>
      <c r="AA131" s="48">
        <f t="shared" si="27"/>
        <v>460</v>
      </c>
      <c r="AB131" s="47">
        <v>7</v>
      </c>
      <c r="AC131" s="47">
        <v>422</v>
      </c>
      <c r="AD131" s="47">
        <v>0</v>
      </c>
      <c r="AE131" s="47">
        <v>31</v>
      </c>
      <c r="AF131" s="47">
        <v>0</v>
      </c>
      <c r="AG131" s="48">
        <f t="shared" si="28"/>
        <v>538</v>
      </c>
      <c r="AH131" s="47">
        <v>8</v>
      </c>
      <c r="AI131" s="47">
        <v>469</v>
      </c>
      <c r="AJ131" s="47">
        <v>3</v>
      </c>
      <c r="AK131" s="47">
        <v>58</v>
      </c>
      <c r="AL131" s="47">
        <v>0</v>
      </c>
    </row>
    <row r="132" spans="1:38" ht="38.25" outlineLevel="2" x14ac:dyDescent="0.25">
      <c r="A132" s="301" t="s">
        <v>20</v>
      </c>
      <c r="B132" s="52">
        <v>504502</v>
      </c>
      <c r="C132" s="302">
        <v>450102</v>
      </c>
      <c r="D132" s="19" t="s">
        <v>151</v>
      </c>
      <c r="E132" s="53">
        <v>2</v>
      </c>
      <c r="F132" s="53" t="s">
        <v>199</v>
      </c>
      <c r="G132" s="21">
        <v>22</v>
      </c>
      <c r="H132" s="34" t="s">
        <v>25</v>
      </c>
      <c r="I132" s="46">
        <f t="shared" si="20"/>
        <v>0</v>
      </c>
      <c r="J132" s="47">
        <f t="shared" si="21"/>
        <v>0</v>
      </c>
      <c r="K132" s="47">
        <f t="shared" si="22"/>
        <v>0</v>
      </c>
      <c r="L132" s="47">
        <f t="shared" si="23"/>
        <v>0</v>
      </c>
      <c r="M132" s="47">
        <f t="shared" si="24"/>
        <v>0</v>
      </c>
      <c r="N132" s="47">
        <f t="shared" si="25"/>
        <v>0</v>
      </c>
      <c r="O132" s="48">
        <f t="shared" si="19"/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8">
        <f t="shared" si="26"/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8">
        <f t="shared" si="27"/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8">
        <f t="shared" si="28"/>
        <v>0</v>
      </c>
      <c r="AH132" s="47">
        <v>0</v>
      </c>
      <c r="AI132" s="47">
        <v>0</v>
      </c>
      <c r="AJ132" s="47">
        <v>0</v>
      </c>
      <c r="AK132" s="47">
        <v>0</v>
      </c>
      <c r="AL132" s="47">
        <v>0</v>
      </c>
    </row>
    <row r="133" spans="1:38" ht="38.25" outlineLevel="2" x14ac:dyDescent="0.25">
      <c r="A133" s="301" t="s">
        <v>20</v>
      </c>
      <c r="B133" s="52">
        <v>500301</v>
      </c>
      <c r="C133" s="302">
        <v>30101</v>
      </c>
      <c r="D133" s="303" t="s">
        <v>86</v>
      </c>
      <c r="E133" s="53">
        <v>2</v>
      </c>
      <c r="F133" s="53" t="s">
        <v>199</v>
      </c>
      <c r="G133" s="21" t="s">
        <v>23</v>
      </c>
      <c r="H133" s="34" t="s">
        <v>24</v>
      </c>
      <c r="I133" s="46">
        <f t="shared" si="20"/>
        <v>5334</v>
      </c>
      <c r="J133" s="47">
        <f t="shared" si="21"/>
        <v>142</v>
      </c>
      <c r="K133" s="47">
        <f t="shared" si="22"/>
        <v>2576</v>
      </c>
      <c r="L133" s="47">
        <f t="shared" si="23"/>
        <v>0</v>
      </c>
      <c r="M133" s="47">
        <f t="shared" si="24"/>
        <v>2616</v>
      </c>
      <c r="N133" s="47">
        <f t="shared" si="25"/>
        <v>0</v>
      </c>
      <c r="O133" s="48">
        <f t="shared" si="19"/>
        <v>1195</v>
      </c>
      <c r="P133" s="47">
        <v>16</v>
      </c>
      <c r="Q133" s="47">
        <v>610</v>
      </c>
      <c r="R133" s="47">
        <v>0</v>
      </c>
      <c r="S133" s="47">
        <v>569</v>
      </c>
      <c r="T133" s="47">
        <v>0</v>
      </c>
      <c r="U133" s="48">
        <f t="shared" si="26"/>
        <v>1437</v>
      </c>
      <c r="V133" s="47">
        <v>34</v>
      </c>
      <c r="W133" s="47">
        <v>756</v>
      </c>
      <c r="X133" s="47">
        <v>0</v>
      </c>
      <c r="Y133" s="47">
        <v>647</v>
      </c>
      <c r="Z133" s="47">
        <v>0</v>
      </c>
      <c r="AA133" s="48">
        <f t="shared" si="27"/>
        <v>1247</v>
      </c>
      <c r="AB133" s="47">
        <v>26</v>
      </c>
      <c r="AC133" s="47">
        <v>539</v>
      </c>
      <c r="AD133" s="47">
        <v>0</v>
      </c>
      <c r="AE133" s="47">
        <v>682</v>
      </c>
      <c r="AF133" s="47">
        <v>0</v>
      </c>
      <c r="AG133" s="48">
        <f t="shared" si="28"/>
        <v>1455</v>
      </c>
      <c r="AH133" s="47">
        <v>66</v>
      </c>
      <c r="AI133" s="47">
        <v>671</v>
      </c>
      <c r="AJ133" s="47">
        <v>0</v>
      </c>
      <c r="AK133" s="47">
        <v>718</v>
      </c>
      <c r="AL133" s="47">
        <v>0</v>
      </c>
    </row>
    <row r="134" spans="1:38" ht="38.25" outlineLevel="2" x14ac:dyDescent="0.25">
      <c r="A134" s="301" t="s">
        <v>20</v>
      </c>
      <c r="B134" s="52">
        <v>500301</v>
      </c>
      <c r="C134" s="302">
        <v>30101</v>
      </c>
      <c r="D134" s="303" t="s">
        <v>86</v>
      </c>
      <c r="E134" s="53">
        <v>2</v>
      </c>
      <c r="F134" s="53" t="s">
        <v>199</v>
      </c>
      <c r="G134" s="21">
        <v>22</v>
      </c>
      <c r="H134" s="34" t="s">
        <v>25</v>
      </c>
      <c r="I134" s="46">
        <f t="shared" si="20"/>
        <v>0</v>
      </c>
      <c r="J134" s="47">
        <f t="shared" si="21"/>
        <v>0</v>
      </c>
      <c r="K134" s="47">
        <f t="shared" si="22"/>
        <v>0</v>
      </c>
      <c r="L134" s="47">
        <f t="shared" si="23"/>
        <v>0</v>
      </c>
      <c r="M134" s="47">
        <f t="shared" si="24"/>
        <v>0</v>
      </c>
      <c r="N134" s="47">
        <f t="shared" si="25"/>
        <v>0</v>
      </c>
      <c r="O134" s="48">
        <f t="shared" si="19"/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8">
        <f t="shared" si="26"/>
        <v>0</v>
      </c>
      <c r="V134" s="47">
        <v>0</v>
      </c>
      <c r="W134" s="47">
        <v>0</v>
      </c>
      <c r="X134" s="47">
        <v>0</v>
      </c>
      <c r="Y134" s="47">
        <v>0</v>
      </c>
      <c r="Z134" s="47">
        <v>0</v>
      </c>
      <c r="AA134" s="48">
        <f t="shared" si="27"/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8">
        <f t="shared" si="28"/>
        <v>0</v>
      </c>
      <c r="AH134" s="47">
        <v>0</v>
      </c>
      <c r="AI134" s="47">
        <v>0</v>
      </c>
      <c r="AJ134" s="47">
        <v>0</v>
      </c>
      <c r="AK134" s="47">
        <v>0</v>
      </c>
      <c r="AL134" s="47">
        <v>0</v>
      </c>
    </row>
    <row r="135" spans="1:38" ht="38.25" outlineLevel="2" x14ac:dyDescent="0.25">
      <c r="A135" s="301" t="s">
        <v>20</v>
      </c>
      <c r="B135" s="52">
        <v>502301</v>
      </c>
      <c r="C135" s="302">
        <v>230101</v>
      </c>
      <c r="D135" s="303" t="s">
        <v>111</v>
      </c>
      <c r="E135" s="53">
        <v>2</v>
      </c>
      <c r="F135" s="53" t="s">
        <v>199</v>
      </c>
      <c r="G135" s="21" t="s">
        <v>23</v>
      </c>
      <c r="H135" s="34" t="s">
        <v>24</v>
      </c>
      <c r="I135" s="46">
        <f t="shared" si="20"/>
        <v>4331</v>
      </c>
      <c r="J135" s="47">
        <f t="shared" si="21"/>
        <v>3020</v>
      </c>
      <c r="K135" s="47">
        <f t="shared" si="22"/>
        <v>107</v>
      </c>
      <c r="L135" s="47">
        <f t="shared" si="23"/>
        <v>25</v>
      </c>
      <c r="M135" s="47">
        <f t="shared" si="24"/>
        <v>1165</v>
      </c>
      <c r="N135" s="47">
        <f t="shared" si="25"/>
        <v>14</v>
      </c>
      <c r="O135" s="48">
        <f t="shared" ref="O135:O198" si="29">SUM(P135:T135)</f>
        <v>989</v>
      </c>
      <c r="P135" s="47">
        <v>636</v>
      </c>
      <c r="Q135" s="47">
        <v>21</v>
      </c>
      <c r="R135" s="47">
        <v>6</v>
      </c>
      <c r="S135" s="47">
        <v>322</v>
      </c>
      <c r="T135" s="47">
        <v>4</v>
      </c>
      <c r="U135" s="48">
        <f t="shared" si="26"/>
        <v>1231</v>
      </c>
      <c r="V135" s="47">
        <v>883</v>
      </c>
      <c r="W135" s="47">
        <v>35</v>
      </c>
      <c r="X135" s="47">
        <v>8</v>
      </c>
      <c r="Y135" s="47">
        <v>301</v>
      </c>
      <c r="Z135" s="47">
        <v>4</v>
      </c>
      <c r="AA135" s="48">
        <f t="shared" si="27"/>
        <v>974</v>
      </c>
      <c r="AB135" s="47">
        <v>660</v>
      </c>
      <c r="AC135" s="47">
        <v>28</v>
      </c>
      <c r="AD135" s="47">
        <v>6</v>
      </c>
      <c r="AE135" s="47">
        <v>278</v>
      </c>
      <c r="AF135" s="47">
        <v>2</v>
      </c>
      <c r="AG135" s="48">
        <f t="shared" si="28"/>
        <v>1137</v>
      </c>
      <c r="AH135" s="47">
        <v>841</v>
      </c>
      <c r="AI135" s="47">
        <v>23</v>
      </c>
      <c r="AJ135" s="47">
        <v>5</v>
      </c>
      <c r="AK135" s="47">
        <v>264</v>
      </c>
      <c r="AL135" s="47">
        <v>4</v>
      </c>
    </row>
    <row r="136" spans="1:38" ht="38.25" outlineLevel="2" x14ac:dyDescent="0.25">
      <c r="A136" s="301" t="s">
        <v>20</v>
      </c>
      <c r="B136" s="52">
        <v>502301</v>
      </c>
      <c r="C136" s="302">
        <v>230101</v>
      </c>
      <c r="D136" s="303" t="s">
        <v>111</v>
      </c>
      <c r="E136" s="53">
        <v>2</v>
      </c>
      <c r="F136" s="53" t="s">
        <v>199</v>
      </c>
      <c r="G136" s="21">
        <v>22</v>
      </c>
      <c r="H136" s="34" t="s">
        <v>25</v>
      </c>
      <c r="I136" s="46">
        <f t="shared" ref="I136:I199" si="30">SUM(J136:N136)</f>
        <v>596</v>
      </c>
      <c r="J136" s="47">
        <f t="shared" ref="J136:J199" si="31">P136+V136+AB136+AH136</f>
        <v>420</v>
      </c>
      <c r="K136" s="47">
        <f t="shared" ref="K136:K199" si="32">Q136+W136+AC136+AI136</f>
        <v>24</v>
      </c>
      <c r="L136" s="47">
        <f t="shared" ref="L136:L199" si="33">R136+X136+AD136+AJ136</f>
        <v>0</v>
      </c>
      <c r="M136" s="47">
        <f t="shared" ref="M136:M199" si="34">S136+Y136+AE136+AK136</f>
        <v>152</v>
      </c>
      <c r="N136" s="47">
        <f t="shared" ref="N136:N199" si="35">T136+Z136+AF136+AL136</f>
        <v>0</v>
      </c>
      <c r="O136" s="48">
        <f t="shared" si="29"/>
        <v>207</v>
      </c>
      <c r="P136" s="47">
        <v>146</v>
      </c>
      <c r="Q136" s="47">
        <v>7</v>
      </c>
      <c r="R136" s="47">
        <v>0</v>
      </c>
      <c r="S136" s="47">
        <v>54</v>
      </c>
      <c r="T136" s="47">
        <v>0</v>
      </c>
      <c r="U136" s="48">
        <f t="shared" ref="U136:U199" si="36">SUM(V136:Z136)</f>
        <v>175</v>
      </c>
      <c r="V136" s="47">
        <v>122</v>
      </c>
      <c r="W136" s="47">
        <v>9</v>
      </c>
      <c r="X136" s="47">
        <v>0</v>
      </c>
      <c r="Y136" s="47">
        <v>44</v>
      </c>
      <c r="Z136" s="47">
        <v>0</v>
      </c>
      <c r="AA136" s="48">
        <f t="shared" ref="AA136:AA199" si="37">SUM(AB136:AF136)</f>
        <v>97</v>
      </c>
      <c r="AB136" s="47">
        <v>69</v>
      </c>
      <c r="AC136" s="47">
        <v>4</v>
      </c>
      <c r="AD136" s="47">
        <v>0</v>
      </c>
      <c r="AE136" s="47">
        <v>24</v>
      </c>
      <c r="AF136" s="47">
        <v>0</v>
      </c>
      <c r="AG136" s="48">
        <f t="shared" ref="AG136:AG199" si="38">SUM(AH136:AL136)</f>
        <v>117</v>
      </c>
      <c r="AH136" s="47">
        <v>83</v>
      </c>
      <c r="AI136" s="47">
        <v>4</v>
      </c>
      <c r="AJ136" s="47">
        <v>0</v>
      </c>
      <c r="AK136" s="47">
        <v>30</v>
      </c>
      <c r="AL136" s="47">
        <v>0</v>
      </c>
    </row>
    <row r="137" spans="1:38" ht="38.25" outlineLevel="2" x14ac:dyDescent="0.25">
      <c r="A137" s="301" t="s">
        <v>20</v>
      </c>
      <c r="B137" s="52">
        <v>501101</v>
      </c>
      <c r="C137" s="302">
        <v>110101</v>
      </c>
      <c r="D137" s="303" t="s">
        <v>95</v>
      </c>
      <c r="E137" s="53">
        <v>2</v>
      </c>
      <c r="F137" s="53" t="s">
        <v>199</v>
      </c>
      <c r="G137" s="21" t="s">
        <v>23</v>
      </c>
      <c r="H137" s="34" t="s">
        <v>24</v>
      </c>
      <c r="I137" s="46">
        <f t="shared" si="30"/>
        <v>2493</v>
      </c>
      <c r="J137" s="47">
        <f t="shared" si="31"/>
        <v>4</v>
      </c>
      <c r="K137" s="47">
        <f t="shared" si="32"/>
        <v>1994</v>
      </c>
      <c r="L137" s="47">
        <f t="shared" si="33"/>
        <v>0</v>
      </c>
      <c r="M137" s="47">
        <f t="shared" si="34"/>
        <v>495</v>
      </c>
      <c r="N137" s="47">
        <f t="shared" si="35"/>
        <v>0</v>
      </c>
      <c r="O137" s="48">
        <f t="shared" si="29"/>
        <v>581</v>
      </c>
      <c r="P137" s="47">
        <v>0</v>
      </c>
      <c r="Q137" s="47">
        <v>490</v>
      </c>
      <c r="R137" s="47">
        <v>0</v>
      </c>
      <c r="S137" s="47">
        <v>91</v>
      </c>
      <c r="T137" s="47">
        <v>0</v>
      </c>
      <c r="U137" s="48">
        <f t="shared" si="36"/>
        <v>643</v>
      </c>
      <c r="V137" s="47">
        <v>1</v>
      </c>
      <c r="W137" s="47">
        <v>510</v>
      </c>
      <c r="X137" s="47">
        <v>0</v>
      </c>
      <c r="Y137" s="47">
        <v>132</v>
      </c>
      <c r="Z137" s="47">
        <v>0</v>
      </c>
      <c r="AA137" s="48">
        <f t="shared" si="37"/>
        <v>586</v>
      </c>
      <c r="AB137" s="47">
        <v>1</v>
      </c>
      <c r="AC137" s="47">
        <v>460</v>
      </c>
      <c r="AD137" s="47">
        <v>0</v>
      </c>
      <c r="AE137" s="47">
        <v>125</v>
      </c>
      <c r="AF137" s="47">
        <v>0</v>
      </c>
      <c r="AG137" s="48">
        <f t="shared" si="38"/>
        <v>683</v>
      </c>
      <c r="AH137" s="47">
        <v>2</v>
      </c>
      <c r="AI137" s="47">
        <v>534</v>
      </c>
      <c r="AJ137" s="47">
        <v>0</v>
      </c>
      <c r="AK137" s="47">
        <v>147</v>
      </c>
      <c r="AL137" s="47">
        <v>0</v>
      </c>
    </row>
    <row r="138" spans="1:38" ht="38.25" outlineLevel="2" x14ac:dyDescent="0.25">
      <c r="A138" s="301" t="s">
        <v>20</v>
      </c>
      <c r="B138" s="52">
        <v>501101</v>
      </c>
      <c r="C138" s="302">
        <v>110101</v>
      </c>
      <c r="D138" s="303" t="s">
        <v>95</v>
      </c>
      <c r="E138" s="53">
        <v>2</v>
      </c>
      <c r="F138" s="53" t="s">
        <v>199</v>
      </c>
      <c r="G138" s="21">
        <v>22</v>
      </c>
      <c r="H138" s="34" t="s">
        <v>25</v>
      </c>
      <c r="I138" s="46">
        <f t="shared" si="30"/>
        <v>298</v>
      </c>
      <c r="J138" s="47">
        <f t="shared" si="31"/>
        <v>0</v>
      </c>
      <c r="K138" s="47">
        <f t="shared" si="32"/>
        <v>219</v>
      </c>
      <c r="L138" s="47">
        <f t="shared" si="33"/>
        <v>0</v>
      </c>
      <c r="M138" s="47">
        <f t="shared" si="34"/>
        <v>79</v>
      </c>
      <c r="N138" s="47">
        <f t="shared" si="35"/>
        <v>0</v>
      </c>
      <c r="O138" s="48">
        <f t="shared" si="29"/>
        <v>114</v>
      </c>
      <c r="P138" s="47">
        <v>0</v>
      </c>
      <c r="Q138" s="47">
        <v>78</v>
      </c>
      <c r="R138" s="47">
        <v>0</v>
      </c>
      <c r="S138" s="47">
        <v>36</v>
      </c>
      <c r="T138" s="47">
        <v>0</v>
      </c>
      <c r="U138" s="48">
        <f t="shared" si="36"/>
        <v>86</v>
      </c>
      <c r="V138" s="47">
        <v>0</v>
      </c>
      <c r="W138" s="47">
        <v>65</v>
      </c>
      <c r="X138" s="47">
        <v>0</v>
      </c>
      <c r="Y138" s="47">
        <v>21</v>
      </c>
      <c r="Z138" s="47">
        <v>0</v>
      </c>
      <c r="AA138" s="48">
        <f t="shared" si="37"/>
        <v>44</v>
      </c>
      <c r="AB138" s="47">
        <v>0</v>
      </c>
      <c r="AC138" s="47">
        <v>34</v>
      </c>
      <c r="AD138" s="47">
        <v>0</v>
      </c>
      <c r="AE138" s="47">
        <v>10</v>
      </c>
      <c r="AF138" s="47">
        <v>0</v>
      </c>
      <c r="AG138" s="48">
        <f t="shared" si="38"/>
        <v>54</v>
      </c>
      <c r="AH138" s="47">
        <v>0</v>
      </c>
      <c r="AI138" s="47">
        <v>42</v>
      </c>
      <c r="AJ138" s="47">
        <v>0</v>
      </c>
      <c r="AK138" s="47">
        <v>12</v>
      </c>
      <c r="AL138" s="47">
        <v>0</v>
      </c>
    </row>
    <row r="139" spans="1:38" ht="38.25" outlineLevel="2" x14ac:dyDescent="0.25">
      <c r="A139" s="301" t="s">
        <v>20</v>
      </c>
      <c r="B139" s="52">
        <v>503121</v>
      </c>
      <c r="C139" s="302">
        <v>312401</v>
      </c>
      <c r="D139" s="303" t="s">
        <v>228</v>
      </c>
      <c r="E139" s="53">
        <v>2</v>
      </c>
      <c r="F139" s="53" t="s">
        <v>199</v>
      </c>
      <c r="G139" s="21" t="s">
        <v>23</v>
      </c>
      <c r="H139" s="34" t="s">
        <v>24</v>
      </c>
      <c r="I139" s="46">
        <f t="shared" si="30"/>
        <v>811</v>
      </c>
      <c r="J139" s="47">
        <f t="shared" si="31"/>
        <v>17</v>
      </c>
      <c r="K139" s="47">
        <f t="shared" si="32"/>
        <v>777</v>
      </c>
      <c r="L139" s="47">
        <f t="shared" si="33"/>
        <v>4</v>
      </c>
      <c r="M139" s="47">
        <f t="shared" si="34"/>
        <v>13</v>
      </c>
      <c r="N139" s="47">
        <f t="shared" si="35"/>
        <v>0</v>
      </c>
      <c r="O139" s="48">
        <f t="shared" si="29"/>
        <v>184</v>
      </c>
      <c r="P139" s="47">
        <v>3</v>
      </c>
      <c r="Q139" s="47">
        <v>178</v>
      </c>
      <c r="R139" s="47">
        <v>0</v>
      </c>
      <c r="S139" s="47">
        <v>3</v>
      </c>
      <c r="T139" s="47">
        <v>0</v>
      </c>
      <c r="U139" s="48">
        <f t="shared" si="36"/>
        <v>210</v>
      </c>
      <c r="V139" s="47">
        <v>8</v>
      </c>
      <c r="W139" s="47">
        <v>194</v>
      </c>
      <c r="X139" s="47">
        <v>4</v>
      </c>
      <c r="Y139" s="47">
        <v>4</v>
      </c>
      <c r="Z139" s="47">
        <v>0</v>
      </c>
      <c r="AA139" s="48">
        <f t="shared" si="37"/>
        <v>192</v>
      </c>
      <c r="AB139" s="47">
        <v>3</v>
      </c>
      <c r="AC139" s="47">
        <v>186</v>
      </c>
      <c r="AD139" s="47">
        <v>0</v>
      </c>
      <c r="AE139" s="47">
        <v>3</v>
      </c>
      <c r="AF139" s="47">
        <v>0</v>
      </c>
      <c r="AG139" s="48">
        <f t="shared" si="38"/>
        <v>225</v>
      </c>
      <c r="AH139" s="47">
        <v>3</v>
      </c>
      <c r="AI139" s="47">
        <v>219</v>
      </c>
      <c r="AJ139" s="47">
        <v>0</v>
      </c>
      <c r="AK139" s="47">
        <v>3</v>
      </c>
      <c r="AL139" s="47">
        <v>0</v>
      </c>
    </row>
    <row r="140" spans="1:38" ht="38.25" outlineLevel="2" x14ac:dyDescent="0.25">
      <c r="A140" s="301" t="s">
        <v>20</v>
      </c>
      <c r="B140" s="52">
        <v>503121</v>
      </c>
      <c r="C140" s="302">
        <v>312401</v>
      </c>
      <c r="D140" s="303" t="s">
        <v>228</v>
      </c>
      <c r="E140" s="53">
        <v>2</v>
      </c>
      <c r="F140" s="53" t="s">
        <v>199</v>
      </c>
      <c r="G140" s="21">
        <v>22</v>
      </c>
      <c r="H140" s="34" t="s">
        <v>25</v>
      </c>
      <c r="I140" s="46">
        <f t="shared" si="30"/>
        <v>0</v>
      </c>
      <c r="J140" s="47">
        <f t="shared" si="31"/>
        <v>0</v>
      </c>
      <c r="K140" s="47">
        <f t="shared" si="32"/>
        <v>0</v>
      </c>
      <c r="L140" s="47">
        <f t="shared" si="33"/>
        <v>0</v>
      </c>
      <c r="M140" s="47">
        <f t="shared" si="34"/>
        <v>0</v>
      </c>
      <c r="N140" s="47">
        <f t="shared" si="35"/>
        <v>0</v>
      </c>
      <c r="O140" s="48">
        <f t="shared" si="29"/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8">
        <f t="shared" si="36"/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8">
        <f t="shared" si="37"/>
        <v>0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8">
        <f t="shared" si="38"/>
        <v>0</v>
      </c>
      <c r="AH140" s="47">
        <v>0</v>
      </c>
      <c r="AI140" s="47">
        <v>0</v>
      </c>
      <c r="AJ140" s="47">
        <v>0</v>
      </c>
      <c r="AK140" s="47">
        <v>0</v>
      </c>
      <c r="AL140" s="47">
        <v>0</v>
      </c>
    </row>
    <row r="141" spans="1:38" ht="38.25" outlineLevel="2" x14ac:dyDescent="0.25">
      <c r="A141" s="301" t="s">
        <v>20</v>
      </c>
      <c r="B141" s="52">
        <v>502606</v>
      </c>
      <c r="C141" s="302">
        <v>262101</v>
      </c>
      <c r="D141" s="303" t="s">
        <v>40</v>
      </c>
      <c r="E141" s="53">
        <v>2</v>
      </c>
      <c r="F141" s="53" t="s">
        <v>199</v>
      </c>
      <c r="G141" s="21" t="s">
        <v>23</v>
      </c>
      <c r="H141" s="34" t="s">
        <v>24</v>
      </c>
      <c r="I141" s="46">
        <f t="shared" si="30"/>
        <v>1749</v>
      </c>
      <c r="J141" s="47">
        <f t="shared" si="31"/>
        <v>1560</v>
      </c>
      <c r="K141" s="47">
        <f t="shared" si="32"/>
        <v>121</v>
      </c>
      <c r="L141" s="47">
        <f t="shared" si="33"/>
        <v>1</v>
      </c>
      <c r="M141" s="47">
        <f t="shared" si="34"/>
        <v>67</v>
      </c>
      <c r="N141" s="47">
        <f t="shared" si="35"/>
        <v>0</v>
      </c>
      <c r="O141" s="48">
        <f t="shared" si="29"/>
        <v>461</v>
      </c>
      <c r="P141" s="47">
        <v>403</v>
      </c>
      <c r="Q141" s="47">
        <v>40</v>
      </c>
      <c r="R141" s="47">
        <v>0</v>
      </c>
      <c r="S141" s="47">
        <v>18</v>
      </c>
      <c r="T141" s="47">
        <v>0</v>
      </c>
      <c r="U141" s="48">
        <f t="shared" si="36"/>
        <v>396</v>
      </c>
      <c r="V141" s="47">
        <v>359</v>
      </c>
      <c r="W141" s="47">
        <v>22</v>
      </c>
      <c r="X141" s="47">
        <v>1</v>
      </c>
      <c r="Y141" s="47">
        <v>14</v>
      </c>
      <c r="Z141" s="47">
        <v>0</v>
      </c>
      <c r="AA141" s="48">
        <f t="shared" si="37"/>
        <v>411</v>
      </c>
      <c r="AB141" s="47">
        <v>367</v>
      </c>
      <c r="AC141" s="47">
        <v>28</v>
      </c>
      <c r="AD141" s="47">
        <v>0</v>
      </c>
      <c r="AE141" s="47">
        <v>16</v>
      </c>
      <c r="AF141" s="47">
        <v>0</v>
      </c>
      <c r="AG141" s="48">
        <f t="shared" si="38"/>
        <v>481</v>
      </c>
      <c r="AH141" s="47">
        <v>431</v>
      </c>
      <c r="AI141" s="47">
        <v>31</v>
      </c>
      <c r="AJ141" s="47">
        <v>0</v>
      </c>
      <c r="AK141" s="47">
        <v>19</v>
      </c>
      <c r="AL141" s="47">
        <v>0</v>
      </c>
    </row>
    <row r="142" spans="1:38" ht="38.25" outlineLevel="2" x14ac:dyDescent="0.25">
      <c r="A142" s="301" t="s">
        <v>20</v>
      </c>
      <c r="B142" s="52">
        <v>502606</v>
      </c>
      <c r="C142" s="302">
        <v>262101</v>
      </c>
      <c r="D142" s="303" t="s">
        <v>40</v>
      </c>
      <c r="E142" s="53">
        <v>2</v>
      </c>
      <c r="F142" s="53" t="s">
        <v>199</v>
      </c>
      <c r="G142" s="21">
        <v>22</v>
      </c>
      <c r="H142" s="34" t="s">
        <v>25</v>
      </c>
      <c r="I142" s="46">
        <f t="shared" si="30"/>
        <v>0</v>
      </c>
      <c r="J142" s="47">
        <f t="shared" si="31"/>
        <v>0</v>
      </c>
      <c r="K142" s="47">
        <f t="shared" si="32"/>
        <v>0</v>
      </c>
      <c r="L142" s="47">
        <f t="shared" si="33"/>
        <v>0</v>
      </c>
      <c r="M142" s="47">
        <f t="shared" si="34"/>
        <v>0</v>
      </c>
      <c r="N142" s="47">
        <f t="shared" si="35"/>
        <v>0</v>
      </c>
      <c r="O142" s="48">
        <f t="shared" si="29"/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8">
        <f t="shared" si="36"/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8">
        <f t="shared" si="37"/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8">
        <f t="shared" si="38"/>
        <v>0</v>
      </c>
      <c r="AH142" s="47">
        <v>0</v>
      </c>
      <c r="AI142" s="47">
        <v>0</v>
      </c>
      <c r="AJ142" s="47">
        <v>0</v>
      </c>
      <c r="AK142" s="47">
        <v>0</v>
      </c>
      <c r="AL142" s="47">
        <v>0</v>
      </c>
    </row>
    <row r="143" spans="1:38" ht="38.25" outlineLevel="2" x14ac:dyDescent="0.25">
      <c r="A143" s="301" t="s">
        <v>20</v>
      </c>
      <c r="B143" s="52">
        <v>509905</v>
      </c>
      <c r="C143" s="302">
        <v>990501</v>
      </c>
      <c r="D143" s="303" t="s">
        <v>78</v>
      </c>
      <c r="E143" s="53">
        <v>2</v>
      </c>
      <c r="F143" s="53" t="s">
        <v>199</v>
      </c>
      <c r="G143" s="21" t="s">
        <v>23</v>
      </c>
      <c r="H143" s="34" t="s">
        <v>24</v>
      </c>
      <c r="I143" s="46">
        <f t="shared" si="30"/>
        <v>4031</v>
      </c>
      <c r="J143" s="47">
        <f t="shared" si="31"/>
        <v>705</v>
      </c>
      <c r="K143" s="47">
        <f t="shared" si="32"/>
        <v>2063</v>
      </c>
      <c r="L143" s="47">
        <f t="shared" si="33"/>
        <v>15</v>
      </c>
      <c r="M143" s="47">
        <f t="shared" si="34"/>
        <v>1168</v>
      </c>
      <c r="N143" s="47">
        <f t="shared" si="35"/>
        <v>80</v>
      </c>
      <c r="O143" s="48">
        <f t="shared" si="29"/>
        <v>919</v>
      </c>
      <c r="P143" s="47">
        <v>169</v>
      </c>
      <c r="Q143" s="47">
        <v>434</v>
      </c>
      <c r="R143" s="47">
        <v>8</v>
      </c>
      <c r="S143" s="47">
        <v>296</v>
      </c>
      <c r="T143" s="47">
        <v>12</v>
      </c>
      <c r="U143" s="48">
        <f t="shared" si="36"/>
        <v>1028</v>
      </c>
      <c r="V143" s="47">
        <v>196</v>
      </c>
      <c r="W143" s="47">
        <v>475</v>
      </c>
      <c r="X143" s="47">
        <v>2</v>
      </c>
      <c r="Y143" s="47">
        <v>327</v>
      </c>
      <c r="Z143" s="47">
        <v>28</v>
      </c>
      <c r="AA143" s="48">
        <f t="shared" si="37"/>
        <v>961</v>
      </c>
      <c r="AB143" s="47">
        <v>168</v>
      </c>
      <c r="AC143" s="47">
        <v>541</v>
      </c>
      <c r="AD143" s="47">
        <v>4</v>
      </c>
      <c r="AE143" s="47">
        <v>229</v>
      </c>
      <c r="AF143" s="47">
        <v>19</v>
      </c>
      <c r="AG143" s="48">
        <f t="shared" si="38"/>
        <v>1123</v>
      </c>
      <c r="AH143" s="47">
        <v>172</v>
      </c>
      <c r="AI143" s="47">
        <v>613</v>
      </c>
      <c r="AJ143" s="47">
        <v>1</v>
      </c>
      <c r="AK143" s="47">
        <v>316</v>
      </c>
      <c r="AL143" s="47">
        <v>21</v>
      </c>
    </row>
    <row r="144" spans="1:38" ht="38.25" outlineLevel="2" x14ac:dyDescent="0.25">
      <c r="A144" s="301" t="s">
        <v>20</v>
      </c>
      <c r="B144" s="52">
        <v>509905</v>
      </c>
      <c r="C144" s="302">
        <v>990501</v>
      </c>
      <c r="D144" s="303" t="s">
        <v>78</v>
      </c>
      <c r="E144" s="53">
        <v>2</v>
      </c>
      <c r="F144" s="53" t="s">
        <v>199</v>
      </c>
      <c r="G144" s="21">
        <v>22</v>
      </c>
      <c r="H144" s="34" t="s">
        <v>25</v>
      </c>
      <c r="I144" s="46">
        <f t="shared" si="30"/>
        <v>3968</v>
      </c>
      <c r="J144" s="47">
        <f t="shared" si="31"/>
        <v>691</v>
      </c>
      <c r="K144" s="47">
        <f t="shared" si="32"/>
        <v>2036</v>
      </c>
      <c r="L144" s="47">
        <f t="shared" si="33"/>
        <v>15</v>
      </c>
      <c r="M144" s="47">
        <f t="shared" si="34"/>
        <v>1147</v>
      </c>
      <c r="N144" s="47">
        <f t="shared" si="35"/>
        <v>79</v>
      </c>
      <c r="O144" s="48">
        <f t="shared" si="29"/>
        <v>856</v>
      </c>
      <c r="P144" s="47">
        <v>155</v>
      </c>
      <c r="Q144" s="47">
        <v>407</v>
      </c>
      <c r="R144" s="47">
        <v>8</v>
      </c>
      <c r="S144" s="47">
        <v>275</v>
      </c>
      <c r="T144" s="47">
        <v>11</v>
      </c>
      <c r="U144" s="48">
        <f t="shared" si="36"/>
        <v>1028</v>
      </c>
      <c r="V144" s="47">
        <v>196</v>
      </c>
      <c r="W144" s="47">
        <v>475</v>
      </c>
      <c r="X144" s="47">
        <v>2</v>
      </c>
      <c r="Y144" s="47">
        <v>327</v>
      </c>
      <c r="Z144" s="47">
        <v>28</v>
      </c>
      <c r="AA144" s="48">
        <f t="shared" si="37"/>
        <v>961</v>
      </c>
      <c r="AB144" s="47">
        <v>168</v>
      </c>
      <c r="AC144" s="47">
        <v>541</v>
      </c>
      <c r="AD144" s="47">
        <v>4</v>
      </c>
      <c r="AE144" s="47">
        <v>229</v>
      </c>
      <c r="AF144" s="47">
        <v>19</v>
      </c>
      <c r="AG144" s="48">
        <f t="shared" si="38"/>
        <v>1123</v>
      </c>
      <c r="AH144" s="47">
        <v>172</v>
      </c>
      <c r="AI144" s="47">
        <v>613</v>
      </c>
      <c r="AJ144" s="47">
        <v>1</v>
      </c>
      <c r="AK144" s="47">
        <v>316</v>
      </c>
      <c r="AL144" s="47">
        <v>21</v>
      </c>
    </row>
    <row r="145" spans="1:38" ht="38.25" outlineLevel="2" x14ac:dyDescent="0.25">
      <c r="A145" s="301" t="s">
        <v>20</v>
      </c>
      <c r="B145" s="52">
        <v>504101</v>
      </c>
      <c r="C145" s="302">
        <v>410101</v>
      </c>
      <c r="D145" s="303" t="s">
        <v>53</v>
      </c>
      <c r="E145" s="53">
        <v>2</v>
      </c>
      <c r="F145" s="53" t="s">
        <v>199</v>
      </c>
      <c r="G145" s="21" t="s">
        <v>23</v>
      </c>
      <c r="H145" s="34" t="s">
        <v>24</v>
      </c>
      <c r="I145" s="46">
        <f t="shared" si="30"/>
        <v>13560</v>
      </c>
      <c r="J145" s="47">
        <f t="shared" si="31"/>
        <v>178</v>
      </c>
      <c r="K145" s="47">
        <f t="shared" si="32"/>
        <v>3570</v>
      </c>
      <c r="L145" s="47">
        <f t="shared" si="33"/>
        <v>9</v>
      </c>
      <c r="M145" s="47">
        <f t="shared" si="34"/>
        <v>9790</v>
      </c>
      <c r="N145" s="47">
        <f t="shared" si="35"/>
        <v>13</v>
      </c>
      <c r="O145" s="48">
        <f t="shared" si="29"/>
        <v>3047</v>
      </c>
      <c r="P145" s="47">
        <v>27</v>
      </c>
      <c r="Q145" s="47">
        <v>837</v>
      </c>
      <c r="R145" s="47">
        <v>4</v>
      </c>
      <c r="S145" s="47">
        <v>2174</v>
      </c>
      <c r="T145" s="47">
        <v>5</v>
      </c>
      <c r="U145" s="48">
        <f t="shared" si="36"/>
        <v>3624</v>
      </c>
      <c r="V145" s="47">
        <v>47</v>
      </c>
      <c r="W145" s="47">
        <v>943</v>
      </c>
      <c r="X145" s="47">
        <v>4</v>
      </c>
      <c r="Y145" s="47">
        <v>2623</v>
      </c>
      <c r="Z145" s="47">
        <v>7</v>
      </c>
      <c r="AA145" s="48">
        <f t="shared" si="37"/>
        <v>3180</v>
      </c>
      <c r="AB145" s="47">
        <v>48</v>
      </c>
      <c r="AC145" s="47">
        <v>822</v>
      </c>
      <c r="AD145" s="47">
        <v>1</v>
      </c>
      <c r="AE145" s="47">
        <v>2309</v>
      </c>
      <c r="AF145" s="47">
        <v>0</v>
      </c>
      <c r="AG145" s="48">
        <f t="shared" si="38"/>
        <v>3709</v>
      </c>
      <c r="AH145" s="47">
        <v>56</v>
      </c>
      <c r="AI145" s="47">
        <v>968</v>
      </c>
      <c r="AJ145" s="47">
        <v>0</v>
      </c>
      <c r="AK145" s="47">
        <v>2684</v>
      </c>
      <c r="AL145" s="47">
        <v>1</v>
      </c>
    </row>
    <row r="146" spans="1:38" ht="38.25" outlineLevel="2" x14ac:dyDescent="0.25">
      <c r="A146" s="301" t="s">
        <v>20</v>
      </c>
      <c r="B146" s="52">
        <v>504101</v>
      </c>
      <c r="C146" s="302">
        <v>410101</v>
      </c>
      <c r="D146" s="303" t="s">
        <v>53</v>
      </c>
      <c r="E146" s="53">
        <v>2</v>
      </c>
      <c r="F146" s="53" t="s">
        <v>199</v>
      </c>
      <c r="G146" s="21">
        <v>22</v>
      </c>
      <c r="H146" s="34" t="s">
        <v>25</v>
      </c>
      <c r="I146" s="46">
        <f t="shared" si="30"/>
        <v>1703</v>
      </c>
      <c r="J146" s="47">
        <f t="shared" si="31"/>
        <v>21</v>
      </c>
      <c r="K146" s="47">
        <f t="shared" si="32"/>
        <v>372</v>
      </c>
      <c r="L146" s="47">
        <f t="shared" si="33"/>
        <v>0</v>
      </c>
      <c r="M146" s="47">
        <f t="shared" si="34"/>
        <v>1310</v>
      </c>
      <c r="N146" s="47">
        <f t="shared" si="35"/>
        <v>0</v>
      </c>
      <c r="O146" s="48">
        <f t="shared" si="29"/>
        <v>643</v>
      </c>
      <c r="P146" s="47">
        <v>4</v>
      </c>
      <c r="Q146" s="47">
        <v>91</v>
      </c>
      <c r="R146" s="47">
        <v>0</v>
      </c>
      <c r="S146" s="47">
        <v>548</v>
      </c>
      <c r="T146" s="47">
        <v>0</v>
      </c>
      <c r="U146" s="48">
        <f t="shared" si="36"/>
        <v>502</v>
      </c>
      <c r="V146" s="47">
        <v>8</v>
      </c>
      <c r="W146" s="47">
        <v>136</v>
      </c>
      <c r="X146" s="47">
        <v>0</v>
      </c>
      <c r="Y146" s="47">
        <v>358</v>
      </c>
      <c r="Z146" s="47">
        <v>0</v>
      </c>
      <c r="AA146" s="48">
        <f t="shared" si="37"/>
        <v>250</v>
      </c>
      <c r="AB146" s="47">
        <v>4</v>
      </c>
      <c r="AC146" s="47">
        <v>64</v>
      </c>
      <c r="AD146" s="47">
        <v>0</v>
      </c>
      <c r="AE146" s="47">
        <v>182</v>
      </c>
      <c r="AF146" s="47">
        <v>0</v>
      </c>
      <c r="AG146" s="48">
        <f t="shared" si="38"/>
        <v>308</v>
      </c>
      <c r="AH146" s="47">
        <v>5</v>
      </c>
      <c r="AI146" s="47">
        <v>81</v>
      </c>
      <c r="AJ146" s="47">
        <v>0</v>
      </c>
      <c r="AK146" s="47">
        <v>222</v>
      </c>
      <c r="AL146" s="47">
        <v>0</v>
      </c>
    </row>
    <row r="147" spans="1:38" ht="38.25" outlineLevel="2" x14ac:dyDescent="0.25">
      <c r="A147" s="301" t="s">
        <v>20</v>
      </c>
      <c r="B147" s="52">
        <v>503303</v>
      </c>
      <c r="C147" s="302">
        <v>330301</v>
      </c>
      <c r="D147" s="303" t="s">
        <v>127</v>
      </c>
      <c r="E147" s="53">
        <v>2</v>
      </c>
      <c r="F147" s="53" t="s">
        <v>199</v>
      </c>
      <c r="G147" s="21" t="s">
        <v>23</v>
      </c>
      <c r="H147" s="34" t="s">
        <v>24</v>
      </c>
      <c r="I147" s="46">
        <f t="shared" si="30"/>
        <v>4654</v>
      </c>
      <c r="J147" s="47">
        <f t="shared" si="31"/>
        <v>109</v>
      </c>
      <c r="K147" s="47">
        <f t="shared" si="32"/>
        <v>4209</v>
      </c>
      <c r="L147" s="47">
        <f t="shared" si="33"/>
        <v>10</v>
      </c>
      <c r="M147" s="47">
        <f t="shared" si="34"/>
        <v>323</v>
      </c>
      <c r="N147" s="47">
        <f t="shared" si="35"/>
        <v>3</v>
      </c>
      <c r="O147" s="48">
        <f t="shared" si="29"/>
        <v>1029</v>
      </c>
      <c r="P147" s="47">
        <v>27</v>
      </c>
      <c r="Q147" s="47">
        <v>930</v>
      </c>
      <c r="R147" s="47">
        <v>4</v>
      </c>
      <c r="S147" s="47">
        <v>67</v>
      </c>
      <c r="T147" s="47">
        <v>1</v>
      </c>
      <c r="U147" s="48">
        <f t="shared" si="36"/>
        <v>1300</v>
      </c>
      <c r="V147" s="47">
        <v>19</v>
      </c>
      <c r="W147" s="47">
        <v>1180</v>
      </c>
      <c r="X147" s="47">
        <v>4</v>
      </c>
      <c r="Y147" s="47">
        <v>96</v>
      </c>
      <c r="Z147" s="47">
        <v>1</v>
      </c>
      <c r="AA147" s="48">
        <f t="shared" si="37"/>
        <v>1073</v>
      </c>
      <c r="AB147" s="47">
        <v>30</v>
      </c>
      <c r="AC147" s="47">
        <v>973</v>
      </c>
      <c r="AD147" s="47">
        <v>1</v>
      </c>
      <c r="AE147" s="47">
        <v>68</v>
      </c>
      <c r="AF147" s="47">
        <v>1</v>
      </c>
      <c r="AG147" s="48">
        <f t="shared" si="38"/>
        <v>1252</v>
      </c>
      <c r="AH147" s="47">
        <v>33</v>
      </c>
      <c r="AI147" s="47">
        <v>1126</v>
      </c>
      <c r="AJ147" s="47">
        <v>1</v>
      </c>
      <c r="AK147" s="47">
        <v>92</v>
      </c>
      <c r="AL147" s="47">
        <v>0</v>
      </c>
    </row>
    <row r="148" spans="1:38" ht="38.25" outlineLevel="2" x14ac:dyDescent="0.25">
      <c r="A148" s="301" t="s">
        <v>20</v>
      </c>
      <c r="B148" s="52">
        <v>503303</v>
      </c>
      <c r="C148" s="302">
        <v>330301</v>
      </c>
      <c r="D148" s="303" t="s">
        <v>127</v>
      </c>
      <c r="E148" s="53">
        <v>2</v>
      </c>
      <c r="F148" s="53" t="s">
        <v>199</v>
      </c>
      <c r="G148" s="21">
        <v>22</v>
      </c>
      <c r="H148" s="34" t="s">
        <v>25</v>
      </c>
      <c r="I148" s="46">
        <f t="shared" si="30"/>
        <v>0</v>
      </c>
      <c r="J148" s="47">
        <f t="shared" si="31"/>
        <v>0</v>
      </c>
      <c r="K148" s="47">
        <f t="shared" si="32"/>
        <v>0</v>
      </c>
      <c r="L148" s="47">
        <f t="shared" si="33"/>
        <v>0</v>
      </c>
      <c r="M148" s="47">
        <f t="shared" si="34"/>
        <v>0</v>
      </c>
      <c r="N148" s="47">
        <f t="shared" si="35"/>
        <v>0</v>
      </c>
      <c r="O148" s="48">
        <f t="shared" si="29"/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8">
        <f t="shared" si="36"/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8">
        <f t="shared" si="37"/>
        <v>0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8">
        <f t="shared" si="38"/>
        <v>0</v>
      </c>
      <c r="AH148" s="47">
        <v>0</v>
      </c>
      <c r="AI148" s="47">
        <v>0</v>
      </c>
      <c r="AJ148" s="47">
        <v>0</v>
      </c>
      <c r="AK148" s="47">
        <v>0</v>
      </c>
      <c r="AL148" s="47">
        <v>0</v>
      </c>
    </row>
    <row r="149" spans="1:38" ht="38.25" outlineLevel="2" x14ac:dyDescent="0.25">
      <c r="A149" s="301" t="s">
        <v>20</v>
      </c>
      <c r="B149" s="52">
        <v>501701</v>
      </c>
      <c r="C149" s="302">
        <v>170101</v>
      </c>
      <c r="D149" s="303" t="s">
        <v>32</v>
      </c>
      <c r="E149" s="53">
        <v>2</v>
      </c>
      <c r="F149" s="53" t="s">
        <v>199</v>
      </c>
      <c r="G149" s="21" t="s">
        <v>23</v>
      </c>
      <c r="H149" s="34" t="s">
        <v>24</v>
      </c>
      <c r="I149" s="46">
        <f t="shared" si="30"/>
        <v>8521</v>
      </c>
      <c r="J149" s="47">
        <f t="shared" si="31"/>
        <v>297</v>
      </c>
      <c r="K149" s="47">
        <f t="shared" si="32"/>
        <v>7040</v>
      </c>
      <c r="L149" s="47">
        <f t="shared" si="33"/>
        <v>10</v>
      </c>
      <c r="M149" s="47">
        <f t="shared" si="34"/>
        <v>1165</v>
      </c>
      <c r="N149" s="47">
        <f t="shared" si="35"/>
        <v>9</v>
      </c>
      <c r="O149" s="48">
        <f t="shared" si="29"/>
        <v>1934</v>
      </c>
      <c r="P149" s="47">
        <v>55</v>
      </c>
      <c r="Q149" s="47">
        <v>1652</v>
      </c>
      <c r="R149" s="47">
        <v>3</v>
      </c>
      <c r="S149" s="47">
        <v>223</v>
      </c>
      <c r="T149" s="47">
        <v>1</v>
      </c>
      <c r="U149" s="48">
        <f t="shared" si="36"/>
        <v>2207</v>
      </c>
      <c r="V149" s="47">
        <v>75</v>
      </c>
      <c r="W149" s="47">
        <v>1812</v>
      </c>
      <c r="X149" s="47">
        <v>2</v>
      </c>
      <c r="Y149" s="47">
        <v>315</v>
      </c>
      <c r="Z149" s="47">
        <v>3</v>
      </c>
      <c r="AA149" s="48">
        <f t="shared" si="37"/>
        <v>2022</v>
      </c>
      <c r="AB149" s="47">
        <v>78</v>
      </c>
      <c r="AC149" s="47">
        <v>1647</v>
      </c>
      <c r="AD149" s="47">
        <v>3</v>
      </c>
      <c r="AE149" s="47">
        <v>291</v>
      </c>
      <c r="AF149" s="47">
        <v>3</v>
      </c>
      <c r="AG149" s="48">
        <f t="shared" si="38"/>
        <v>2358</v>
      </c>
      <c r="AH149" s="47">
        <v>89</v>
      </c>
      <c r="AI149" s="47">
        <v>1929</v>
      </c>
      <c r="AJ149" s="47">
        <v>2</v>
      </c>
      <c r="AK149" s="47">
        <v>336</v>
      </c>
      <c r="AL149" s="47">
        <v>2</v>
      </c>
    </row>
    <row r="150" spans="1:38" ht="38.25" outlineLevel="2" x14ac:dyDescent="0.25">
      <c r="A150" s="301" t="s">
        <v>20</v>
      </c>
      <c r="B150" s="52">
        <v>501701</v>
      </c>
      <c r="C150" s="302">
        <v>170101</v>
      </c>
      <c r="D150" s="303" t="s">
        <v>32</v>
      </c>
      <c r="E150" s="53">
        <v>2</v>
      </c>
      <c r="F150" s="53" t="s">
        <v>199</v>
      </c>
      <c r="G150" s="21">
        <v>22</v>
      </c>
      <c r="H150" s="34" t="s">
        <v>25</v>
      </c>
      <c r="I150" s="46">
        <f t="shared" si="30"/>
        <v>1465</v>
      </c>
      <c r="J150" s="47">
        <f t="shared" si="31"/>
        <v>239</v>
      </c>
      <c r="K150" s="47">
        <f t="shared" si="32"/>
        <v>1057</v>
      </c>
      <c r="L150" s="47">
        <f t="shared" si="33"/>
        <v>0</v>
      </c>
      <c r="M150" s="47">
        <f t="shared" si="34"/>
        <v>169</v>
      </c>
      <c r="N150" s="47">
        <f t="shared" si="35"/>
        <v>0</v>
      </c>
      <c r="O150" s="48">
        <f t="shared" si="29"/>
        <v>363</v>
      </c>
      <c r="P150" s="47">
        <v>45</v>
      </c>
      <c r="Q150" s="47">
        <v>277</v>
      </c>
      <c r="R150" s="47">
        <v>0</v>
      </c>
      <c r="S150" s="47">
        <v>41</v>
      </c>
      <c r="T150" s="47">
        <v>0</v>
      </c>
      <c r="U150" s="48">
        <f t="shared" si="36"/>
        <v>340</v>
      </c>
      <c r="V150" s="47">
        <v>59</v>
      </c>
      <c r="W150" s="47">
        <v>241</v>
      </c>
      <c r="X150" s="47">
        <v>0</v>
      </c>
      <c r="Y150" s="47">
        <v>40</v>
      </c>
      <c r="Z150" s="47">
        <v>0</v>
      </c>
      <c r="AA150" s="48">
        <f t="shared" si="37"/>
        <v>352</v>
      </c>
      <c r="AB150" s="47">
        <v>63</v>
      </c>
      <c r="AC150" s="47">
        <v>249</v>
      </c>
      <c r="AD150" s="47">
        <v>0</v>
      </c>
      <c r="AE150" s="47">
        <v>40</v>
      </c>
      <c r="AF150" s="47">
        <v>0</v>
      </c>
      <c r="AG150" s="48">
        <f t="shared" si="38"/>
        <v>410</v>
      </c>
      <c r="AH150" s="47">
        <v>72</v>
      </c>
      <c r="AI150" s="47">
        <v>290</v>
      </c>
      <c r="AJ150" s="47">
        <v>0</v>
      </c>
      <c r="AK150" s="47">
        <v>48</v>
      </c>
      <c r="AL150" s="47">
        <v>0</v>
      </c>
    </row>
    <row r="151" spans="1:38" ht="38.25" outlineLevel="2" x14ac:dyDescent="0.25">
      <c r="A151" s="301" t="s">
        <v>20</v>
      </c>
      <c r="B151" s="52">
        <v>504701</v>
      </c>
      <c r="C151" s="302">
        <v>470101</v>
      </c>
      <c r="D151" s="303" t="s">
        <v>154</v>
      </c>
      <c r="E151" s="53">
        <v>2</v>
      </c>
      <c r="F151" s="53" t="s">
        <v>199</v>
      </c>
      <c r="G151" s="21" t="s">
        <v>23</v>
      </c>
      <c r="H151" s="34" t="s">
        <v>24</v>
      </c>
      <c r="I151" s="46">
        <f t="shared" si="30"/>
        <v>9947</v>
      </c>
      <c r="J151" s="47">
        <f t="shared" si="31"/>
        <v>9348</v>
      </c>
      <c r="K151" s="47">
        <f t="shared" si="32"/>
        <v>461</v>
      </c>
      <c r="L151" s="47">
        <f t="shared" si="33"/>
        <v>2</v>
      </c>
      <c r="M151" s="47">
        <f t="shared" si="34"/>
        <v>133</v>
      </c>
      <c r="N151" s="47">
        <f t="shared" si="35"/>
        <v>3</v>
      </c>
      <c r="O151" s="48">
        <f t="shared" si="29"/>
        <v>2285</v>
      </c>
      <c r="P151" s="47">
        <v>2132</v>
      </c>
      <c r="Q151" s="47">
        <v>111</v>
      </c>
      <c r="R151" s="47">
        <v>2</v>
      </c>
      <c r="S151" s="47">
        <v>37</v>
      </c>
      <c r="T151" s="47">
        <v>3</v>
      </c>
      <c r="U151" s="48">
        <f t="shared" si="36"/>
        <v>2642</v>
      </c>
      <c r="V151" s="47">
        <v>2487</v>
      </c>
      <c r="W151" s="47">
        <v>122</v>
      </c>
      <c r="X151" s="47">
        <v>0</v>
      </c>
      <c r="Y151" s="47">
        <v>33</v>
      </c>
      <c r="Z151" s="47">
        <v>0</v>
      </c>
      <c r="AA151" s="48">
        <f t="shared" si="37"/>
        <v>2317</v>
      </c>
      <c r="AB151" s="47">
        <v>2181</v>
      </c>
      <c r="AC151" s="47">
        <v>105</v>
      </c>
      <c r="AD151" s="47">
        <v>0</v>
      </c>
      <c r="AE151" s="47">
        <v>31</v>
      </c>
      <c r="AF151" s="47">
        <v>0</v>
      </c>
      <c r="AG151" s="48">
        <f t="shared" si="38"/>
        <v>2703</v>
      </c>
      <c r="AH151" s="47">
        <v>2548</v>
      </c>
      <c r="AI151" s="47">
        <v>123</v>
      </c>
      <c r="AJ151" s="47">
        <v>0</v>
      </c>
      <c r="AK151" s="47">
        <v>32</v>
      </c>
      <c r="AL151" s="47">
        <v>0</v>
      </c>
    </row>
    <row r="152" spans="1:38" ht="38.25" outlineLevel="2" x14ac:dyDescent="0.25">
      <c r="A152" s="301" t="s">
        <v>20</v>
      </c>
      <c r="B152" s="52">
        <v>504701</v>
      </c>
      <c r="C152" s="302">
        <v>470101</v>
      </c>
      <c r="D152" s="303" t="s">
        <v>154</v>
      </c>
      <c r="E152" s="53">
        <v>2</v>
      </c>
      <c r="F152" s="53" t="s">
        <v>199</v>
      </c>
      <c r="G152" s="21">
        <v>22</v>
      </c>
      <c r="H152" s="34" t="s">
        <v>25</v>
      </c>
      <c r="I152" s="46">
        <f t="shared" si="30"/>
        <v>600</v>
      </c>
      <c r="J152" s="47">
        <f t="shared" si="31"/>
        <v>558</v>
      </c>
      <c r="K152" s="47">
        <f t="shared" si="32"/>
        <v>29</v>
      </c>
      <c r="L152" s="47">
        <f t="shared" si="33"/>
        <v>0</v>
      </c>
      <c r="M152" s="47">
        <f t="shared" si="34"/>
        <v>13</v>
      </c>
      <c r="N152" s="47">
        <f t="shared" si="35"/>
        <v>0</v>
      </c>
      <c r="O152" s="48">
        <f t="shared" si="29"/>
        <v>219</v>
      </c>
      <c r="P152" s="47">
        <v>201</v>
      </c>
      <c r="Q152" s="47">
        <v>11</v>
      </c>
      <c r="R152" s="47">
        <v>0</v>
      </c>
      <c r="S152" s="47">
        <v>7</v>
      </c>
      <c r="T152" s="47">
        <v>0</v>
      </c>
      <c r="U152" s="48">
        <f t="shared" si="36"/>
        <v>123</v>
      </c>
      <c r="V152" s="47">
        <v>115</v>
      </c>
      <c r="W152" s="47">
        <v>6</v>
      </c>
      <c r="X152" s="47">
        <v>0</v>
      </c>
      <c r="Y152" s="47">
        <v>2</v>
      </c>
      <c r="Z152" s="47">
        <v>0</v>
      </c>
      <c r="AA152" s="48">
        <f t="shared" si="37"/>
        <v>117</v>
      </c>
      <c r="AB152" s="47">
        <v>110</v>
      </c>
      <c r="AC152" s="47">
        <v>5</v>
      </c>
      <c r="AD152" s="47">
        <v>0</v>
      </c>
      <c r="AE152" s="47">
        <v>2</v>
      </c>
      <c r="AF152" s="47">
        <v>0</v>
      </c>
      <c r="AG152" s="48">
        <f t="shared" si="38"/>
        <v>141</v>
      </c>
      <c r="AH152" s="47">
        <v>132</v>
      </c>
      <c r="AI152" s="47">
        <v>7</v>
      </c>
      <c r="AJ152" s="47">
        <v>0</v>
      </c>
      <c r="AK152" s="47">
        <v>2</v>
      </c>
      <c r="AL152" s="47">
        <v>0</v>
      </c>
    </row>
    <row r="153" spans="1:38" ht="38.25" outlineLevel="2" x14ac:dyDescent="0.25">
      <c r="A153" s="301" t="s">
        <v>20</v>
      </c>
      <c r="B153" s="52">
        <v>505001</v>
      </c>
      <c r="C153" s="302">
        <v>500101</v>
      </c>
      <c r="D153" s="303" t="s">
        <v>156</v>
      </c>
      <c r="E153" s="53">
        <v>2</v>
      </c>
      <c r="F153" s="53" t="s">
        <v>199</v>
      </c>
      <c r="G153" s="21" t="s">
        <v>23</v>
      </c>
      <c r="H153" s="34" t="s">
        <v>24</v>
      </c>
      <c r="I153" s="46">
        <f t="shared" si="30"/>
        <v>13100</v>
      </c>
      <c r="J153" s="47">
        <f t="shared" si="31"/>
        <v>5036</v>
      </c>
      <c r="K153" s="47">
        <f t="shared" si="32"/>
        <v>1384</v>
      </c>
      <c r="L153" s="47">
        <f t="shared" si="33"/>
        <v>396</v>
      </c>
      <c r="M153" s="47">
        <f t="shared" si="34"/>
        <v>6248</v>
      </c>
      <c r="N153" s="47">
        <f t="shared" si="35"/>
        <v>36</v>
      </c>
      <c r="O153" s="48">
        <f t="shared" si="29"/>
        <v>2982</v>
      </c>
      <c r="P153" s="47">
        <v>1190</v>
      </c>
      <c r="Q153" s="47">
        <v>258</v>
      </c>
      <c r="R153" s="47">
        <v>69</v>
      </c>
      <c r="S153" s="47">
        <v>1457</v>
      </c>
      <c r="T153" s="47">
        <v>8</v>
      </c>
      <c r="U153" s="48">
        <f t="shared" si="36"/>
        <v>3441</v>
      </c>
      <c r="V153" s="47">
        <v>1327</v>
      </c>
      <c r="W153" s="47">
        <v>384</v>
      </c>
      <c r="X153" s="47">
        <v>113</v>
      </c>
      <c r="Y153" s="47">
        <v>1607</v>
      </c>
      <c r="Z153" s="47">
        <v>10</v>
      </c>
      <c r="AA153" s="48">
        <f t="shared" si="37"/>
        <v>3083</v>
      </c>
      <c r="AB153" s="47">
        <v>1282</v>
      </c>
      <c r="AC153" s="47">
        <v>370</v>
      </c>
      <c r="AD153" s="47">
        <v>105</v>
      </c>
      <c r="AE153" s="47">
        <v>1317</v>
      </c>
      <c r="AF153" s="47">
        <v>9</v>
      </c>
      <c r="AG153" s="48">
        <f t="shared" si="38"/>
        <v>3594</v>
      </c>
      <c r="AH153" s="47">
        <v>1237</v>
      </c>
      <c r="AI153" s="47">
        <v>372</v>
      </c>
      <c r="AJ153" s="47">
        <v>109</v>
      </c>
      <c r="AK153" s="47">
        <v>1867</v>
      </c>
      <c r="AL153" s="47">
        <v>9</v>
      </c>
    </row>
    <row r="154" spans="1:38" ht="38.25" outlineLevel="2" x14ac:dyDescent="0.25">
      <c r="A154" s="301" t="s">
        <v>20</v>
      </c>
      <c r="B154" s="52">
        <v>505001</v>
      </c>
      <c r="C154" s="302">
        <v>500101</v>
      </c>
      <c r="D154" s="303" t="s">
        <v>156</v>
      </c>
      <c r="E154" s="53">
        <v>2</v>
      </c>
      <c r="F154" s="53" t="s">
        <v>199</v>
      </c>
      <c r="G154" s="21">
        <v>22</v>
      </c>
      <c r="H154" s="34" t="s">
        <v>25</v>
      </c>
      <c r="I154" s="46">
        <f t="shared" si="30"/>
        <v>1781</v>
      </c>
      <c r="J154" s="47">
        <f t="shared" si="31"/>
        <v>675</v>
      </c>
      <c r="K154" s="47">
        <f t="shared" si="32"/>
        <v>161</v>
      </c>
      <c r="L154" s="47">
        <f t="shared" si="33"/>
        <v>31</v>
      </c>
      <c r="M154" s="47">
        <f t="shared" si="34"/>
        <v>914</v>
      </c>
      <c r="N154" s="47">
        <f t="shared" si="35"/>
        <v>0</v>
      </c>
      <c r="O154" s="48">
        <f t="shared" si="29"/>
        <v>514</v>
      </c>
      <c r="P154" s="47">
        <v>195</v>
      </c>
      <c r="Q154" s="47">
        <v>51</v>
      </c>
      <c r="R154" s="47">
        <v>4</v>
      </c>
      <c r="S154" s="47">
        <v>264</v>
      </c>
      <c r="T154" s="47">
        <v>0</v>
      </c>
      <c r="U154" s="48">
        <f t="shared" si="36"/>
        <v>410</v>
      </c>
      <c r="V154" s="47">
        <v>156</v>
      </c>
      <c r="W154" s="47">
        <v>34</v>
      </c>
      <c r="X154" s="47">
        <v>9</v>
      </c>
      <c r="Y154" s="47">
        <v>211</v>
      </c>
      <c r="Z154" s="47">
        <v>0</v>
      </c>
      <c r="AA154" s="48">
        <f t="shared" si="37"/>
        <v>392</v>
      </c>
      <c r="AB154" s="47">
        <v>149</v>
      </c>
      <c r="AC154" s="47">
        <v>33</v>
      </c>
      <c r="AD154" s="47">
        <v>9</v>
      </c>
      <c r="AE154" s="47">
        <v>201</v>
      </c>
      <c r="AF154" s="47">
        <v>0</v>
      </c>
      <c r="AG154" s="48">
        <f t="shared" si="38"/>
        <v>465</v>
      </c>
      <c r="AH154" s="47">
        <v>175</v>
      </c>
      <c r="AI154" s="47">
        <v>43</v>
      </c>
      <c r="AJ154" s="47">
        <v>9</v>
      </c>
      <c r="AK154" s="47">
        <v>238</v>
      </c>
      <c r="AL154" s="47">
        <v>0</v>
      </c>
    </row>
    <row r="155" spans="1:38" ht="51" outlineLevel="2" x14ac:dyDescent="0.25">
      <c r="A155" s="301" t="s">
        <v>20</v>
      </c>
      <c r="B155" s="52">
        <v>503701</v>
      </c>
      <c r="C155" s="302">
        <v>370101</v>
      </c>
      <c r="D155" s="303" t="s">
        <v>143</v>
      </c>
      <c r="E155" s="53">
        <v>2</v>
      </c>
      <c r="F155" s="53" t="s">
        <v>199</v>
      </c>
      <c r="G155" s="21" t="s">
        <v>23</v>
      </c>
      <c r="H155" s="34" t="s">
        <v>24</v>
      </c>
      <c r="I155" s="46">
        <f t="shared" si="30"/>
        <v>7904</v>
      </c>
      <c r="J155" s="47">
        <f t="shared" si="31"/>
        <v>184</v>
      </c>
      <c r="K155" s="47">
        <f t="shared" si="32"/>
        <v>1231</v>
      </c>
      <c r="L155" s="47">
        <f t="shared" si="33"/>
        <v>0</v>
      </c>
      <c r="M155" s="47">
        <f t="shared" si="34"/>
        <v>6481</v>
      </c>
      <c r="N155" s="47">
        <f t="shared" si="35"/>
        <v>8</v>
      </c>
      <c r="O155" s="48">
        <f t="shared" si="29"/>
        <v>1754</v>
      </c>
      <c r="P155" s="47">
        <v>48</v>
      </c>
      <c r="Q155" s="47">
        <v>185</v>
      </c>
      <c r="R155" s="47">
        <v>0</v>
      </c>
      <c r="S155" s="47">
        <v>1519</v>
      </c>
      <c r="T155" s="47">
        <v>2</v>
      </c>
      <c r="U155" s="48">
        <f t="shared" si="36"/>
        <v>2235</v>
      </c>
      <c r="V155" s="47">
        <v>51</v>
      </c>
      <c r="W155" s="47">
        <v>380</v>
      </c>
      <c r="X155" s="47">
        <v>0</v>
      </c>
      <c r="Y155" s="47">
        <v>1802</v>
      </c>
      <c r="Z155" s="47">
        <v>2</v>
      </c>
      <c r="AA155" s="48">
        <f t="shared" si="37"/>
        <v>1807</v>
      </c>
      <c r="AB155" s="47">
        <v>39</v>
      </c>
      <c r="AC155" s="47">
        <v>309</v>
      </c>
      <c r="AD155" s="47">
        <v>0</v>
      </c>
      <c r="AE155" s="47">
        <v>1457</v>
      </c>
      <c r="AF155" s="47">
        <v>2</v>
      </c>
      <c r="AG155" s="48">
        <f t="shared" si="38"/>
        <v>2108</v>
      </c>
      <c r="AH155" s="47">
        <v>46</v>
      </c>
      <c r="AI155" s="47">
        <v>357</v>
      </c>
      <c r="AJ155" s="47">
        <v>0</v>
      </c>
      <c r="AK155" s="47">
        <v>1703</v>
      </c>
      <c r="AL155" s="47">
        <v>2</v>
      </c>
    </row>
    <row r="156" spans="1:38" ht="51" outlineLevel="2" x14ac:dyDescent="0.25">
      <c r="A156" s="301" t="s">
        <v>20</v>
      </c>
      <c r="B156" s="52">
        <v>503701</v>
      </c>
      <c r="C156" s="302">
        <v>370101</v>
      </c>
      <c r="D156" s="303" t="s">
        <v>143</v>
      </c>
      <c r="E156" s="53">
        <v>2</v>
      </c>
      <c r="F156" s="53" t="s">
        <v>199</v>
      </c>
      <c r="G156" s="21">
        <v>22</v>
      </c>
      <c r="H156" s="34" t="s">
        <v>25</v>
      </c>
      <c r="I156" s="46">
        <f t="shared" si="30"/>
        <v>1117</v>
      </c>
      <c r="J156" s="47">
        <f t="shared" si="31"/>
        <v>24</v>
      </c>
      <c r="K156" s="47">
        <f t="shared" si="32"/>
        <v>150</v>
      </c>
      <c r="L156" s="47">
        <f t="shared" si="33"/>
        <v>0</v>
      </c>
      <c r="M156" s="47">
        <f t="shared" si="34"/>
        <v>943</v>
      </c>
      <c r="N156" s="47">
        <f t="shared" si="35"/>
        <v>0</v>
      </c>
      <c r="O156" s="48">
        <f t="shared" si="29"/>
        <v>338</v>
      </c>
      <c r="P156" s="47">
        <v>6</v>
      </c>
      <c r="Q156" s="47">
        <v>14</v>
      </c>
      <c r="R156" s="47">
        <v>0</v>
      </c>
      <c r="S156" s="47">
        <v>318</v>
      </c>
      <c r="T156" s="47">
        <v>0</v>
      </c>
      <c r="U156" s="48">
        <f t="shared" si="36"/>
        <v>252</v>
      </c>
      <c r="V156" s="47">
        <v>6</v>
      </c>
      <c r="W156" s="47">
        <v>44</v>
      </c>
      <c r="X156" s="47">
        <v>0</v>
      </c>
      <c r="Y156" s="47">
        <v>202</v>
      </c>
      <c r="Z156" s="47">
        <v>0</v>
      </c>
      <c r="AA156" s="48">
        <f t="shared" si="37"/>
        <v>241</v>
      </c>
      <c r="AB156" s="47">
        <v>6</v>
      </c>
      <c r="AC156" s="47">
        <v>42</v>
      </c>
      <c r="AD156" s="47">
        <v>0</v>
      </c>
      <c r="AE156" s="47">
        <v>193</v>
      </c>
      <c r="AF156" s="47">
        <v>0</v>
      </c>
      <c r="AG156" s="48">
        <f t="shared" si="38"/>
        <v>286</v>
      </c>
      <c r="AH156" s="47">
        <v>6</v>
      </c>
      <c r="AI156" s="47">
        <v>50</v>
      </c>
      <c r="AJ156" s="47">
        <v>0</v>
      </c>
      <c r="AK156" s="47">
        <v>230</v>
      </c>
      <c r="AL156" s="47">
        <v>0</v>
      </c>
    </row>
    <row r="157" spans="1:38" ht="25.5" outlineLevel="2" x14ac:dyDescent="0.25">
      <c r="A157" s="301" t="s">
        <v>33</v>
      </c>
      <c r="B157" s="52">
        <v>504202</v>
      </c>
      <c r="C157" s="302">
        <v>420201</v>
      </c>
      <c r="D157" s="303" t="s">
        <v>229</v>
      </c>
      <c r="E157" s="53">
        <v>2</v>
      </c>
      <c r="F157" s="53" t="s">
        <v>199</v>
      </c>
      <c r="G157" s="21" t="s">
        <v>23</v>
      </c>
      <c r="H157" s="34" t="s">
        <v>24</v>
      </c>
      <c r="I157" s="46">
        <f t="shared" si="30"/>
        <v>1977</v>
      </c>
      <c r="J157" s="47">
        <f t="shared" si="31"/>
        <v>4</v>
      </c>
      <c r="K157" s="47">
        <f t="shared" si="32"/>
        <v>1018</v>
      </c>
      <c r="L157" s="47">
        <f t="shared" si="33"/>
        <v>0</v>
      </c>
      <c r="M157" s="47">
        <f t="shared" si="34"/>
        <v>955</v>
      </c>
      <c r="N157" s="47">
        <f t="shared" si="35"/>
        <v>0</v>
      </c>
      <c r="O157" s="48">
        <f t="shared" si="29"/>
        <v>450</v>
      </c>
      <c r="P157" s="47">
        <v>0</v>
      </c>
      <c r="Q157" s="47">
        <v>231</v>
      </c>
      <c r="R157" s="47">
        <v>0</v>
      </c>
      <c r="S157" s="47">
        <v>219</v>
      </c>
      <c r="T157" s="47">
        <v>0</v>
      </c>
      <c r="U157" s="48">
        <f t="shared" si="36"/>
        <v>509</v>
      </c>
      <c r="V157" s="47">
        <v>1</v>
      </c>
      <c r="W157" s="47">
        <v>265</v>
      </c>
      <c r="X157" s="47">
        <v>0</v>
      </c>
      <c r="Y157" s="47">
        <v>243</v>
      </c>
      <c r="Z157" s="47">
        <v>0</v>
      </c>
      <c r="AA157" s="48">
        <f t="shared" si="37"/>
        <v>470</v>
      </c>
      <c r="AB157" s="47">
        <v>3</v>
      </c>
      <c r="AC157" s="47">
        <v>239</v>
      </c>
      <c r="AD157" s="47">
        <v>0</v>
      </c>
      <c r="AE157" s="47">
        <v>228</v>
      </c>
      <c r="AF157" s="47">
        <v>0</v>
      </c>
      <c r="AG157" s="48">
        <f t="shared" si="38"/>
        <v>548</v>
      </c>
      <c r="AH157" s="47">
        <v>0</v>
      </c>
      <c r="AI157" s="47">
        <v>283</v>
      </c>
      <c r="AJ157" s="47">
        <v>0</v>
      </c>
      <c r="AK157" s="47">
        <v>265</v>
      </c>
      <c r="AL157" s="47">
        <v>0</v>
      </c>
    </row>
    <row r="158" spans="1:38" ht="25.5" outlineLevel="2" x14ac:dyDescent="0.25">
      <c r="A158" s="301" t="s">
        <v>33</v>
      </c>
      <c r="B158" s="52">
        <v>504202</v>
      </c>
      <c r="C158" s="302">
        <v>420201</v>
      </c>
      <c r="D158" s="303" t="s">
        <v>229</v>
      </c>
      <c r="E158" s="53">
        <v>2</v>
      </c>
      <c r="F158" s="53" t="s">
        <v>199</v>
      </c>
      <c r="G158" s="21">
        <v>22</v>
      </c>
      <c r="H158" s="34" t="s">
        <v>25</v>
      </c>
      <c r="I158" s="46">
        <f t="shared" si="30"/>
        <v>0</v>
      </c>
      <c r="J158" s="47">
        <f t="shared" si="31"/>
        <v>0</v>
      </c>
      <c r="K158" s="47">
        <f t="shared" si="32"/>
        <v>0</v>
      </c>
      <c r="L158" s="47">
        <f t="shared" si="33"/>
        <v>0</v>
      </c>
      <c r="M158" s="47">
        <f t="shared" si="34"/>
        <v>0</v>
      </c>
      <c r="N158" s="47">
        <f t="shared" si="35"/>
        <v>0</v>
      </c>
      <c r="O158" s="48">
        <f t="shared" si="29"/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8">
        <f t="shared" si="36"/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8">
        <f t="shared" si="37"/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8">
        <f t="shared" si="38"/>
        <v>0</v>
      </c>
      <c r="AH158" s="47">
        <v>0</v>
      </c>
      <c r="AI158" s="47">
        <v>0</v>
      </c>
      <c r="AJ158" s="47">
        <v>0</v>
      </c>
      <c r="AK158" s="47">
        <v>0</v>
      </c>
      <c r="AL158" s="47">
        <v>0</v>
      </c>
    </row>
    <row r="159" spans="1:38" ht="38.25" outlineLevel="2" x14ac:dyDescent="0.25">
      <c r="A159" s="301" t="s">
        <v>20</v>
      </c>
      <c r="B159" s="52">
        <v>506508</v>
      </c>
      <c r="C159" s="302">
        <v>332601</v>
      </c>
      <c r="D159" s="303" t="s">
        <v>131</v>
      </c>
      <c r="E159" s="53">
        <v>2</v>
      </c>
      <c r="F159" s="53" t="s">
        <v>199</v>
      </c>
      <c r="G159" s="21" t="s">
        <v>23</v>
      </c>
      <c r="H159" s="34" t="s">
        <v>24</v>
      </c>
      <c r="I159" s="46">
        <f t="shared" si="30"/>
        <v>1139</v>
      </c>
      <c r="J159" s="47">
        <f t="shared" si="31"/>
        <v>3</v>
      </c>
      <c r="K159" s="47">
        <f t="shared" si="32"/>
        <v>1114</v>
      </c>
      <c r="L159" s="47">
        <f t="shared" si="33"/>
        <v>2</v>
      </c>
      <c r="M159" s="47">
        <f t="shared" si="34"/>
        <v>18</v>
      </c>
      <c r="N159" s="47">
        <f t="shared" si="35"/>
        <v>2</v>
      </c>
      <c r="O159" s="48">
        <f t="shared" si="29"/>
        <v>262</v>
      </c>
      <c r="P159" s="47">
        <v>0</v>
      </c>
      <c r="Q159" s="47">
        <v>257</v>
      </c>
      <c r="R159" s="47">
        <v>2</v>
      </c>
      <c r="S159" s="47">
        <v>3</v>
      </c>
      <c r="T159" s="47">
        <v>0</v>
      </c>
      <c r="U159" s="48">
        <f t="shared" si="36"/>
        <v>286</v>
      </c>
      <c r="V159" s="47">
        <v>1</v>
      </c>
      <c r="W159" s="47">
        <v>279</v>
      </c>
      <c r="X159" s="47">
        <v>0</v>
      </c>
      <c r="Y159" s="47">
        <v>5</v>
      </c>
      <c r="Z159" s="47">
        <v>1</v>
      </c>
      <c r="AA159" s="48">
        <f t="shared" si="37"/>
        <v>273</v>
      </c>
      <c r="AB159" s="47">
        <v>1</v>
      </c>
      <c r="AC159" s="47">
        <v>266</v>
      </c>
      <c r="AD159" s="47">
        <v>0</v>
      </c>
      <c r="AE159" s="47">
        <v>5</v>
      </c>
      <c r="AF159" s="47">
        <v>1</v>
      </c>
      <c r="AG159" s="48">
        <f t="shared" si="38"/>
        <v>318</v>
      </c>
      <c r="AH159" s="47">
        <v>1</v>
      </c>
      <c r="AI159" s="47">
        <v>312</v>
      </c>
      <c r="AJ159" s="47">
        <v>0</v>
      </c>
      <c r="AK159" s="47">
        <v>5</v>
      </c>
      <c r="AL159" s="47">
        <v>0</v>
      </c>
    </row>
    <row r="160" spans="1:38" ht="38.25" outlineLevel="2" x14ac:dyDescent="0.25">
      <c r="A160" s="301" t="s">
        <v>20</v>
      </c>
      <c r="B160" s="52">
        <v>506508</v>
      </c>
      <c r="C160" s="302">
        <v>332601</v>
      </c>
      <c r="D160" s="303" t="s">
        <v>131</v>
      </c>
      <c r="E160" s="53">
        <v>2</v>
      </c>
      <c r="F160" s="53" t="s">
        <v>199</v>
      </c>
      <c r="G160" s="21">
        <v>22</v>
      </c>
      <c r="H160" s="34" t="s">
        <v>25</v>
      </c>
      <c r="I160" s="46">
        <f t="shared" si="30"/>
        <v>0</v>
      </c>
      <c r="J160" s="47">
        <f t="shared" si="31"/>
        <v>0</v>
      </c>
      <c r="K160" s="47">
        <f t="shared" si="32"/>
        <v>0</v>
      </c>
      <c r="L160" s="47">
        <f t="shared" si="33"/>
        <v>0</v>
      </c>
      <c r="M160" s="47">
        <f t="shared" si="34"/>
        <v>0</v>
      </c>
      <c r="N160" s="47">
        <f t="shared" si="35"/>
        <v>0</v>
      </c>
      <c r="O160" s="48">
        <f t="shared" si="29"/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8">
        <f t="shared" si="36"/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8">
        <f t="shared" si="37"/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8">
        <f t="shared" si="38"/>
        <v>0</v>
      </c>
      <c r="AH160" s="47">
        <v>0</v>
      </c>
      <c r="AI160" s="47">
        <v>0</v>
      </c>
      <c r="AJ160" s="47">
        <v>0</v>
      </c>
      <c r="AK160" s="47">
        <v>0</v>
      </c>
      <c r="AL160" s="47">
        <v>0</v>
      </c>
    </row>
    <row r="161" spans="1:38" ht="38.25" outlineLevel="2" x14ac:dyDescent="0.25">
      <c r="A161" s="301" t="s">
        <v>20</v>
      </c>
      <c r="B161" s="52">
        <v>500401</v>
      </c>
      <c r="C161" s="302">
        <v>40101</v>
      </c>
      <c r="D161" s="303" t="s">
        <v>26</v>
      </c>
      <c r="E161" s="53">
        <v>2</v>
      </c>
      <c r="F161" s="53" t="s">
        <v>199</v>
      </c>
      <c r="G161" s="21" t="s">
        <v>23</v>
      </c>
      <c r="H161" s="34" t="s">
        <v>24</v>
      </c>
      <c r="I161" s="46">
        <f t="shared" si="30"/>
        <v>0</v>
      </c>
      <c r="J161" s="47">
        <f t="shared" si="31"/>
        <v>0</v>
      </c>
      <c r="K161" s="47">
        <f t="shared" si="32"/>
        <v>0</v>
      </c>
      <c r="L161" s="47">
        <f t="shared" si="33"/>
        <v>0</v>
      </c>
      <c r="M161" s="47">
        <f t="shared" si="34"/>
        <v>0</v>
      </c>
      <c r="N161" s="47">
        <f t="shared" si="35"/>
        <v>0</v>
      </c>
      <c r="O161" s="48">
        <f t="shared" si="29"/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8">
        <f t="shared" si="36"/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8">
        <f t="shared" si="37"/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8">
        <f t="shared" si="38"/>
        <v>0</v>
      </c>
      <c r="AH161" s="47">
        <v>0</v>
      </c>
      <c r="AI161" s="47">
        <v>0</v>
      </c>
      <c r="AJ161" s="47">
        <v>0</v>
      </c>
      <c r="AK161" s="47">
        <v>0</v>
      </c>
      <c r="AL161" s="47">
        <v>0</v>
      </c>
    </row>
    <row r="162" spans="1:38" ht="38.25" outlineLevel="2" x14ac:dyDescent="0.25">
      <c r="A162" s="301" t="s">
        <v>20</v>
      </c>
      <c r="B162" s="52">
        <v>500401</v>
      </c>
      <c r="C162" s="302">
        <v>40101</v>
      </c>
      <c r="D162" s="303" t="s">
        <v>26</v>
      </c>
      <c r="E162" s="53">
        <v>2</v>
      </c>
      <c r="F162" s="53" t="s">
        <v>199</v>
      </c>
      <c r="G162" s="21">
        <v>22</v>
      </c>
      <c r="H162" s="34" t="s">
        <v>25</v>
      </c>
      <c r="I162" s="46">
        <f t="shared" si="30"/>
        <v>0</v>
      </c>
      <c r="J162" s="47">
        <f t="shared" si="31"/>
        <v>0</v>
      </c>
      <c r="K162" s="47">
        <f t="shared" si="32"/>
        <v>0</v>
      </c>
      <c r="L162" s="47">
        <f t="shared" si="33"/>
        <v>0</v>
      </c>
      <c r="M162" s="47">
        <f t="shared" si="34"/>
        <v>0</v>
      </c>
      <c r="N162" s="47">
        <f t="shared" si="35"/>
        <v>0</v>
      </c>
      <c r="O162" s="48">
        <f t="shared" si="29"/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f t="shared" si="36"/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8">
        <f t="shared" si="37"/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8">
        <f t="shared" si="38"/>
        <v>0</v>
      </c>
      <c r="AH162" s="47">
        <v>0</v>
      </c>
      <c r="AI162" s="47">
        <v>0</v>
      </c>
      <c r="AJ162" s="47">
        <v>0</v>
      </c>
      <c r="AK162" s="47">
        <v>0</v>
      </c>
      <c r="AL162" s="47">
        <v>0</v>
      </c>
    </row>
    <row r="163" spans="1:38" ht="38.25" outlineLevel="2" x14ac:dyDescent="0.25">
      <c r="A163" s="61" t="s">
        <v>20</v>
      </c>
      <c r="B163" s="52">
        <v>500416</v>
      </c>
      <c r="C163" s="272">
        <v>41601</v>
      </c>
      <c r="D163" s="273" t="s">
        <v>530</v>
      </c>
      <c r="E163" s="265">
        <v>2</v>
      </c>
      <c r="F163" s="265" t="s">
        <v>199</v>
      </c>
      <c r="G163" s="52" t="s">
        <v>23</v>
      </c>
      <c r="H163" s="266" t="s">
        <v>24</v>
      </c>
      <c r="I163" s="46">
        <f t="shared" si="30"/>
        <v>10765</v>
      </c>
      <c r="J163" s="47">
        <f t="shared" si="31"/>
        <v>4176</v>
      </c>
      <c r="K163" s="47">
        <f t="shared" si="32"/>
        <v>5357</v>
      </c>
      <c r="L163" s="47">
        <f t="shared" si="33"/>
        <v>1</v>
      </c>
      <c r="M163" s="47">
        <f t="shared" si="34"/>
        <v>1231</v>
      </c>
      <c r="N163" s="47">
        <f t="shared" si="35"/>
        <v>0</v>
      </c>
      <c r="O163" s="48">
        <f t="shared" si="29"/>
        <v>2423</v>
      </c>
      <c r="P163" s="47">
        <v>942</v>
      </c>
      <c r="Q163" s="47">
        <v>1203</v>
      </c>
      <c r="R163" s="47">
        <v>1</v>
      </c>
      <c r="S163" s="47">
        <v>277</v>
      </c>
      <c r="T163" s="47">
        <v>0</v>
      </c>
      <c r="U163" s="48">
        <f t="shared" si="36"/>
        <v>2921</v>
      </c>
      <c r="V163" s="47">
        <v>1134</v>
      </c>
      <c r="W163" s="47">
        <v>1452</v>
      </c>
      <c r="X163" s="47">
        <v>0</v>
      </c>
      <c r="Y163" s="47">
        <v>335</v>
      </c>
      <c r="Z163" s="47">
        <v>0</v>
      </c>
      <c r="AA163" s="48">
        <f t="shared" si="37"/>
        <v>2501</v>
      </c>
      <c r="AB163" s="47">
        <v>968</v>
      </c>
      <c r="AC163" s="47">
        <v>1247</v>
      </c>
      <c r="AD163" s="47">
        <v>0</v>
      </c>
      <c r="AE163" s="47">
        <v>286</v>
      </c>
      <c r="AF163" s="47">
        <v>0</v>
      </c>
      <c r="AG163" s="48">
        <f t="shared" si="38"/>
        <v>2920</v>
      </c>
      <c r="AH163" s="47">
        <v>1132</v>
      </c>
      <c r="AI163" s="47">
        <v>1455</v>
      </c>
      <c r="AJ163" s="47">
        <v>0</v>
      </c>
      <c r="AK163" s="47">
        <v>333</v>
      </c>
      <c r="AL163" s="47">
        <v>0</v>
      </c>
    </row>
    <row r="164" spans="1:38" ht="38.25" outlineLevel="2" x14ac:dyDescent="0.25">
      <c r="A164" s="61" t="s">
        <v>20</v>
      </c>
      <c r="B164" s="52">
        <v>500416</v>
      </c>
      <c r="C164" s="272">
        <v>41601</v>
      </c>
      <c r="D164" s="273" t="s">
        <v>530</v>
      </c>
      <c r="E164" s="265">
        <v>2</v>
      </c>
      <c r="F164" s="265" t="s">
        <v>199</v>
      </c>
      <c r="G164" s="52">
        <v>22</v>
      </c>
      <c r="H164" s="266" t="s">
        <v>25</v>
      </c>
      <c r="I164" s="46">
        <f t="shared" si="30"/>
        <v>1464</v>
      </c>
      <c r="J164" s="47">
        <f t="shared" si="31"/>
        <v>571</v>
      </c>
      <c r="K164" s="47">
        <f t="shared" si="32"/>
        <v>729</v>
      </c>
      <c r="L164" s="47">
        <f t="shared" si="33"/>
        <v>0</v>
      </c>
      <c r="M164" s="47">
        <f t="shared" si="34"/>
        <v>164</v>
      </c>
      <c r="N164" s="47">
        <f t="shared" si="35"/>
        <v>0</v>
      </c>
      <c r="O164" s="48">
        <f t="shared" si="29"/>
        <v>399</v>
      </c>
      <c r="P164" s="47">
        <v>155</v>
      </c>
      <c r="Q164" s="47">
        <v>199</v>
      </c>
      <c r="R164" s="47">
        <v>0</v>
      </c>
      <c r="S164" s="47">
        <v>45</v>
      </c>
      <c r="T164" s="47">
        <v>0</v>
      </c>
      <c r="U164" s="48">
        <f t="shared" si="36"/>
        <v>326</v>
      </c>
      <c r="V164" s="47">
        <v>128</v>
      </c>
      <c r="W164" s="47">
        <v>162</v>
      </c>
      <c r="X164" s="47">
        <v>0</v>
      </c>
      <c r="Y164" s="47">
        <v>36</v>
      </c>
      <c r="Z164" s="47">
        <v>0</v>
      </c>
      <c r="AA164" s="48">
        <f t="shared" si="37"/>
        <v>329</v>
      </c>
      <c r="AB164" s="47">
        <v>128</v>
      </c>
      <c r="AC164" s="47">
        <v>164</v>
      </c>
      <c r="AD164" s="47">
        <v>0</v>
      </c>
      <c r="AE164" s="47">
        <v>37</v>
      </c>
      <c r="AF164" s="47">
        <v>0</v>
      </c>
      <c r="AG164" s="48">
        <f t="shared" si="38"/>
        <v>410</v>
      </c>
      <c r="AH164" s="47">
        <v>160</v>
      </c>
      <c r="AI164" s="47">
        <v>204</v>
      </c>
      <c r="AJ164" s="47">
        <v>0</v>
      </c>
      <c r="AK164" s="47">
        <v>46</v>
      </c>
      <c r="AL164" s="47">
        <v>0</v>
      </c>
    </row>
    <row r="165" spans="1:38" ht="38.25" outlineLevel="2" x14ac:dyDescent="0.25">
      <c r="A165" s="301" t="s">
        <v>20</v>
      </c>
      <c r="B165" s="52">
        <v>502201</v>
      </c>
      <c r="C165" s="302">
        <v>220101</v>
      </c>
      <c r="D165" s="303" t="s">
        <v>110</v>
      </c>
      <c r="E165" s="53">
        <v>2</v>
      </c>
      <c r="F165" s="53" t="s">
        <v>199</v>
      </c>
      <c r="G165" s="21" t="s">
        <v>23</v>
      </c>
      <c r="H165" s="34" t="s">
        <v>24</v>
      </c>
      <c r="I165" s="46">
        <f t="shared" si="30"/>
        <v>449</v>
      </c>
      <c r="J165" s="47">
        <f t="shared" si="31"/>
        <v>6</v>
      </c>
      <c r="K165" s="47">
        <f t="shared" si="32"/>
        <v>438</v>
      </c>
      <c r="L165" s="47">
        <f t="shared" si="33"/>
        <v>2</v>
      </c>
      <c r="M165" s="47">
        <f t="shared" si="34"/>
        <v>3</v>
      </c>
      <c r="N165" s="47">
        <f t="shared" si="35"/>
        <v>0</v>
      </c>
      <c r="O165" s="48">
        <f t="shared" si="29"/>
        <v>90</v>
      </c>
      <c r="P165" s="47">
        <v>1</v>
      </c>
      <c r="Q165" s="47">
        <v>88</v>
      </c>
      <c r="R165" s="47">
        <v>0</v>
      </c>
      <c r="S165" s="47">
        <v>1</v>
      </c>
      <c r="T165" s="47">
        <v>0</v>
      </c>
      <c r="U165" s="48">
        <f t="shared" si="36"/>
        <v>116</v>
      </c>
      <c r="V165" s="47">
        <v>2</v>
      </c>
      <c r="W165" s="47">
        <v>114</v>
      </c>
      <c r="X165" s="47">
        <v>0</v>
      </c>
      <c r="Y165" s="47">
        <v>0</v>
      </c>
      <c r="Z165" s="47">
        <v>0</v>
      </c>
      <c r="AA165" s="48">
        <f t="shared" si="37"/>
        <v>112</v>
      </c>
      <c r="AB165" s="47">
        <v>1</v>
      </c>
      <c r="AC165" s="47">
        <v>109</v>
      </c>
      <c r="AD165" s="47">
        <v>0</v>
      </c>
      <c r="AE165" s="47">
        <v>2</v>
      </c>
      <c r="AF165" s="47">
        <v>0</v>
      </c>
      <c r="AG165" s="48">
        <f t="shared" si="38"/>
        <v>131</v>
      </c>
      <c r="AH165" s="47">
        <v>2</v>
      </c>
      <c r="AI165" s="47">
        <v>127</v>
      </c>
      <c r="AJ165" s="47">
        <v>2</v>
      </c>
      <c r="AK165" s="47">
        <v>0</v>
      </c>
      <c r="AL165" s="47">
        <v>0</v>
      </c>
    </row>
    <row r="166" spans="1:38" ht="38.25" outlineLevel="2" x14ac:dyDescent="0.25">
      <c r="A166" s="301" t="s">
        <v>20</v>
      </c>
      <c r="B166" s="52">
        <v>502201</v>
      </c>
      <c r="C166" s="302">
        <v>220101</v>
      </c>
      <c r="D166" s="303" t="s">
        <v>110</v>
      </c>
      <c r="E166" s="53">
        <v>2</v>
      </c>
      <c r="F166" s="53" t="s">
        <v>199</v>
      </c>
      <c r="G166" s="21">
        <v>22</v>
      </c>
      <c r="H166" s="34" t="s">
        <v>25</v>
      </c>
      <c r="I166" s="46">
        <f t="shared" si="30"/>
        <v>0</v>
      </c>
      <c r="J166" s="47">
        <f t="shared" si="31"/>
        <v>0</v>
      </c>
      <c r="K166" s="47">
        <f t="shared" si="32"/>
        <v>0</v>
      </c>
      <c r="L166" s="47">
        <f t="shared" si="33"/>
        <v>0</v>
      </c>
      <c r="M166" s="47">
        <f t="shared" si="34"/>
        <v>0</v>
      </c>
      <c r="N166" s="47">
        <f t="shared" si="35"/>
        <v>0</v>
      </c>
      <c r="O166" s="48">
        <f t="shared" si="29"/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8">
        <f t="shared" si="36"/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8">
        <f t="shared" si="37"/>
        <v>0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8">
        <f t="shared" si="38"/>
        <v>0</v>
      </c>
      <c r="AH166" s="47">
        <v>0</v>
      </c>
      <c r="AI166" s="47">
        <v>0</v>
      </c>
      <c r="AJ166" s="47">
        <v>0</v>
      </c>
      <c r="AK166" s="47">
        <v>0</v>
      </c>
      <c r="AL166" s="47">
        <v>0</v>
      </c>
    </row>
    <row r="167" spans="1:38" ht="38.25" outlineLevel="2" x14ac:dyDescent="0.25">
      <c r="A167" s="301" t="s">
        <v>20</v>
      </c>
      <c r="B167" s="52">
        <v>502905</v>
      </c>
      <c r="C167" s="302">
        <v>290601</v>
      </c>
      <c r="D167" s="303" t="s">
        <v>230</v>
      </c>
      <c r="E167" s="53">
        <v>2</v>
      </c>
      <c r="F167" s="53" t="s">
        <v>199</v>
      </c>
      <c r="G167" s="21" t="s">
        <v>23</v>
      </c>
      <c r="H167" s="34" t="s">
        <v>24</v>
      </c>
      <c r="I167" s="46">
        <f t="shared" si="30"/>
        <v>0</v>
      </c>
      <c r="J167" s="47">
        <f t="shared" si="31"/>
        <v>0</v>
      </c>
      <c r="K167" s="47">
        <f t="shared" si="32"/>
        <v>0</v>
      </c>
      <c r="L167" s="47">
        <f t="shared" si="33"/>
        <v>0</v>
      </c>
      <c r="M167" s="47">
        <f t="shared" si="34"/>
        <v>0</v>
      </c>
      <c r="N167" s="47">
        <f t="shared" si="35"/>
        <v>0</v>
      </c>
      <c r="O167" s="48">
        <f t="shared" si="29"/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8">
        <f t="shared" si="36"/>
        <v>0</v>
      </c>
      <c r="V167" s="47">
        <v>0</v>
      </c>
      <c r="W167" s="47">
        <v>0</v>
      </c>
      <c r="X167" s="47">
        <v>0</v>
      </c>
      <c r="Y167" s="47">
        <v>0</v>
      </c>
      <c r="Z167" s="47">
        <v>0</v>
      </c>
      <c r="AA167" s="48">
        <f t="shared" si="37"/>
        <v>0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8">
        <f t="shared" si="38"/>
        <v>0</v>
      </c>
      <c r="AH167" s="47">
        <v>0</v>
      </c>
      <c r="AI167" s="47">
        <v>0</v>
      </c>
      <c r="AJ167" s="47">
        <v>0</v>
      </c>
      <c r="AK167" s="47">
        <v>0</v>
      </c>
      <c r="AL167" s="47">
        <v>0</v>
      </c>
    </row>
    <row r="168" spans="1:38" ht="38.25" outlineLevel="2" x14ac:dyDescent="0.25">
      <c r="A168" s="301" t="s">
        <v>20</v>
      </c>
      <c r="B168" s="52">
        <v>502905</v>
      </c>
      <c r="C168" s="302">
        <v>290601</v>
      </c>
      <c r="D168" s="303" t="s">
        <v>230</v>
      </c>
      <c r="E168" s="53">
        <v>2</v>
      </c>
      <c r="F168" s="53" t="s">
        <v>199</v>
      </c>
      <c r="G168" s="21">
        <v>22</v>
      </c>
      <c r="H168" s="34" t="s">
        <v>25</v>
      </c>
      <c r="I168" s="46">
        <f t="shared" si="30"/>
        <v>0</v>
      </c>
      <c r="J168" s="47">
        <f t="shared" si="31"/>
        <v>0</v>
      </c>
      <c r="K168" s="47">
        <f t="shared" si="32"/>
        <v>0</v>
      </c>
      <c r="L168" s="47">
        <f t="shared" si="33"/>
        <v>0</v>
      </c>
      <c r="M168" s="47">
        <f t="shared" si="34"/>
        <v>0</v>
      </c>
      <c r="N168" s="47">
        <f t="shared" si="35"/>
        <v>0</v>
      </c>
      <c r="O168" s="48">
        <f t="shared" si="29"/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8">
        <f t="shared" si="36"/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8">
        <f t="shared" si="37"/>
        <v>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8">
        <f t="shared" si="38"/>
        <v>0</v>
      </c>
      <c r="AH168" s="47">
        <v>0</v>
      </c>
      <c r="AI168" s="47">
        <v>0</v>
      </c>
      <c r="AJ168" s="47">
        <v>0</v>
      </c>
      <c r="AK168" s="47">
        <v>0</v>
      </c>
      <c r="AL168" s="47">
        <v>0</v>
      </c>
    </row>
    <row r="169" spans="1:38" ht="38.25" outlineLevel="2" x14ac:dyDescent="0.25">
      <c r="A169" s="301" t="s">
        <v>20</v>
      </c>
      <c r="B169" s="52">
        <v>503312</v>
      </c>
      <c r="C169" s="302">
        <v>331201</v>
      </c>
      <c r="D169" s="303" t="s">
        <v>130</v>
      </c>
      <c r="E169" s="53">
        <v>2</v>
      </c>
      <c r="F169" s="53" t="s">
        <v>199</v>
      </c>
      <c r="G169" s="21" t="s">
        <v>23</v>
      </c>
      <c r="H169" s="34" t="s">
        <v>24</v>
      </c>
      <c r="I169" s="46">
        <f t="shared" si="30"/>
        <v>2831</v>
      </c>
      <c r="J169" s="47">
        <f t="shared" si="31"/>
        <v>43</v>
      </c>
      <c r="K169" s="47">
        <f t="shared" si="32"/>
        <v>2457</v>
      </c>
      <c r="L169" s="47">
        <f t="shared" si="33"/>
        <v>2</v>
      </c>
      <c r="M169" s="47">
        <f t="shared" si="34"/>
        <v>329</v>
      </c>
      <c r="N169" s="47">
        <f t="shared" si="35"/>
        <v>0</v>
      </c>
      <c r="O169" s="48">
        <f t="shared" si="29"/>
        <v>649</v>
      </c>
      <c r="P169" s="47">
        <v>11</v>
      </c>
      <c r="Q169" s="47">
        <v>567</v>
      </c>
      <c r="R169" s="47">
        <v>2</v>
      </c>
      <c r="S169" s="47">
        <v>69</v>
      </c>
      <c r="T169" s="47">
        <v>0</v>
      </c>
      <c r="U169" s="48">
        <f t="shared" si="36"/>
        <v>708</v>
      </c>
      <c r="V169" s="47">
        <v>11</v>
      </c>
      <c r="W169" s="47">
        <v>613</v>
      </c>
      <c r="X169" s="47">
        <v>0</v>
      </c>
      <c r="Y169" s="47">
        <v>84</v>
      </c>
      <c r="Z169" s="47">
        <v>0</v>
      </c>
      <c r="AA169" s="48">
        <f t="shared" si="37"/>
        <v>680</v>
      </c>
      <c r="AB169" s="47">
        <v>8</v>
      </c>
      <c r="AC169" s="47">
        <v>588</v>
      </c>
      <c r="AD169" s="47">
        <v>0</v>
      </c>
      <c r="AE169" s="47">
        <v>84</v>
      </c>
      <c r="AF169" s="47">
        <v>0</v>
      </c>
      <c r="AG169" s="48">
        <f t="shared" si="38"/>
        <v>794</v>
      </c>
      <c r="AH169" s="47">
        <v>13</v>
      </c>
      <c r="AI169" s="47">
        <v>689</v>
      </c>
      <c r="AJ169" s="47">
        <v>0</v>
      </c>
      <c r="AK169" s="47">
        <v>92</v>
      </c>
      <c r="AL169" s="47">
        <v>0</v>
      </c>
    </row>
    <row r="170" spans="1:38" ht="38.25" outlineLevel="2" x14ac:dyDescent="0.25">
      <c r="A170" s="301" t="s">
        <v>20</v>
      </c>
      <c r="B170" s="52">
        <v>503312</v>
      </c>
      <c r="C170" s="302">
        <v>331201</v>
      </c>
      <c r="D170" s="303" t="s">
        <v>130</v>
      </c>
      <c r="E170" s="53">
        <v>2</v>
      </c>
      <c r="F170" s="53" t="s">
        <v>199</v>
      </c>
      <c r="G170" s="21">
        <v>22</v>
      </c>
      <c r="H170" s="34" t="s">
        <v>25</v>
      </c>
      <c r="I170" s="46">
        <f t="shared" si="30"/>
        <v>0</v>
      </c>
      <c r="J170" s="47">
        <f t="shared" si="31"/>
        <v>0</v>
      </c>
      <c r="K170" s="47">
        <f t="shared" si="32"/>
        <v>0</v>
      </c>
      <c r="L170" s="47">
        <f t="shared" si="33"/>
        <v>0</v>
      </c>
      <c r="M170" s="47">
        <f t="shared" si="34"/>
        <v>0</v>
      </c>
      <c r="N170" s="47">
        <f t="shared" si="35"/>
        <v>0</v>
      </c>
      <c r="O170" s="48">
        <f t="shared" si="29"/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8">
        <f t="shared" si="36"/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8">
        <f t="shared" si="37"/>
        <v>0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8">
        <f t="shared" si="38"/>
        <v>0</v>
      </c>
      <c r="AH170" s="47">
        <v>0</v>
      </c>
      <c r="AI170" s="47">
        <v>0</v>
      </c>
      <c r="AJ170" s="47">
        <v>0</v>
      </c>
      <c r="AK170" s="47">
        <v>0</v>
      </c>
      <c r="AL170" s="47">
        <v>0</v>
      </c>
    </row>
    <row r="171" spans="1:38" ht="38.25" outlineLevel="2" x14ac:dyDescent="0.25">
      <c r="A171" s="301" t="s">
        <v>20</v>
      </c>
      <c r="B171" s="52">
        <v>502102</v>
      </c>
      <c r="C171" s="302">
        <v>210102</v>
      </c>
      <c r="D171" s="303" t="s">
        <v>38</v>
      </c>
      <c r="E171" s="53">
        <v>2</v>
      </c>
      <c r="F171" s="53" t="s">
        <v>199</v>
      </c>
      <c r="G171" s="21" t="s">
        <v>23</v>
      </c>
      <c r="H171" s="34" t="s">
        <v>24</v>
      </c>
      <c r="I171" s="46">
        <f t="shared" si="30"/>
        <v>986</v>
      </c>
      <c r="J171" s="47">
        <f t="shared" si="31"/>
        <v>196</v>
      </c>
      <c r="K171" s="47">
        <f t="shared" si="32"/>
        <v>683</v>
      </c>
      <c r="L171" s="47">
        <f t="shared" si="33"/>
        <v>5</v>
      </c>
      <c r="M171" s="47">
        <f t="shared" si="34"/>
        <v>102</v>
      </c>
      <c r="N171" s="47">
        <f t="shared" si="35"/>
        <v>0</v>
      </c>
      <c r="O171" s="48">
        <f t="shared" si="29"/>
        <v>206</v>
      </c>
      <c r="P171" s="47">
        <v>56</v>
      </c>
      <c r="Q171" s="47">
        <v>132</v>
      </c>
      <c r="R171" s="47">
        <v>1</v>
      </c>
      <c r="S171" s="47">
        <v>17</v>
      </c>
      <c r="T171" s="47">
        <v>0</v>
      </c>
      <c r="U171" s="48">
        <f t="shared" si="36"/>
        <v>315</v>
      </c>
      <c r="V171" s="47">
        <v>57</v>
      </c>
      <c r="W171" s="47">
        <v>222</v>
      </c>
      <c r="X171" s="47">
        <v>1</v>
      </c>
      <c r="Y171" s="47">
        <v>35</v>
      </c>
      <c r="Z171" s="47">
        <v>0</v>
      </c>
      <c r="AA171" s="48">
        <f t="shared" si="37"/>
        <v>215</v>
      </c>
      <c r="AB171" s="47">
        <v>39</v>
      </c>
      <c r="AC171" s="47">
        <v>153</v>
      </c>
      <c r="AD171" s="47">
        <v>1</v>
      </c>
      <c r="AE171" s="47">
        <v>22</v>
      </c>
      <c r="AF171" s="47">
        <v>0</v>
      </c>
      <c r="AG171" s="48">
        <f t="shared" si="38"/>
        <v>250</v>
      </c>
      <c r="AH171" s="47">
        <v>44</v>
      </c>
      <c r="AI171" s="47">
        <v>176</v>
      </c>
      <c r="AJ171" s="47">
        <v>2</v>
      </c>
      <c r="AK171" s="47">
        <v>28</v>
      </c>
      <c r="AL171" s="47">
        <v>0</v>
      </c>
    </row>
    <row r="172" spans="1:38" ht="38.25" outlineLevel="2" x14ac:dyDescent="0.25">
      <c r="A172" s="301" t="s">
        <v>20</v>
      </c>
      <c r="B172" s="52">
        <v>502102</v>
      </c>
      <c r="C172" s="302">
        <v>210102</v>
      </c>
      <c r="D172" s="303" t="s">
        <v>38</v>
      </c>
      <c r="E172" s="53">
        <v>2</v>
      </c>
      <c r="F172" s="53" t="s">
        <v>199</v>
      </c>
      <c r="G172" s="21">
        <v>22</v>
      </c>
      <c r="H172" s="34" t="s">
        <v>25</v>
      </c>
      <c r="I172" s="46">
        <f t="shared" si="30"/>
        <v>0</v>
      </c>
      <c r="J172" s="47">
        <f t="shared" si="31"/>
        <v>0</v>
      </c>
      <c r="K172" s="47">
        <f t="shared" si="32"/>
        <v>0</v>
      </c>
      <c r="L172" s="47">
        <f t="shared" si="33"/>
        <v>0</v>
      </c>
      <c r="M172" s="47">
        <f t="shared" si="34"/>
        <v>0</v>
      </c>
      <c r="N172" s="47">
        <f t="shared" si="35"/>
        <v>0</v>
      </c>
      <c r="O172" s="48">
        <f t="shared" si="29"/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f t="shared" si="36"/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8">
        <f t="shared" si="37"/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8">
        <f t="shared" si="38"/>
        <v>0</v>
      </c>
      <c r="AH172" s="47">
        <v>0</v>
      </c>
      <c r="AI172" s="47">
        <v>0</v>
      </c>
      <c r="AJ172" s="47">
        <v>0</v>
      </c>
      <c r="AK172" s="47">
        <v>0</v>
      </c>
      <c r="AL172" s="47">
        <v>0</v>
      </c>
    </row>
    <row r="173" spans="1:38" ht="38.25" outlineLevel="2" x14ac:dyDescent="0.25">
      <c r="A173" s="301" t="s">
        <v>20</v>
      </c>
      <c r="B173" s="52">
        <v>503401</v>
      </c>
      <c r="C173" s="302">
        <v>340101</v>
      </c>
      <c r="D173" s="303" t="s">
        <v>134</v>
      </c>
      <c r="E173" s="53">
        <v>2</v>
      </c>
      <c r="F173" s="53" t="s">
        <v>199</v>
      </c>
      <c r="G173" s="21" t="s">
        <v>23</v>
      </c>
      <c r="H173" s="34" t="s">
        <v>24</v>
      </c>
      <c r="I173" s="46">
        <f t="shared" si="30"/>
        <v>5843</v>
      </c>
      <c r="J173" s="47">
        <f t="shared" si="31"/>
        <v>70</v>
      </c>
      <c r="K173" s="47">
        <f t="shared" si="32"/>
        <v>165</v>
      </c>
      <c r="L173" s="47">
        <f t="shared" si="33"/>
        <v>364</v>
      </c>
      <c r="M173" s="47">
        <f t="shared" si="34"/>
        <v>5235</v>
      </c>
      <c r="N173" s="47">
        <f t="shared" si="35"/>
        <v>9</v>
      </c>
      <c r="O173" s="48">
        <f t="shared" si="29"/>
        <v>1295</v>
      </c>
      <c r="P173" s="47">
        <v>18</v>
      </c>
      <c r="Q173" s="47">
        <v>32</v>
      </c>
      <c r="R173" s="47">
        <v>81</v>
      </c>
      <c r="S173" s="47">
        <v>1164</v>
      </c>
      <c r="T173" s="47">
        <v>0</v>
      </c>
      <c r="U173" s="48">
        <f t="shared" si="36"/>
        <v>1619</v>
      </c>
      <c r="V173" s="47">
        <v>19</v>
      </c>
      <c r="W173" s="47">
        <v>50</v>
      </c>
      <c r="X173" s="47">
        <v>128</v>
      </c>
      <c r="Y173" s="47">
        <v>1418</v>
      </c>
      <c r="Z173" s="47">
        <v>4</v>
      </c>
      <c r="AA173" s="48">
        <f t="shared" si="37"/>
        <v>1352</v>
      </c>
      <c r="AB173" s="47">
        <v>15</v>
      </c>
      <c r="AC173" s="47">
        <v>38</v>
      </c>
      <c r="AD173" s="47">
        <v>72</v>
      </c>
      <c r="AE173" s="47">
        <v>1225</v>
      </c>
      <c r="AF173" s="47">
        <v>2</v>
      </c>
      <c r="AG173" s="48">
        <f t="shared" si="38"/>
        <v>1577</v>
      </c>
      <c r="AH173" s="47">
        <v>18</v>
      </c>
      <c r="AI173" s="47">
        <v>45</v>
      </c>
      <c r="AJ173" s="47">
        <v>83</v>
      </c>
      <c r="AK173" s="47">
        <v>1428</v>
      </c>
      <c r="AL173" s="47">
        <v>3</v>
      </c>
    </row>
    <row r="174" spans="1:38" ht="38.25" outlineLevel="2" x14ac:dyDescent="0.25">
      <c r="A174" s="301" t="s">
        <v>20</v>
      </c>
      <c r="B174" s="52">
        <v>503401</v>
      </c>
      <c r="C174" s="302">
        <v>340101</v>
      </c>
      <c r="D174" s="303" t="s">
        <v>134</v>
      </c>
      <c r="E174" s="53">
        <v>2</v>
      </c>
      <c r="F174" s="53" t="s">
        <v>199</v>
      </c>
      <c r="G174" s="21">
        <v>22</v>
      </c>
      <c r="H174" s="34" t="s">
        <v>25</v>
      </c>
      <c r="I174" s="46">
        <f t="shared" si="30"/>
        <v>840</v>
      </c>
      <c r="J174" s="47">
        <f t="shared" si="31"/>
        <v>5</v>
      </c>
      <c r="K174" s="47">
        <f t="shared" si="32"/>
        <v>23</v>
      </c>
      <c r="L174" s="47">
        <f t="shared" si="33"/>
        <v>73</v>
      </c>
      <c r="M174" s="47">
        <f t="shared" si="34"/>
        <v>739</v>
      </c>
      <c r="N174" s="47">
        <f t="shared" si="35"/>
        <v>0</v>
      </c>
      <c r="O174" s="48">
        <f t="shared" si="29"/>
        <v>257</v>
      </c>
      <c r="P174" s="47">
        <v>0</v>
      </c>
      <c r="Q174" s="47">
        <v>5</v>
      </c>
      <c r="R174" s="47">
        <v>10</v>
      </c>
      <c r="S174" s="47">
        <v>242</v>
      </c>
      <c r="T174" s="47">
        <v>0</v>
      </c>
      <c r="U174" s="48">
        <f t="shared" si="36"/>
        <v>189</v>
      </c>
      <c r="V174" s="47">
        <v>2</v>
      </c>
      <c r="W174" s="47">
        <v>10</v>
      </c>
      <c r="X174" s="47">
        <v>49</v>
      </c>
      <c r="Y174" s="47">
        <v>128</v>
      </c>
      <c r="Z174" s="47">
        <v>0</v>
      </c>
      <c r="AA174" s="48">
        <f t="shared" si="37"/>
        <v>181</v>
      </c>
      <c r="AB174" s="47">
        <v>1</v>
      </c>
      <c r="AC174" s="47">
        <v>3</v>
      </c>
      <c r="AD174" s="47">
        <v>7</v>
      </c>
      <c r="AE174" s="47">
        <v>170</v>
      </c>
      <c r="AF174" s="47">
        <v>0</v>
      </c>
      <c r="AG174" s="48">
        <f t="shared" si="38"/>
        <v>213</v>
      </c>
      <c r="AH174" s="47">
        <v>2</v>
      </c>
      <c r="AI174" s="47">
        <v>5</v>
      </c>
      <c r="AJ174" s="47">
        <v>7</v>
      </c>
      <c r="AK174" s="47">
        <v>199</v>
      </c>
      <c r="AL174" s="47">
        <v>0</v>
      </c>
    </row>
    <row r="175" spans="1:38" ht="38.25" outlineLevel="2" x14ac:dyDescent="0.25">
      <c r="A175" s="301" t="s">
        <v>20</v>
      </c>
      <c r="B175" s="52">
        <v>501914</v>
      </c>
      <c r="C175" s="302">
        <v>191401</v>
      </c>
      <c r="D175" s="303" t="s">
        <v>35</v>
      </c>
      <c r="E175" s="53">
        <v>2</v>
      </c>
      <c r="F175" s="53" t="s">
        <v>199</v>
      </c>
      <c r="G175" s="21" t="s">
        <v>23</v>
      </c>
      <c r="H175" s="34" t="s">
        <v>24</v>
      </c>
      <c r="I175" s="46">
        <f t="shared" si="30"/>
        <v>2218</v>
      </c>
      <c r="J175" s="47">
        <f t="shared" si="31"/>
        <v>4</v>
      </c>
      <c r="K175" s="47">
        <f t="shared" si="32"/>
        <v>1196</v>
      </c>
      <c r="L175" s="47">
        <f t="shared" si="33"/>
        <v>0</v>
      </c>
      <c r="M175" s="47">
        <f t="shared" si="34"/>
        <v>1017</v>
      </c>
      <c r="N175" s="47">
        <f t="shared" si="35"/>
        <v>1</v>
      </c>
      <c r="O175" s="48">
        <f t="shared" si="29"/>
        <v>487</v>
      </c>
      <c r="P175" s="47">
        <v>0</v>
      </c>
      <c r="Q175" s="47">
        <v>264</v>
      </c>
      <c r="R175" s="47">
        <v>0</v>
      </c>
      <c r="S175" s="47">
        <v>223</v>
      </c>
      <c r="T175" s="47">
        <v>0</v>
      </c>
      <c r="U175" s="48">
        <f t="shared" si="36"/>
        <v>625</v>
      </c>
      <c r="V175" s="47">
        <v>1</v>
      </c>
      <c r="W175" s="47">
        <v>336</v>
      </c>
      <c r="X175" s="47">
        <v>0</v>
      </c>
      <c r="Y175" s="47">
        <v>287</v>
      </c>
      <c r="Z175" s="47">
        <v>1</v>
      </c>
      <c r="AA175" s="48">
        <f t="shared" si="37"/>
        <v>510</v>
      </c>
      <c r="AB175" s="47">
        <v>1</v>
      </c>
      <c r="AC175" s="47">
        <v>275</v>
      </c>
      <c r="AD175" s="47">
        <v>0</v>
      </c>
      <c r="AE175" s="47">
        <v>234</v>
      </c>
      <c r="AF175" s="47">
        <v>0</v>
      </c>
      <c r="AG175" s="48">
        <f t="shared" si="38"/>
        <v>596</v>
      </c>
      <c r="AH175" s="47">
        <v>2</v>
      </c>
      <c r="AI175" s="47">
        <v>321</v>
      </c>
      <c r="AJ175" s="47">
        <v>0</v>
      </c>
      <c r="AK175" s="47">
        <v>273</v>
      </c>
      <c r="AL175" s="47">
        <v>0</v>
      </c>
    </row>
    <row r="176" spans="1:38" ht="38.25" outlineLevel="2" x14ac:dyDescent="0.25">
      <c r="A176" s="301" t="s">
        <v>20</v>
      </c>
      <c r="B176" s="52">
        <v>501914</v>
      </c>
      <c r="C176" s="302">
        <v>191401</v>
      </c>
      <c r="D176" s="303" t="s">
        <v>35</v>
      </c>
      <c r="E176" s="53">
        <v>2</v>
      </c>
      <c r="F176" s="53" t="s">
        <v>199</v>
      </c>
      <c r="G176" s="21">
        <v>22</v>
      </c>
      <c r="H176" s="34" t="s">
        <v>25</v>
      </c>
      <c r="I176" s="46">
        <f t="shared" si="30"/>
        <v>0</v>
      </c>
      <c r="J176" s="47">
        <f t="shared" si="31"/>
        <v>0</v>
      </c>
      <c r="K176" s="47">
        <f t="shared" si="32"/>
        <v>0</v>
      </c>
      <c r="L176" s="47">
        <f t="shared" si="33"/>
        <v>0</v>
      </c>
      <c r="M176" s="47">
        <f t="shared" si="34"/>
        <v>0</v>
      </c>
      <c r="N176" s="47">
        <f t="shared" si="35"/>
        <v>0</v>
      </c>
      <c r="O176" s="48">
        <f t="shared" si="29"/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f t="shared" si="36"/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8">
        <f t="shared" si="37"/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8">
        <f t="shared" si="38"/>
        <v>0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</row>
    <row r="177" spans="1:38" ht="38.25" outlineLevel="2" x14ac:dyDescent="0.25">
      <c r="A177" s="301" t="s">
        <v>20</v>
      </c>
      <c r="B177" s="52">
        <v>503801</v>
      </c>
      <c r="C177" s="302">
        <v>380101</v>
      </c>
      <c r="D177" s="303" t="s">
        <v>51</v>
      </c>
      <c r="E177" s="53">
        <v>2</v>
      </c>
      <c r="F177" s="53" t="s">
        <v>199</v>
      </c>
      <c r="G177" s="21" t="s">
        <v>23</v>
      </c>
      <c r="H177" s="34" t="s">
        <v>24</v>
      </c>
      <c r="I177" s="46">
        <f t="shared" si="30"/>
        <v>9732</v>
      </c>
      <c r="J177" s="47">
        <f t="shared" si="31"/>
        <v>7073</v>
      </c>
      <c r="K177" s="47">
        <f t="shared" si="32"/>
        <v>1061</v>
      </c>
      <c r="L177" s="47">
        <f t="shared" si="33"/>
        <v>7</v>
      </c>
      <c r="M177" s="47">
        <f t="shared" si="34"/>
        <v>1583</v>
      </c>
      <c r="N177" s="47">
        <f t="shared" si="35"/>
        <v>8</v>
      </c>
      <c r="O177" s="48">
        <f t="shared" si="29"/>
        <v>2166</v>
      </c>
      <c r="P177" s="47">
        <v>1544</v>
      </c>
      <c r="Q177" s="47">
        <v>249</v>
      </c>
      <c r="R177" s="47">
        <v>2</v>
      </c>
      <c r="S177" s="47">
        <v>368</v>
      </c>
      <c r="T177" s="47">
        <v>3</v>
      </c>
      <c r="U177" s="48">
        <f t="shared" si="36"/>
        <v>2775</v>
      </c>
      <c r="V177" s="47">
        <v>1980</v>
      </c>
      <c r="W177" s="47">
        <v>310</v>
      </c>
      <c r="X177" s="47">
        <v>3</v>
      </c>
      <c r="Y177" s="47">
        <v>480</v>
      </c>
      <c r="Z177" s="47">
        <v>2</v>
      </c>
      <c r="AA177" s="48">
        <f t="shared" si="37"/>
        <v>2211</v>
      </c>
      <c r="AB177" s="47">
        <v>1625</v>
      </c>
      <c r="AC177" s="47">
        <v>241</v>
      </c>
      <c r="AD177" s="47">
        <v>1</v>
      </c>
      <c r="AE177" s="47">
        <v>343</v>
      </c>
      <c r="AF177" s="47">
        <v>1</v>
      </c>
      <c r="AG177" s="48">
        <f t="shared" si="38"/>
        <v>2580</v>
      </c>
      <c r="AH177" s="47">
        <v>1924</v>
      </c>
      <c r="AI177" s="47">
        <v>261</v>
      </c>
      <c r="AJ177" s="47">
        <v>1</v>
      </c>
      <c r="AK177" s="47">
        <v>392</v>
      </c>
      <c r="AL177" s="47">
        <v>2</v>
      </c>
    </row>
    <row r="178" spans="1:38" ht="38.25" outlineLevel="2" x14ac:dyDescent="0.25">
      <c r="A178" s="301" t="s">
        <v>20</v>
      </c>
      <c r="B178" s="52">
        <v>503801</v>
      </c>
      <c r="C178" s="302">
        <v>380101</v>
      </c>
      <c r="D178" s="303" t="s">
        <v>51</v>
      </c>
      <c r="E178" s="53">
        <v>2</v>
      </c>
      <c r="F178" s="53" t="s">
        <v>199</v>
      </c>
      <c r="G178" s="21">
        <v>22</v>
      </c>
      <c r="H178" s="34" t="s">
        <v>25</v>
      </c>
      <c r="I178" s="46">
        <f t="shared" si="30"/>
        <v>2603</v>
      </c>
      <c r="J178" s="47">
        <f t="shared" si="31"/>
        <v>1866</v>
      </c>
      <c r="K178" s="47">
        <f t="shared" si="32"/>
        <v>295</v>
      </c>
      <c r="L178" s="47">
        <f t="shared" si="33"/>
        <v>0</v>
      </c>
      <c r="M178" s="47">
        <f t="shared" si="34"/>
        <v>441</v>
      </c>
      <c r="N178" s="47">
        <f t="shared" si="35"/>
        <v>1</v>
      </c>
      <c r="O178" s="48">
        <f t="shared" si="29"/>
        <v>1027</v>
      </c>
      <c r="P178" s="47">
        <v>698</v>
      </c>
      <c r="Q178" s="47">
        <v>129</v>
      </c>
      <c r="R178" s="47">
        <v>0</v>
      </c>
      <c r="S178" s="47">
        <v>199</v>
      </c>
      <c r="T178" s="47">
        <v>1</v>
      </c>
      <c r="U178" s="48">
        <f t="shared" si="36"/>
        <v>508</v>
      </c>
      <c r="V178" s="47">
        <v>378</v>
      </c>
      <c r="W178" s="47">
        <v>53</v>
      </c>
      <c r="X178" s="47">
        <v>0</v>
      </c>
      <c r="Y178" s="47">
        <v>77</v>
      </c>
      <c r="Z178" s="47">
        <v>0</v>
      </c>
      <c r="AA178" s="48">
        <f t="shared" si="37"/>
        <v>482</v>
      </c>
      <c r="AB178" s="47">
        <v>352</v>
      </c>
      <c r="AC178" s="47">
        <v>54</v>
      </c>
      <c r="AD178" s="47">
        <v>0</v>
      </c>
      <c r="AE178" s="47">
        <v>76</v>
      </c>
      <c r="AF178" s="47">
        <v>0</v>
      </c>
      <c r="AG178" s="48">
        <f t="shared" si="38"/>
        <v>586</v>
      </c>
      <c r="AH178" s="47">
        <v>438</v>
      </c>
      <c r="AI178" s="47">
        <v>59</v>
      </c>
      <c r="AJ178" s="47">
        <v>0</v>
      </c>
      <c r="AK178" s="47">
        <v>89</v>
      </c>
      <c r="AL178" s="47">
        <v>0</v>
      </c>
    </row>
    <row r="179" spans="1:38" ht="38.25" outlineLevel="2" x14ac:dyDescent="0.25">
      <c r="A179" s="17" t="s">
        <v>20</v>
      </c>
      <c r="B179" s="18">
        <v>500801</v>
      </c>
      <c r="C179" s="18">
        <v>80101</v>
      </c>
      <c r="D179" s="20" t="s">
        <v>29</v>
      </c>
      <c r="E179" s="53">
        <v>2</v>
      </c>
      <c r="F179" s="53" t="s">
        <v>199</v>
      </c>
      <c r="G179" s="21" t="s">
        <v>23</v>
      </c>
      <c r="H179" s="34" t="s">
        <v>24</v>
      </c>
      <c r="I179" s="46">
        <f t="shared" si="30"/>
        <v>6472</v>
      </c>
      <c r="J179" s="47">
        <f t="shared" si="31"/>
        <v>80</v>
      </c>
      <c r="K179" s="47">
        <f t="shared" si="32"/>
        <v>2529</v>
      </c>
      <c r="L179" s="47">
        <f t="shared" si="33"/>
        <v>1</v>
      </c>
      <c r="M179" s="47">
        <f t="shared" si="34"/>
        <v>3862</v>
      </c>
      <c r="N179" s="47">
        <f t="shared" si="35"/>
        <v>0</v>
      </c>
      <c r="O179" s="48">
        <f t="shared" si="29"/>
        <v>1471</v>
      </c>
      <c r="P179" s="47">
        <v>34</v>
      </c>
      <c r="Q179" s="47">
        <v>567</v>
      </c>
      <c r="R179" s="47">
        <v>0</v>
      </c>
      <c r="S179" s="47">
        <v>870</v>
      </c>
      <c r="T179" s="47">
        <v>0</v>
      </c>
      <c r="U179" s="48">
        <f t="shared" si="36"/>
        <v>1674</v>
      </c>
      <c r="V179" s="47">
        <v>30</v>
      </c>
      <c r="W179" s="47">
        <v>653</v>
      </c>
      <c r="X179" s="47">
        <v>1</v>
      </c>
      <c r="Y179" s="47">
        <v>990</v>
      </c>
      <c r="Z179" s="47">
        <v>0</v>
      </c>
      <c r="AA179" s="48">
        <f t="shared" si="37"/>
        <v>1535</v>
      </c>
      <c r="AB179" s="47">
        <v>8</v>
      </c>
      <c r="AC179" s="47">
        <v>605</v>
      </c>
      <c r="AD179" s="47">
        <v>0</v>
      </c>
      <c r="AE179" s="47">
        <v>922</v>
      </c>
      <c r="AF179" s="47">
        <v>0</v>
      </c>
      <c r="AG179" s="48">
        <f t="shared" si="38"/>
        <v>1792</v>
      </c>
      <c r="AH179" s="47">
        <v>8</v>
      </c>
      <c r="AI179" s="47">
        <v>704</v>
      </c>
      <c r="AJ179" s="47">
        <v>0</v>
      </c>
      <c r="AK179" s="47">
        <v>1080</v>
      </c>
      <c r="AL179" s="47">
        <v>0</v>
      </c>
    </row>
    <row r="180" spans="1:38" ht="38.25" outlineLevel="2" x14ac:dyDescent="0.25">
      <c r="A180" s="17" t="s">
        <v>20</v>
      </c>
      <c r="B180" s="18">
        <v>500801</v>
      </c>
      <c r="C180" s="18">
        <v>80101</v>
      </c>
      <c r="D180" s="20" t="s">
        <v>29</v>
      </c>
      <c r="E180" s="53">
        <v>2</v>
      </c>
      <c r="F180" s="53" t="s">
        <v>199</v>
      </c>
      <c r="G180" s="21">
        <v>22</v>
      </c>
      <c r="H180" s="34" t="s">
        <v>25</v>
      </c>
      <c r="I180" s="46">
        <f t="shared" si="30"/>
        <v>94</v>
      </c>
      <c r="J180" s="47">
        <f t="shared" si="31"/>
        <v>0</v>
      </c>
      <c r="K180" s="47">
        <f t="shared" si="32"/>
        <v>41</v>
      </c>
      <c r="L180" s="47">
        <f t="shared" si="33"/>
        <v>0</v>
      </c>
      <c r="M180" s="47">
        <f t="shared" si="34"/>
        <v>53</v>
      </c>
      <c r="N180" s="47">
        <f t="shared" si="35"/>
        <v>0</v>
      </c>
      <c r="O180" s="48">
        <f t="shared" si="29"/>
        <v>43</v>
      </c>
      <c r="P180" s="47">
        <v>0</v>
      </c>
      <c r="Q180" s="47">
        <v>18</v>
      </c>
      <c r="R180" s="47">
        <v>0</v>
      </c>
      <c r="S180" s="47">
        <v>25</v>
      </c>
      <c r="T180" s="47">
        <v>0</v>
      </c>
      <c r="U180" s="48">
        <f t="shared" si="36"/>
        <v>16</v>
      </c>
      <c r="V180" s="47">
        <v>0</v>
      </c>
      <c r="W180" s="47">
        <v>8</v>
      </c>
      <c r="X180" s="47">
        <v>0</v>
      </c>
      <c r="Y180" s="47">
        <v>8</v>
      </c>
      <c r="Z180" s="47">
        <v>0</v>
      </c>
      <c r="AA180" s="48">
        <f t="shared" si="37"/>
        <v>16</v>
      </c>
      <c r="AB180" s="47">
        <v>0</v>
      </c>
      <c r="AC180" s="47">
        <v>7</v>
      </c>
      <c r="AD180" s="47">
        <v>0</v>
      </c>
      <c r="AE180" s="47">
        <v>9</v>
      </c>
      <c r="AF180" s="47">
        <v>0</v>
      </c>
      <c r="AG180" s="48">
        <f t="shared" si="38"/>
        <v>19</v>
      </c>
      <c r="AH180" s="47">
        <v>0</v>
      </c>
      <c r="AI180" s="47">
        <v>8</v>
      </c>
      <c r="AJ180" s="47">
        <v>0</v>
      </c>
      <c r="AK180" s="47">
        <v>11</v>
      </c>
      <c r="AL180" s="47">
        <v>0</v>
      </c>
    </row>
    <row r="181" spans="1:38" ht="38.25" outlineLevel="2" x14ac:dyDescent="0.25">
      <c r="A181" s="301" t="s">
        <v>20</v>
      </c>
      <c r="B181" s="52">
        <v>503001</v>
      </c>
      <c r="C181" s="302">
        <v>300101</v>
      </c>
      <c r="D181" s="303" t="s">
        <v>120</v>
      </c>
      <c r="E181" s="53">
        <v>2</v>
      </c>
      <c r="F181" s="53" t="s">
        <v>199</v>
      </c>
      <c r="G181" s="21" t="s">
        <v>23</v>
      </c>
      <c r="H181" s="34" t="s">
        <v>24</v>
      </c>
      <c r="I181" s="46">
        <f t="shared" si="30"/>
        <v>7674</v>
      </c>
      <c r="J181" s="47">
        <f t="shared" si="31"/>
        <v>2147</v>
      </c>
      <c r="K181" s="47">
        <f t="shared" si="32"/>
        <v>4305</v>
      </c>
      <c r="L181" s="47">
        <f t="shared" si="33"/>
        <v>12</v>
      </c>
      <c r="M181" s="47">
        <f t="shared" si="34"/>
        <v>1195</v>
      </c>
      <c r="N181" s="47">
        <f t="shared" si="35"/>
        <v>15</v>
      </c>
      <c r="O181" s="48">
        <f t="shared" si="29"/>
        <v>1836</v>
      </c>
      <c r="P181" s="47">
        <v>530</v>
      </c>
      <c r="Q181" s="47">
        <v>1027</v>
      </c>
      <c r="R181" s="47">
        <v>2</v>
      </c>
      <c r="S181" s="47">
        <v>273</v>
      </c>
      <c r="T181" s="47">
        <v>4</v>
      </c>
      <c r="U181" s="48">
        <f t="shared" si="36"/>
        <v>2084</v>
      </c>
      <c r="V181" s="47">
        <v>557</v>
      </c>
      <c r="W181" s="47">
        <v>1200</v>
      </c>
      <c r="X181" s="47">
        <v>5</v>
      </c>
      <c r="Y181" s="47">
        <v>320</v>
      </c>
      <c r="Z181" s="47">
        <v>2</v>
      </c>
      <c r="AA181" s="48">
        <f t="shared" si="37"/>
        <v>1732</v>
      </c>
      <c r="AB181" s="47">
        <v>449</v>
      </c>
      <c r="AC181" s="47">
        <v>995</v>
      </c>
      <c r="AD181" s="47">
        <v>1</v>
      </c>
      <c r="AE181" s="47">
        <v>283</v>
      </c>
      <c r="AF181" s="47">
        <v>4</v>
      </c>
      <c r="AG181" s="48">
        <f t="shared" si="38"/>
        <v>2022</v>
      </c>
      <c r="AH181" s="47">
        <v>611</v>
      </c>
      <c r="AI181" s="47">
        <v>1083</v>
      </c>
      <c r="AJ181" s="47">
        <v>4</v>
      </c>
      <c r="AK181" s="47">
        <v>319</v>
      </c>
      <c r="AL181" s="47">
        <v>5</v>
      </c>
    </row>
    <row r="182" spans="1:38" ht="38.25" outlineLevel="2" x14ac:dyDescent="0.25">
      <c r="A182" s="301" t="s">
        <v>20</v>
      </c>
      <c r="B182" s="52">
        <v>503001</v>
      </c>
      <c r="C182" s="302">
        <v>300101</v>
      </c>
      <c r="D182" s="303" t="s">
        <v>120</v>
      </c>
      <c r="E182" s="53">
        <v>2</v>
      </c>
      <c r="F182" s="53" t="s">
        <v>199</v>
      </c>
      <c r="G182" s="21">
        <v>22</v>
      </c>
      <c r="H182" s="34" t="s">
        <v>25</v>
      </c>
      <c r="I182" s="46">
        <f t="shared" si="30"/>
        <v>613</v>
      </c>
      <c r="J182" s="47">
        <f t="shared" si="31"/>
        <v>171</v>
      </c>
      <c r="K182" s="47">
        <f t="shared" si="32"/>
        <v>340</v>
      </c>
      <c r="L182" s="47">
        <f t="shared" si="33"/>
        <v>0</v>
      </c>
      <c r="M182" s="47">
        <f t="shared" si="34"/>
        <v>102</v>
      </c>
      <c r="N182" s="47">
        <f t="shared" si="35"/>
        <v>0</v>
      </c>
      <c r="O182" s="48">
        <f t="shared" si="29"/>
        <v>212</v>
      </c>
      <c r="P182" s="47">
        <v>60</v>
      </c>
      <c r="Q182" s="47">
        <v>129</v>
      </c>
      <c r="R182" s="47">
        <v>0</v>
      </c>
      <c r="S182" s="47">
        <v>23</v>
      </c>
      <c r="T182" s="47">
        <v>0</v>
      </c>
      <c r="U182" s="48">
        <f t="shared" si="36"/>
        <v>179</v>
      </c>
      <c r="V182" s="47">
        <v>50</v>
      </c>
      <c r="W182" s="47">
        <v>93</v>
      </c>
      <c r="X182" s="47">
        <v>0</v>
      </c>
      <c r="Y182" s="47">
        <v>36</v>
      </c>
      <c r="Z182" s="47">
        <v>0</v>
      </c>
      <c r="AA182" s="48">
        <f t="shared" si="37"/>
        <v>101</v>
      </c>
      <c r="AB182" s="47">
        <v>27</v>
      </c>
      <c r="AC182" s="47">
        <v>54</v>
      </c>
      <c r="AD182" s="47">
        <v>0</v>
      </c>
      <c r="AE182" s="47">
        <v>20</v>
      </c>
      <c r="AF182" s="47">
        <v>0</v>
      </c>
      <c r="AG182" s="48">
        <f t="shared" si="38"/>
        <v>121</v>
      </c>
      <c r="AH182" s="47">
        <v>34</v>
      </c>
      <c r="AI182" s="47">
        <v>64</v>
      </c>
      <c r="AJ182" s="47">
        <v>0</v>
      </c>
      <c r="AK182" s="47">
        <v>23</v>
      </c>
      <c r="AL182" s="47">
        <v>0</v>
      </c>
    </row>
    <row r="183" spans="1:38" ht="38.25" outlineLevel="2" x14ac:dyDescent="0.25">
      <c r="A183" s="301" t="s">
        <v>20</v>
      </c>
      <c r="B183" s="52">
        <v>505426</v>
      </c>
      <c r="C183" s="302">
        <v>542601</v>
      </c>
      <c r="D183" s="303" t="s">
        <v>57</v>
      </c>
      <c r="E183" s="53">
        <v>2</v>
      </c>
      <c r="F183" s="53" t="s">
        <v>199</v>
      </c>
      <c r="G183" s="21" t="s">
        <v>23</v>
      </c>
      <c r="H183" s="34" t="s">
        <v>24</v>
      </c>
      <c r="I183" s="46">
        <f t="shared" si="30"/>
        <v>1733</v>
      </c>
      <c r="J183" s="47">
        <f t="shared" si="31"/>
        <v>111</v>
      </c>
      <c r="K183" s="47">
        <f t="shared" si="32"/>
        <v>55</v>
      </c>
      <c r="L183" s="47">
        <f t="shared" si="33"/>
        <v>1</v>
      </c>
      <c r="M183" s="47">
        <f t="shared" si="34"/>
        <v>1562</v>
      </c>
      <c r="N183" s="47">
        <f t="shared" si="35"/>
        <v>4</v>
      </c>
      <c r="O183" s="48">
        <f t="shared" si="29"/>
        <v>382</v>
      </c>
      <c r="P183" s="47">
        <v>45</v>
      </c>
      <c r="Q183" s="47">
        <v>15</v>
      </c>
      <c r="R183" s="47">
        <v>0</v>
      </c>
      <c r="S183" s="47">
        <v>322</v>
      </c>
      <c r="T183" s="47">
        <v>0</v>
      </c>
      <c r="U183" s="48">
        <f t="shared" si="36"/>
        <v>488</v>
      </c>
      <c r="V183" s="47">
        <v>1</v>
      </c>
      <c r="W183" s="47">
        <v>0</v>
      </c>
      <c r="X183" s="47">
        <v>0</v>
      </c>
      <c r="Y183" s="47">
        <v>487</v>
      </c>
      <c r="Z183" s="47">
        <v>0</v>
      </c>
      <c r="AA183" s="48">
        <f t="shared" si="37"/>
        <v>398</v>
      </c>
      <c r="AB183" s="47">
        <v>30</v>
      </c>
      <c r="AC183" s="47">
        <v>19</v>
      </c>
      <c r="AD183" s="47">
        <v>0</v>
      </c>
      <c r="AE183" s="47">
        <v>347</v>
      </c>
      <c r="AF183" s="47">
        <v>2</v>
      </c>
      <c r="AG183" s="48">
        <f t="shared" si="38"/>
        <v>465</v>
      </c>
      <c r="AH183" s="47">
        <v>35</v>
      </c>
      <c r="AI183" s="47">
        <v>21</v>
      </c>
      <c r="AJ183" s="47">
        <v>1</v>
      </c>
      <c r="AK183" s="47">
        <v>406</v>
      </c>
      <c r="AL183" s="47">
        <v>2</v>
      </c>
    </row>
    <row r="184" spans="1:38" ht="38.25" outlineLevel="2" x14ac:dyDescent="0.25">
      <c r="A184" s="301" t="s">
        <v>20</v>
      </c>
      <c r="B184" s="52">
        <v>505426</v>
      </c>
      <c r="C184" s="302">
        <v>542601</v>
      </c>
      <c r="D184" s="303" t="s">
        <v>57</v>
      </c>
      <c r="E184" s="53">
        <v>2</v>
      </c>
      <c r="F184" s="53" t="s">
        <v>199</v>
      </c>
      <c r="G184" s="21">
        <v>22</v>
      </c>
      <c r="H184" s="34" t="s">
        <v>25</v>
      </c>
      <c r="I184" s="46">
        <f t="shared" si="30"/>
        <v>0</v>
      </c>
      <c r="J184" s="47">
        <f t="shared" si="31"/>
        <v>0</v>
      </c>
      <c r="K184" s="47">
        <f t="shared" si="32"/>
        <v>0</v>
      </c>
      <c r="L184" s="47">
        <f t="shared" si="33"/>
        <v>0</v>
      </c>
      <c r="M184" s="47">
        <f t="shared" si="34"/>
        <v>0</v>
      </c>
      <c r="N184" s="47">
        <f t="shared" si="35"/>
        <v>0</v>
      </c>
      <c r="O184" s="48">
        <f t="shared" si="29"/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8">
        <f t="shared" si="36"/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8">
        <f t="shared" si="37"/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8">
        <f t="shared" si="38"/>
        <v>0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</row>
    <row r="185" spans="1:38" ht="38.25" outlineLevel="2" x14ac:dyDescent="0.25">
      <c r="A185" s="301" t="s">
        <v>20</v>
      </c>
      <c r="B185" s="52">
        <v>505201</v>
      </c>
      <c r="C185" s="302">
        <v>520101</v>
      </c>
      <c r="D185" s="303" t="s">
        <v>160</v>
      </c>
      <c r="E185" s="53">
        <v>2</v>
      </c>
      <c r="F185" s="53" t="s">
        <v>199</v>
      </c>
      <c r="G185" s="21" t="s">
        <v>23</v>
      </c>
      <c r="H185" s="34" t="s">
        <v>24</v>
      </c>
      <c r="I185" s="46">
        <f t="shared" si="30"/>
        <v>4677</v>
      </c>
      <c r="J185" s="47">
        <f t="shared" si="31"/>
        <v>44</v>
      </c>
      <c r="K185" s="47">
        <f t="shared" si="32"/>
        <v>1139</v>
      </c>
      <c r="L185" s="47">
        <f t="shared" si="33"/>
        <v>117</v>
      </c>
      <c r="M185" s="47">
        <f t="shared" si="34"/>
        <v>3377</v>
      </c>
      <c r="N185" s="47">
        <f t="shared" si="35"/>
        <v>0</v>
      </c>
      <c r="O185" s="48">
        <f t="shared" si="29"/>
        <v>1119</v>
      </c>
      <c r="P185" s="47">
        <v>4</v>
      </c>
      <c r="Q185" s="47">
        <v>266</v>
      </c>
      <c r="R185" s="47">
        <v>24</v>
      </c>
      <c r="S185" s="47">
        <v>825</v>
      </c>
      <c r="T185" s="47">
        <v>0</v>
      </c>
      <c r="U185" s="48">
        <f t="shared" si="36"/>
        <v>1227</v>
      </c>
      <c r="V185" s="47">
        <v>10</v>
      </c>
      <c r="W185" s="47">
        <v>280</v>
      </c>
      <c r="X185" s="47">
        <v>44</v>
      </c>
      <c r="Y185" s="47">
        <v>893</v>
      </c>
      <c r="Z185" s="47">
        <v>0</v>
      </c>
      <c r="AA185" s="48">
        <f t="shared" si="37"/>
        <v>1166</v>
      </c>
      <c r="AB185" s="47">
        <v>16</v>
      </c>
      <c r="AC185" s="47">
        <v>295</v>
      </c>
      <c r="AD185" s="47">
        <v>24</v>
      </c>
      <c r="AE185" s="47">
        <v>831</v>
      </c>
      <c r="AF185" s="47">
        <v>0</v>
      </c>
      <c r="AG185" s="48">
        <f t="shared" si="38"/>
        <v>1165</v>
      </c>
      <c r="AH185" s="47">
        <v>14</v>
      </c>
      <c r="AI185" s="47">
        <v>298</v>
      </c>
      <c r="AJ185" s="47">
        <v>25</v>
      </c>
      <c r="AK185" s="47">
        <v>828</v>
      </c>
      <c r="AL185" s="47">
        <v>0</v>
      </c>
    </row>
    <row r="186" spans="1:38" ht="38.25" outlineLevel="2" x14ac:dyDescent="0.25">
      <c r="A186" s="301" t="s">
        <v>20</v>
      </c>
      <c r="B186" s="52">
        <v>505201</v>
      </c>
      <c r="C186" s="302">
        <v>520101</v>
      </c>
      <c r="D186" s="303" t="s">
        <v>160</v>
      </c>
      <c r="E186" s="53">
        <v>2</v>
      </c>
      <c r="F186" s="53" t="s">
        <v>199</v>
      </c>
      <c r="G186" s="21">
        <v>22</v>
      </c>
      <c r="H186" s="34" t="s">
        <v>25</v>
      </c>
      <c r="I186" s="46">
        <f t="shared" si="30"/>
        <v>321</v>
      </c>
      <c r="J186" s="47">
        <f t="shared" si="31"/>
        <v>5</v>
      </c>
      <c r="K186" s="47">
        <f t="shared" si="32"/>
        <v>80</v>
      </c>
      <c r="L186" s="47">
        <f t="shared" si="33"/>
        <v>5</v>
      </c>
      <c r="M186" s="47">
        <f t="shared" si="34"/>
        <v>231</v>
      </c>
      <c r="N186" s="47">
        <f t="shared" si="35"/>
        <v>0</v>
      </c>
      <c r="O186" s="48">
        <f t="shared" si="29"/>
        <v>115</v>
      </c>
      <c r="P186" s="47">
        <v>2</v>
      </c>
      <c r="Q186" s="47">
        <v>29</v>
      </c>
      <c r="R186" s="47">
        <v>2</v>
      </c>
      <c r="S186" s="47">
        <v>82</v>
      </c>
      <c r="T186" s="47">
        <v>0</v>
      </c>
      <c r="U186" s="48">
        <f t="shared" si="36"/>
        <v>66</v>
      </c>
      <c r="V186" s="47">
        <v>1</v>
      </c>
      <c r="W186" s="47">
        <v>16</v>
      </c>
      <c r="X186" s="47">
        <v>1</v>
      </c>
      <c r="Y186" s="47">
        <v>48</v>
      </c>
      <c r="Z186" s="47">
        <v>0</v>
      </c>
      <c r="AA186" s="48">
        <f t="shared" si="37"/>
        <v>63</v>
      </c>
      <c r="AB186" s="47">
        <v>1</v>
      </c>
      <c r="AC186" s="47">
        <v>15</v>
      </c>
      <c r="AD186" s="47">
        <v>1</v>
      </c>
      <c r="AE186" s="47">
        <v>46</v>
      </c>
      <c r="AF186" s="47">
        <v>0</v>
      </c>
      <c r="AG186" s="48">
        <f t="shared" si="38"/>
        <v>77</v>
      </c>
      <c r="AH186" s="47">
        <v>1</v>
      </c>
      <c r="AI186" s="47">
        <v>20</v>
      </c>
      <c r="AJ186" s="47">
        <v>1</v>
      </c>
      <c r="AK186" s="47">
        <v>55</v>
      </c>
      <c r="AL186" s="47">
        <v>0</v>
      </c>
    </row>
    <row r="187" spans="1:38" ht="38.25" outlineLevel="2" x14ac:dyDescent="0.25">
      <c r="A187" s="301" t="s">
        <v>20</v>
      </c>
      <c r="B187" s="52">
        <v>504602</v>
      </c>
      <c r="C187" s="302">
        <v>460201</v>
      </c>
      <c r="D187" s="303" t="s">
        <v>153</v>
      </c>
      <c r="E187" s="53">
        <v>2</v>
      </c>
      <c r="F187" s="53" t="s">
        <v>199</v>
      </c>
      <c r="G187" s="21" t="s">
        <v>23</v>
      </c>
      <c r="H187" s="34" t="s">
        <v>24</v>
      </c>
      <c r="I187" s="46">
        <f t="shared" si="30"/>
        <v>0</v>
      </c>
      <c r="J187" s="47">
        <f t="shared" si="31"/>
        <v>0</v>
      </c>
      <c r="K187" s="47">
        <f t="shared" si="32"/>
        <v>0</v>
      </c>
      <c r="L187" s="47">
        <f t="shared" si="33"/>
        <v>0</v>
      </c>
      <c r="M187" s="47">
        <f t="shared" si="34"/>
        <v>0</v>
      </c>
      <c r="N187" s="47">
        <f t="shared" si="35"/>
        <v>0</v>
      </c>
      <c r="O187" s="48">
        <f t="shared" si="29"/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8">
        <f t="shared" si="36"/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8">
        <f t="shared" si="37"/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8">
        <f t="shared" si="38"/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</row>
    <row r="188" spans="1:38" ht="38.25" outlineLevel="2" x14ac:dyDescent="0.25">
      <c r="A188" s="301" t="s">
        <v>20</v>
      </c>
      <c r="B188" s="52">
        <v>504602</v>
      </c>
      <c r="C188" s="302">
        <v>460201</v>
      </c>
      <c r="D188" s="303" t="s">
        <v>153</v>
      </c>
      <c r="E188" s="53">
        <v>2</v>
      </c>
      <c r="F188" s="53" t="s">
        <v>199</v>
      </c>
      <c r="G188" s="21">
        <v>22</v>
      </c>
      <c r="H188" s="34" t="s">
        <v>25</v>
      </c>
      <c r="I188" s="46">
        <f t="shared" si="30"/>
        <v>0</v>
      </c>
      <c r="J188" s="47">
        <f t="shared" si="31"/>
        <v>0</v>
      </c>
      <c r="K188" s="47">
        <f t="shared" si="32"/>
        <v>0</v>
      </c>
      <c r="L188" s="47">
        <f t="shared" si="33"/>
        <v>0</v>
      </c>
      <c r="M188" s="47">
        <f t="shared" si="34"/>
        <v>0</v>
      </c>
      <c r="N188" s="47">
        <f t="shared" si="35"/>
        <v>0</v>
      </c>
      <c r="O188" s="48">
        <f t="shared" si="29"/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f t="shared" si="36"/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8">
        <f t="shared" si="37"/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8">
        <f t="shared" si="38"/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</row>
    <row r="189" spans="1:38" ht="25.5" outlineLevel="2" x14ac:dyDescent="0.25">
      <c r="A189" s="301" t="s">
        <v>33</v>
      </c>
      <c r="B189" s="52">
        <v>506511</v>
      </c>
      <c r="C189" s="302">
        <v>333301</v>
      </c>
      <c r="D189" s="303" t="s">
        <v>214</v>
      </c>
      <c r="E189" s="53">
        <v>2</v>
      </c>
      <c r="F189" s="53" t="s">
        <v>199</v>
      </c>
      <c r="G189" s="21" t="s">
        <v>23</v>
      </c>
      <c r="H189" s="34" t="s">
        <v>24</v>
      </c>
      <c r="I189" s="46">
        <f t="shared" si="30"/>
        <v>535</v>
      </c>
      <c r="J189" s="47">
        <f t="shared" si="31"/>
        <v>1</v>
      </c>
      <c r="K189" s="47">
        <f t="shared" si="32"/>
        <v>517</v>
      </c>
      <c r="L189" s="47">
        <f t="shared" si="33"/>
        <v>0</v>
      </c>
      <c r="M189" s="47">
        <f t="shared" si="34"/>
        <v>13</v>
      </c>
      <c r="N189" s="47">
        <f t="shared" si="35"/>
        <v>4</v>
      </c>
      <c r="O189" s="48">
        <f t="shared" si="29"/>
        <v>124</v>
      </c>
      <c r="P189" s="47">
        <v>0</v>
      </c>
      <c r="Q189" s="47">
        <v>117</v>
      </c>
      <c r="R189" s="47">
        <v>0</v>
      </c>
      <c r="S189" s="47">
        <v>6</v>
      </c>
      <c r="T189" s="47">
        <v>1</v>
      </c>
      <c r="U189" s="48">
        <f t="shared" si="36"/>
        <v>129</v>
      </c>
      <c r="V189" s="47">
        <v>1</v>
      </c>
      <c r="W189" s="47">
        <v>126</v>
      </c>
      <c r="X189" s="47">
        <v>0</v>
      </c>
      <c r="Y189" s="47">
        <v>1</v>
      </c>
      <c r="Z189" s="47">
        <v>1</v>
      </c>
      <c r="AA189" s="48">
        <f t="shared" si="37"/>
        <v>130</v>
      </c>
      <c r="AB189" s="47">
        <v>0</v>
      </c>
      <c r="AC189" s="47">
        <v>126</v>
      </c>
      <c r="AD189" s="47">
        <v>0</v>
      </c>
      <c r="AE189" s="47">
        <v>3</v>
      </c>
      <c r="AF189" s="47">
        <v>1</v>
      </c>
      <c r="AG189" s="48">
        <f t="shared" si="38"/>
        <v>152</v>
      </c>
      <c r="AH189" s="47">
        <v>0</v>
      </c>
      <c r="AI189" s="47">
        <v>148</v>
      </c>
      <c r="AJ189" s="47">
        <v>0</v>
      </c>
      <c r="AK189" s="47">
        <v>3</v>
      </c>
      <c r="AL189" s="47">
        <v>1</v>
      </c>
    </row>
    <row r="190" spans="1:38" ht="25.5" outlineLevel="2" x14ac:dyDescent="0.25">
      <c r="A190" s="301" t="s">
        <v>33</v>
      </c>
      <c r="B190" s="52">
        <v>506511</v>
      </c>
      <c r="C190" s="302">
        <v>333301</v>
      </c>
      <c r="D190" s="303" t="s">
        <v>214</v>
      </c>
      <c r="E190" s="53">
        <v>2</v>
      </c>
      <c r="F190" s="53" t="s">
        <v>199</v>
      </c>
      <c r="G190" s="21">
        <v>22</v>
      </c>
      <c r="H190" s="34" t="s">
        <v>25</v>
      </c>
      <c r="I190" s="46">
        <f t="shared" si="30"/>
        <v>0</v>
      </c>
      <c r="J190" s="47">
        <f t="shared" si="31"/>
        <v>0</v>
      </c>
      <c r="K190" s="47">
        <f t="shared" si="32"/>
        <v>0</v>
      </c>
      <c r="L190" s="47">
        <f t="shared" si="33"/>
        <v>0</v>
      </c>
      <c r="M190" s="47">
        <f t="shared" si="34"/>
        <v>0</v>
      </c>
      <c r="N190" s="47">
        <f t="shared" si="35"/>
        <v>0</v>
      </c>
      <c r="O190" s="48">
        <f t="shared" si="29"/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8">
        <f t="shared" si="36"/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8">
        <f t="shared" si="37"/>
        <v>0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8">
        <f t="shared" si="38"/>
        <v>0</v>
      </c>
      <c r="AH190" s="47">
        <v>0</v>
      </c>
      <c r="AI190" s="47">
        <v>0</v>
      </c>
      <c r="AJ190" s="47">
        <v>0</v>
      </c>
      <c r="AK190" s="47">
        <v>0</v>
      </c>
      <c r="AL190" s="47">
        <v>0</v>
      </c>
    </row>
    <row r="191" spans="1:38" ht="25.5" customHeight="1" outlineLevel="2" x14ac:dyDescent="0.25">
      <c r="A191" s="301" t="s">
        <v>20</v>
      </c>
      <c r="B191" s="52">
        <v>503201</v>
      </c>
      <c r="C191" s="302">
        <v>320101</v>
      </c>
      <c r="D191" s="303" t="s">
        <v>231</v>
      </c>
      <c r="E191" s="53">
        <v>2</v>
      </c>
      <c r="F191" s="53" t="s">
        <v>199</v>
      </c>
      <c r="G191" s="21" t="s">
        <v>23</v>
      </c>
      <c r="H191" s="34" t="s">
        <v>24</v>
      </c>
      <c r="I191" s="46">
        <f t="shared" si="30"/>
        <v>3557</v>
      </c>
      <c r="J191" s="47">
        <f t="shared" si="31"/>
        <v>22</v>
      </c>
      <c r="K191" s="47">
        <f t="shared" si="32"/>
        <v>1755</v>
      </c>
      <c r="L191" s="47">
        <f t="shared" si="33"/>
        <v>1</v>
      </c>
      <c r="M191" s="47">
        <f t="shared" si="34"/>
        <v>1779</v>
      </c>
      <c r="N191" s="47">
        <f t="shared" si="35"/>
        <v>0</v>
      </c>
      <c r="O191" s="48">
        <f t="shared" si="29"/>
        <v>826</v>
      </c>
      <c r="P191" s="47">
        <v>1</v>
      </c>
      <c r="Q191" s="47">
        <v>408</v>
      </c>
      <c r="R191" s="47">
        <v>0</v>
      </c>
      <c r="S191" s="47">
        <v>417</v>
      </c>
      <c r="T191" s="47">
        <v>0</v>
      </c>
      <c r="U191" s="48">
        <f t="shared" si="36"/>
        <v>926</v>
      </c>
      <c r="V191" s="47">
        <v>7</v>
      </c>
      <c r="W191" s="47">
        <v>461</v>
      </c>
      <c r="X191" s="47">
        <v>0</v>
      </c>
      <c r="Y191" s="47">
        <v>458</v>
      </c>
      <c r="Z191" s="47">
        <v>0</v>
      </c>
      <c r="AA191" s="48">
        <f t="shared" si="37"/>
        <v>833</v>
      </c>
      <c r="AB191" s="47">
        <v>7</v>
      </c>
      <c r="AC191" s="47">
        <v>409</v>
      </c>
      <c r="AD191" s="47">
        <v>0</v>
      </c>
      <c r="AE191" s="47">
        <v>417</v>
      </c>
      <c r="AF191" s="47">
        <v>0</v>
      </c>
      <c r="AG191" s="48">
        <f t="shared" si="38"/>
        <v>972</v>
      </c>
      <c r="AH191" s="47">
        <v>7</v>
      </c>
      <c r="AI191" s="47">
        <v>477</v>
      </c>
      <c r="AJ191" s="47">
        <v>1</v>
      </c>
      <c r="AK191" s="47">
        <v>487</v>
      </c>
      <c r="AL191" s="47">
        <v>0</v>
      </c>
    </row>
    <row r="192" spans="1:38" ht="25.5" customHeight="1" outlineLevel="2" x14ac:dyDescent="0.25">
      <c r="A192" s="301" t="s">
        <v>20</v>
      </c>
      <c r="B192" s="52">
        <v>503201</v>
      </c>
      <c r="C192" s="302">
        <v>320101</v>
      </c>
      <c r="D192" s="303" t="s">
        <v>231</v>
      </c>
      <c r="E192" s="53">
        <v>2</v>
      </c>
      <c r="F192" s="53" t="s">
        <v>199</v>
      </c>
      <c r="G192" s="21">
        <v>22</v>
      </c>
      <c r="H192" s="34" t="s">
        <v>25</v>
      </c>
      <c r="I192" s="46">
        <f t="shared" si="30"/>
        <v>167</v>
      </c>
      <c r="J192" s="47">
        <f t="shared" si="31"/>
        <v>0</v>
      </c>
      <c r="K192" s="47">
        <f t="shared" si="32"/>
        <v>83</v>
      </c>
      <c r="L192" s="47">
        <f t="shared" si="33"/>
        <v>0</v>
      </c>
      <c r="M192" s="47">
        <f t="shared" si="34"/>
        <v>84</v>
      </c>
      <c r="N192" s="47">
        <f t="shared" si="35"/>
        <v>0</v>
      </c>
      <c r="O192" s="48">
        <f t="shared" si="29"/>
        <v>73</v>
      </c>
      <c r="P192" s="47">
        <v>0</v>
      </c>
      <c r="Q192" s="47">
        <v>35</v>
      </c>
      <c r="R192" s="47">
        <v>0</v>
      </c>
      <c r="S192" s="47">
        <v>38</v>
      </c>
      <c r="T192" s="47">
        <v>0</v>
      </c>
      <c r="U192" s="48">
        <f t="shared" si="36"/>
        <v>30</v>
      </c>
      <c r="V192" s="47">
        <v>0</v>
      </c>
      <c r="W192" s="47">
        <v>15</v>
      </c>
      <c r="X192" s="47">
        <v>0</v>
      </c>
      <c r="Y192" s="47">
        <v>15</v>
      </c>
      <c r="Z192" s="47">
        <v>0</v>
      </c>
      <c r="AA192" s="48">
        <f t="shared" si="37"/>
        <v>28</v>
      </c>
      <c r="AB192" s="47">
        <v>0</v>
      </c>
      <c r="AC192" s="47">
        <v>15</v>
      </c>
      <c r="AD192" s="47">
        <v>0</v>
      </c>
      <c r="AE192" s="47">
        <v>13</v>
      </c>
      <c r="AF192" s="47">
        <v>0</v>
      </c>
      <c r="AG192" s="48">
        <f t="shared" si="38"/>
        <v>36</v>
      </c>
      <c r="AH192" s="47">
        <v>0</v>
      </c>
      <c r="AI192" s="47">
        <v>18</v>
      </c>
      <c r="AJ192" s="47">
        <v>0</v>
      </c>
      <c r="AK192" s="47">
        <v>18</v>
      </c>
      <c r="AL192" s="47">
        <v>0</v>
      </c>
    </row>
    <row r="193" spans="1:38" ht="38.25" outlineLevel="2" x14ac:dyDescent="0.25">
      <c r="A193" s="301" t="s">
        <v>20</v>
      </c>
      <c r="B193" s="52">
        <v>503502</v>
      </c>
      <c r="C193" s="302">
        <v>350301</v>
      </c>
      <c r="D193" s="303" t="s">
        <v>137</v>
      </c>
      <c r="E193" s="53">
        <v>2</v>
      </c>
      <c r="F193" s="53" t="s">
        <v>199</v>
      </c>
      <c r="G193" s="21" t="s">
        <v>23</v>
      </c>
      <c r="H193" s="34" t="s">
        <v>24</v>
      </c>
      <c r="I193" s="46">
        <f t="shared" si="30"/>
        <v>1209</v>
      </c>
      <c r="J193" s="47">
        <f t="shared" si="31"/>
        <v>36</v>
      </c>
      <c r="K193" s="47">
        <f t="shared" si="32"/>
        <v>339</v>
      </c>
      <c r="L193" s="47">
        <f t="shared" si="33"/>
        <v>12</v>
      </c>
      <c r="M193" s="47">
        <f t="shared" si="34"/>
        <v>816</v>
      </c>
      <c r="N193" s="47">
        <f t="shared" si="35"/>
        <v>6</v>
      </c>
      <c r="O193" s="48">
        <f t="shared" si="29"/>
        <v>275</v>
      </c>
      <c r="P193" s="47">
        <v>5</v>
      </c>
      <c r="Q193" s="47">
        <v>96</v>
      </c>
      <c r="R193" s="47">
        <v>6</v>
      </c>
      <c r="S193" s="47">
        <v>168</v>
      </c>
      <c r="T193" s="47">
        <v>0</v>
      </c>
      <c r="U193" s="48">
        <f t="shared" si="36"/>
        <v>313</v>
      </c>
      <c r="V193" s="47">
        <v>10</v>
      </c>
      <c r="W193" s="47">
        <v>83</v>
      </c>
      <c r="X193" s="47">
        <v>2</v>
      </c>
      <c r="Y193" s="47">
        <v>216</v>
      </c>
      <c r="Z193" s="47">
        <v>2</v>
      </c>
      <c r="AA193" s="48">
        <f t="shared" si="37"/>
        <v>287</v>
      </c>
      <c r="AB193" s="47">
        <v>9</v>
      </c>
      <c r="AC193" s="47">
        <v>75</v>
      </c>
      <c r="AD193" s="47">
        <v>2</v>
      </c>
      <c r="AE193" s="47">
        <v>199</v>
      </c>
      <c r="AF193" s="47">
        <v>2</v>
      </c>
      <c r="AG193" s="48">
        <f t="shared" si="38"/>
        <v>334</v>
      </c>
      <c r="AH193" s="47">
        <v>12</v>
      </c>
      <c r="AI193" s="47">
        <v>85</v>
      </c>
      <c r="AJ193" s="47">
        <v>2</v>
      </c>
      <c r="AK193" s="47">
        <v>233</v>
      </c>
      <c r="AL193" s="47">
        <v>2</v>
      </c>
    </row>
    <row r="194" spans="1:38" ht="38.25" outlineLevel="2" x14ac:dyDescent="0.25">
      <c r="A194" s="301" t="s">
        <v>20</v>
      </c>
      <c r="B194" s="52">
        <v>503502</v>
      </c>
      <c r="C194" s="302">
        <v>350301</v>
      </c>
      <c r="D194" s="303" t="s">
        <v>137</v>
      </c>
      <c r="E194" s="53">
        <v>2</v>
      </c>
      <c r="F194" s="53" t="s">
        <v>199</v>
      </c>
      <c r="G194" s="21">
        <v>22</v>
      </c>
      <c r="H194" s="34" t="s">
        <v>25</v>
      </c>
      <c r="I194" s="46">
        <f t="shared" si="30"/>
        <v>0</v>
      </c>
      <c r="J194" s="47">
        <f t="shared" si="31"/>
        <v>0</v>
      </c>
      <c r="K194" s="47">
        <f t="shared" si="32"/>
        <v>0</v>
      </c>
      <c r="L194" s="47">
        <f t="shared" si="33"/>
        <v>0</v>
      </c>
      <c r="M194" s="47">
        <f t="shared" si="34"/>
        <v>0</v>
      </c>
      <c r="N194" s="47">
        <f t="shared" si="35"/>
        <v>0</v>
      </c>
      <c r="O194" s="48">
        <f t="shared" si="29"/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8">
        <f t="shared" si="36"/>
        <v>0</v>
      </c>
      <c r="V194" s="47">
        <v>0</v>
      </c>
      <c r="W194" s="47">
        <v>0</v>
      </c>
      <c r="X194" s="47">
        <v>0</v>
      </c>
      <c r="Y194" s="47">
        <v>0</v>
      </c>
      <c r="Z194" s="47">
        <v>0</v>
      </c>
      <c r="AA194" s="48">
        <f t="shared" si="37"/>
        <v>0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8">
        <f t="shared" si="38"/>
        <v>0</v>
      </c>
      <c r="AH194" s="47">
        <v>0</v>
      </c>
      <c r="AI194" s="47">
        <v>0</v>
      </c>
      <c r="AJ194" s="47">
        <v>0</v>
      </c>
      <c r="AK194" s="47">
        <v>0</v>
      </c>
      <c r="AL194" s="47">
        <v>0</v>
      </c>
    </row>
    <row r="195" spans="1:38" ht="38.25" outlineLevel="2" x14ac:dyDescent="0.25">
      <c r="A195" s="301" t="s">
        <v>20</v>
      </c>
      <c r="B195" s="52">
        <v>502101</v>
      </c>
      <c r="C195" s="302">
        <v>210101</v>
      </c>
      <c r="D195" s="303" t="s">
        <v>37</v>
      </c>
      <c r="E195" s="53">
        <v>2</v>
      </c>
      <c r="F195" s="53" t="s">
        <v>199</v>
      </c>
      <c r="G195" s="21" t="s">
        <v>23</v>
      </c>
      <c r="H195" s="34" t="s">
        <v>24</v>
      </c>
      <c r="I195" s="46">
        <f t="shared" si="30"/>
        <v>3668</v>
      </c>
      <c r="J195" s="47">
        <f t="shared" si="31"/>
        <v>868</v>
      </c>
      <c r="K195" s="47">
        <f t="shared" si="32"/>
        <v>2674</v>
      </c>
      <c r="L195" s="47">
        <f t="shared" si="33"/>
        <v>0</v>
      </c>
      <c r="M195" s="47">
        <f t="shared" si="34"/>
        <v>126</v>
      </c>
      <c r="N195" s="47">
        <f t="shared" si="35"/>
        <v>0</v>
      </c>
      <c r="O195" s="48">
        <f t="shared" si="29"/>
        <v>826</v>
      </c>
      <c r="P195" s="47">
        <v>248</v>
      </c>
      <c r="Q195" s="47">
        <v>549</v>
      </c>
      <c r="R195" s="47">
        <v>0</v>
      </c>
      <c r="S195" s="47">
        <v>29</v>
      </c>
      <c r="T195" s="47">
        <v>0</v>
      </c>
      <c r="U195" s="48">
        <f t="shared" si="36"/>
        <v>979</v>
      </c>
      <c r="V195" s="47">
        <v>212</v>
      </c>
      <c r="W195" s="47">
        <v>734</v>
      </c>
      <c r="X195" s="47">
        <v>0</v>
      </c>
      <c r="Y195" s="47">
        <v>33</v>
      </c>
      <c r="Z195" s="47">
        <v>0</v>
      </c>
      <c r="AA195" s="48">
        <f t="shared" si="37"/>
        <v>860</v>
      </c>
      <c r="AB195" s="47">
        <v>188</v>
      </c>
      <c r="AC195" s="47">
        <v>643</v>
      </c>
      <c r="AD195" s="47">
        <v>0</v>
      </c>
      <c r="AE195" s="47">
        <v>29</v>
      </c>
      <c r="AF195" s="47">
        <v>0</v>
      </c>
      <c r="AG195" s="48">
        <f t="shared" si="38"/>
        <v>1003</v>
      </c>
      <c r="AH195" s="47">
        <v>220</v>
      </c>
      <c r="AI195" s="47">
        <v>748</v>
      </c>
      <c r="AJ195" s="47">
        <v>0</v>
      </c>
      <c r="AK195" s="47">
        <v>35</v>
      </c>
      <c r="AL195" s="47">
        <v>0</v>
      </c>
    </row>
    <row r="196" spans="1:38" ht="38.25" outlineLevel="2" x14ac:dyDescent="0.25">
      <c r="A196" s="301" t="s">
        <v>20</v>
      </c>
      <c r="B196" s="52">
        <v>502101</v>
      </c>
      <c r="C196" s="302">
        <v>210101</v>
      </c>
      <c r="D196" s="303" t="s">
        <v>37</v>
      </c>
      <c r="E196" s="53">
        <v>2</v>
      </c>
      <c r="F196" s="53" t="s">
        <v>199</v>
      </c>
      <c r="G196" s="21">
        <v>22</v>
      </c>
      <c r="H196" s="34" t="s">
        <v>25</v>
      </c>
      <c r="I196" s="46">
        <f t="shared" si="30"/>
        <v>687</v>
      </c>
      <c r="J196" s="47">
        <f t="shared" si="31"/>
        <v>155</v>
      </c>
      <c r="K196" s="47">
        <f t="shared" si="32"/>
        <v>510</v>
      </c>
      <c r="L196" s="47">
        <f t="shared" si="33"/>
        <v>0</v>
      </c>
      <c r="M196" s="47">
        <f t="shared" si="34"/>
        <v>22</v>
      </c>
      <c r="N196" s="47">
        <f t="shared" si="35"/>
        <v>0</v>
      </c>
      <c r="O196" s="48">
        <f t="shared" si="29"/>
        <v>178</v>
      </c>
      <c r="P196" s="47">
        <v>42</v>
      </c>
      <c r="Q196" s="47">
        <v>129</v>
      </c>
      <c r="R196" s="47">
        <v>0</v>
      </c>
      <c r="S196" s="47">
        <v>7</v>
      </c>
      <c r="T196" s="47">
        <v>0</v>
      </c>
      <c r="U196" s="48">
        <f t="shared" si="36"/>
        <v>152</v>
      </c>
      <c r="V196" s="47">
        <v>34</v>
      </c>
      <c r="W196" s="47">
        <v>113</v>
      </c>
      <c r="X196" s="47">
        <v>0</v>
      </c>
      <c r="Y196" s="47">
        <v>5</v>
      </c>
      <c r="Z196" s="47">
        <v>0</v>
      </c>
      <c r="AA196" s="48">
        <f t="shared" si="37"/>
        <v>165</v>
      </c>
      <c r="AB196" s="47">
        <v>36</v>
      </c>
      <c r="AC196" s="47">
        <v>124</v>
      </c>
      <c r="AD196" s="47">
        <v>0</v>
      </c>
      <c r="AE196" s="47">
        <v>5</v>
      </c>
      <c r="AF196" s="47">
        <v>0</v>
      </c>
      <c r="AG196" s="48">
        <f t="shared" si="38"/>
        <v>192</v>
      </c>
      <c r="AH196" s="47">
        <v>43</v>
      </c>
      <c r="AI196" s="47">
        <v>144</v>
      </c>
      <c r="AJ196" s="47">
        <v>0</v>
      </c>
      <c r="AK196" s="47">
        <v>5</v>
      </c>
      <c r="AL196" s="47">
        <v>0</v>
      </c>
    </row>
    <row r="197" spans="1:38" ht="38.25" outlineLevel="2" x14ac:dyDescent="0.25">
      <c r="A197" s="301" t="s">
        <v>20</v>
      </c>
      <c r="B197" s="52">
        <v>505429</v>
      </c>
      <c r="C197" s="302">
        <v>542901</v>
      </c>
      <c r="D197" s="303" t="s">
        <v>232</v>
      </c>
      <c r="E197" s="53">
        <v>2</v>
      </c>
      <c r="F197" s="53" t="s">
        <v>199</v>
      </c>
      <c r="G197" s="21" t="s">
        <v>23</v>
      </c>
      <c r="H197" s="34" t="s">
        <v>24</v>
      </c>
      <c r="I197" s="46">
        <f t="shared" si="30"/>
        <v>9665</v>
      </c>
      <c r="J197" s="47">
        <f t="shared" si="31"/>
        <v>767</v>
      </c>
      <c r="K197" s="47">
        <f t="shared" si="32"/>
        <v>137</v>
      </c>
      <c r="L197" s="47">
        <f t="shared" si="33"/>
        <v>2</v>
      </c>
      <c r="M197" s="47">
        <f t="shared" si="34"/>
        <v>8759</v>
      </c>
      <c r="N197" s="47">
        <f t="shared" si="35"/>
        <v>0</v>
      </c>
      <c r="O197" s="48">
        <f t="shared" si="29"/>
        <v>2353</v>
      </c>
      <c r="P197" s="47">
        <v>255</v>
      </c>
      <c r="Q197" s="47">
        <v>60</v>
      </c>
      <c r="R197" s="47">
        <v>1</v>
      </c>
      <c r="S197" s="47">
        <v>2037</v>
      </c>
      <c r="T197" s="47">
        <v>0</v>
      </c>
      <c r="U197" s="48">
        <f t="shared" si="36"/>
        <v>2501</v>
      </c>
      <c r="V197" s="47">
        <v>160</v>
      </c>
      <c r="W197" s="47">
        <v>34</v>
      </c>
      <c r="X197" s="47">
        <v>1</v>
      </c>
      <c r="Y197" s="47">
        <v>2306</v>
      </c>
      <c r="Z197" s="47">
        <v>0</v>
      </c>
      <c r="AA197" s="48">
        <f t="shared" si="37"/>
        <v>2221</v>
      </c>
      <c r="AB197" s="47">
        <v>146</v>
      </c>
      <c r="AC197" s="47">
        <v>26</v>
      </c>
      <c r="AD197" s="47">
        <v>0</v>
      </c>
      <c r="AE197" s="47">
        <v>2049</v>
      </c>
      <c r="AF197" s="47">
        <v>0</v>
      </c>
      <c r="AG197" s="48">
        <f t="shared" si="38"/>
        <v>2590</v>
      </c>
      <c r="AH197" s="47">
        <v>206</v>
      </c>
      <c r="AI197" s="47">
        <v>17</v>
      </c>
      <c r="AJ197" s="47">
        <v>0</v>
      </c>
      <c r="AK197" s="47">
        <v>2367</v>
      </c>
      <c r="AL197" s="47">
        <v>0</v>
      </c>
    </row>
    <row r="198" spans="1:38" ht="38.25" outlineLevel="2" x14ac:dyDescent="0.25">
      <c r="A198" s="301" t="s">
        <v>20</v>
      </c>
      <c r="B198" s="52">
        <v>505429</v>
      </c>
      <c r="C198" s="302">
        <v>542901</v>
      </c>
      <c r="D198" s="303" t="s">
        <v>232</v>
      </c>
      <c r="E198" s="53">
        <v>2</v>
      </c>
      <c r="F198" s="53" t="s">
        <v>199</v>
      </c>
      <c r="G198" s="21">
        <v>22</v>
      </c>
      <c r="H198" s="34" t="s">
        <v>25</v>
      </c>
      <c r="I198" s="46">
        <f t="shared" si="30"/>
        <v>1161</v>
      </c>
      <c r="J198" s="47">
        <f t="shared" si="31"/>
        <v>80</v>
      </c>
      <c r="K198" s="47">
        <f t="shared" si="32"/>
        <v>5</v>
      </c>
      <c r="L198" s="47">
        <f t="shared" si="33"/>
        <v>0</v>
      </c>
      <c r="M198" s="47">
        <f t="shared" si="34"/>
        <v>1076</v>
      </c>
      <c r="N198" s="47">
        <f t="shared" si="35"/>
        <v>0</v>
      </c>
      <c r="O198" s="48">
        <f t="shared" si="29"/>
        <v>562</v>
      </c>
      <c r="P198" s="47">
        <v>41</v>
      </c>
      <c r="Q198" s="47">
        <v>2</v>
      </c>
      <c r="R198" s="47">
        <v>0</v>
      </c>
      <c r="S198" s="47">
        <v>519</v>
      </c>
      <c r="T198" s="47">
        <v>0</v>
      </c>
      <c r="U198" s="48">
        <f t="shared" si="36"/>
        <v>318</v>
      </c>
      <c r="V198" s="47">
        <v>15</v>
      </c>
      <c r="W198" s="47">
        <v>2</v>
      </c>
      <c r="X198" s="47">
        <v>0</v>
      </c>
      <c r="Y198" s="47">
        <v>301</v>
      </c>
      <c r="Z198" s="47">
        <v>0</v>
      </c>
      <c r="AA198" s="48">
        <f t="shared" si="37"/>
        <v>121</v>
      </c>
      <c r="AB198" s="47">
        <v>9</v>
      </c>
      <c r="AC198" s="47">
        <v>0</v>
      </c>
      <c r="AD198" s="47">
        <v>0</v>
      </c>
      <c r="AE198" s="47">
        <v>112</v>
      </c>
      <c r="AF198" s="47">
        <v>0</v>
      </c>
      <c r="AG198" s="48">
        <f t="shared" si="38"/>
        <v>160</v>
      </c>
      <c r="AH198" s="47">
        <v>15</v>
      </c>
      <c r="AI198" s="47">
        <v>1</v>
      </c>
      <c r="AJ198" s="47">
        <v>0</v>
      </c>
      <c r="AK198" s="47">
        <v>144</v>
      </c>
      <c r="AL198" s="47">
        <v>0</v>
      </c>
    </row>
    <row r="199" spans="1:38" ht="38.25" outlineLevel="2" x14ac:dyDescent="0.25">
      <c r="A199" s="301" t="s">
        <v>20</v>
      </c>
      <c r="B199" s="52">
        <v>503601</v>
      </c>
      <c r="C199" s="302">
        <v>360101</v>
      </c>
      <c r="D199" s="303" t="s">
        <v>49</v>
      </c>
      <c r="E199" s="53">
        <v>2</v>
      </c>
      <c r="F199" s="53" t="s">
        <v>199</v>
      </c>
      <c r="G199" s="21" t="s">
        <v>23</v>
      </c>
      <c r="H199" s="34" t="s">
        <v>24</v>
      </c>
      <c r="I199" s="46">
        <f t="shared" si="30"/>
        <v>2886</v>
      </c>
      <c r="J199" s="47">
        <f t="shared" si="31"/>
        <v>30</v>
      </c>
      <c r="K199" s="47">
        <f t="shared" si="32"/>
        <v>587</v>
      </c>
      <c r="L199" s="47">
        <f t="shared" si="33"/>
        <v>25</v>
      </c>
      <c r="M199" s="47">
        <f t="shared" si="34"/>
        <v>2242</v>
      </c>
      <c r="N199" s="47">
        <f t="shared" si="35"/>
        <v>2</v>
      </c>
      <c r="O199" s="48">
        <f t="shared" ref="O199:O262" si="39">SUM(P199:T199)</f>
        <v>708</v>
      </c>
      <c r="P199" s="47">
        <v>8</v>
      </c>
      <c r="Q199" s="47">
        <v>158</v>
      </c>
      <c r="R199" s="47">
        <v>3</v>
      </c>
      <c r="S199" s="47">
        <v>539</v>
      </c>
      <c r="T199" s="47">
        <v>0</v>
      </c>
      <c r="U199" s="48">
        <f t="shared" si="36"/>
        <v>810</v>
      </c>
      <c r="V199" s="47">
        <v>3</v>
      </c>
      <c r="W199" s="47">
        <v>150</v>
      </c>
      <c r="X199" s="47">
        <v>4</v>
      </c>
      <c r="Y199" s="47">
        <v>653</v>
      </c>
      <c r="Z199" s="47">
        <v>0</v>
      </c>
      <c r="AA199" s="48">
        <f t="shared" si="37"/>
        <v>631</v>
      </c>
      <c r="AB199" s="47">
        <v>8</v>
      </c>
      <c r="AC199" s="47">
        <v>131</v>
      </c>
      <c r="AD199" s="47">
        <v>9</v>
      </c>
      <c r="AE199" s="47">
        <v>482</v>
      </c>
      <c r="AF199" s="47">
        <v>1</v>
      </c>
      <c r="AG199" s="48">
        <f t="shared" si="38"/>
        <v>737</v>
      </c>
      <c r="AH199" s="47">
        <v>11</v>
      </c>
      <c r="AI199" s="47">
        <v>148</v>
      </c>
      <c r="AJ199" s="47">
        <v>9</v>
      </c>
      <c r="AK199" s="47">
        <v>568</v>
      </c>
      <c r="AL199" s="47">
        <v>1</v>
      </c>
    </row>
    <row r="200" spans="1:38" ht="38.25" outlineLevel="2" x14ac:dyDescent="0.25">
      <c r="A200" s="301" t="s">
        <v>20</v>
      </c>
      <c r="B200" s="52">
        <v>503601</v>
      </c>
      <c r="C200" s="302">
        <v>360101</v>
      </c>
      <c r="D200" s="303" t="s">
        <v>49</v>
      </c>
      <c r="E200" s="53">
        <v>2</v>
      </c>
      <c r="F200" s="53" t="s">
        <v>199</v>
      </c>
      <c r="G200" s="21">
        <v>22</v>
      </c>
      <c r="H200" s="34" t="s">
        <v>25</v>
      </c>
      <c r="I200" s="46">
        <f t="shared" ref="I200:I263" si="40">SUM(J200:N200)</f>
        <v>1055</v>
      </c>
      <c r="J200" s="47">
        <f t="shared" ref="J200:J263" si="41">P200+V200+AB200+AH200</f>
        <v>7</v>
      </c>
      <c r="K200" s="47">
        <f t="shared" ref="K200:K263" si="42">Q200+W200+AC200+AI200</f>
        <v>220</v>
      </c>
      <c r="L200" s="47">
        <f t="shared" ref="L200:L263" si="43">R200+X200+AD200+AJ200</f>
        <v>0</v>
      </c>
      <c r="M200" s="47">
        <f t="shared" ref="M200:M263" si="44">S200+Y200+AE200+AK200</f>
        <v>828</v>
      </c>
      <c r="N200" s="47">
        <f t="shared" ref="N200:N263" si="45">T200+Z200+AF200+AL200</f>
        <v>0</v>
      </c>
      <c r="O200" s="48">
        <f t="shared" si="39"/>
        <v>334</v>
      </c>
      <c r="P200" s="47">
        <v>2</v>
      </c>
      <c r="Q200" s="47">
        <v>68</v>
      </c>
      <c r="R200" s="47">
        <v>0</v>
      </c>
      <c r="S200" s="47">
        <v>264</v>
      </c>
      <c r="T200" s="47">
        <v>0</v>
      </c>
      <c r="U200" s="48">
        <f t="shared" ref="U200:U263" si="46">SUM(V200:Z200)</f>
        <v>317</v>
      </c>
      <c r="V200" s="47">
        <v>1</v>
      </c>
      <c r="W200" s="47">
        <v>68</v>
      </c>
      <c r="X200" s="47">
        <v>0</v>
      </c>
      <c r="Y200" s="47">
        <v>248</v>
      </c>
      <c r="Z200" s="47">
        <v>0</v>
      </c>
      <c r="AA200" s="48">
        <f t="shared" ref="AA200:AA263" si="47">SUM(AB200:AF200)</f>
        <v>183</v>
      </c>
      <c r="AB200" s="47">
        <v>2</v>
      </c>
      <c r="AC200" s="47">
        <v>39</v>
      </c>
      <c r="AD200" s="47">
        <v>0</v>
      </c>
      <c r="AE200" s="47">
        <v>142</v>
      </c>
      <c r="AF200" s="47">
        <v>0</v>
      </c>
      <c r="AG200" s="48">
        <f t="shared" ref="AG200:AG263" si="48">SUM(AH200:AL200)</f>
        <v>221</v>
      </c>
      <c r="AH200" s="47">
        <v>2</v>
      </c>
      <c r="AI200" s="47">
        <v>45</v>
      </c>
      <c r="AJ200" s="47">
        <v>0</v>
      </c>
      <c r="AK200" s="47">
        <v>174</v>
      </c>
      <c r="AL200" s="47">
        <v>0</v>
      </c>
    </row>
    <row r="201" spans="1:38" ht="38.25" outlineLevel="2" x14ac:dyDescent="0.25">
      <c r="A201" s="301" t="s">
        <v>20</v>
      </c>
      <c r="B201" s="52">
        <v>501801</v>
      </c>
      <c r="C201" s="302">
        <v>180101</v>
      </c>
      <c r="D201" s="303" t="s">
        <v>105</v>
      </c>
      <c r="E201" s="53">
        <v>2</v>
      </c>
      <c r="F201" s="53" t="s">
        <v>199</v>
      </c>
      <c r="G201" s="21" t="s">
        <v>23</v>
      </c>
      <c r="H201" s="34" t="s">
        <v>24</v>
      </c>
      <c r="I201" s="46">
        <f t="shared" si="40"/>
        <v>4684</v>
      </c>
      <c r="J201" s="47">
        <f t="shared" si="41"/>
        <v>9</v>
      </c>
      <c r="K201" s="47">
        <f t="shared" si="42"/>
        <v>241</v>
      </c>
      <c r="L201" s="47">
        <f t="shared" si="43"/>
        <v>6</v>
      </c>
      <c r="M201" s="47">
        <f t="shared" si="44"/>
        <v>4428</v>
      </c>
      <c r="N201" s="47">
        <f t="shared" si="45"/>
        <v>0</v>
      </c>
      <c r="O201" s="48">
        <f t="shared" si="39"/>
        <v>1117</v>
      </c>
      <c r="P201" s="47">
        <v>0</v>
      </c>
      <c r="Q201" s="47">
        <v>51</v>
      </c>
      <c r="R201" s="47">
        <v>3</v>
      </c>
      <c r="S201" s="47">
        <v>1063</v>
      </c>
      <c r="T201" s="47">
        <v>0</v>
      </c>
      <c r="U201" s="48">
        <f t="shared" si="46"/>
        <v>1131</v>
      </c>
      <c r="V201" s="47">
        <v>3</v>
      </c>
      <c r="W201" s="47">
        <v>62</v>
      </c>
      <c r="X201" s="47">
        <v>1</v>
      </c>
      <c r="Y201" s="47">
        <v>1065</v>
      </c>
      <c r="Z201" s="47">
        <v>0</v>
      </c>
      <c r="AA201" s="48">
        <f t="shared" si="47"/>
        <v>1124</v>
      </c>
      <c r="AB201" s="47">
        <v>2</v>
      </c>
      <c r="AC201" s="47">
        <v>61</v>
      </c>
      <c r="AD201" s="47">
        <v>1</v>
      </c>
      <c r="AE201" s="47">
        <v>1060</v>
      </c>
      <c r="AF201" s="47">
        <v>0</v>
      </c>
      <c r="AG201" s="48">
        <f t="shared" si="48"/>
        <v>1312</v>
      </c>
      <c r="AH201" s="47">
        <v>4</v>
      </c>
      <c r="AI201" s="47">
        <v>67</v>
      </c>
      <c r="AJ201" s="47">
        <v>1</v>
      </c>
      <c r="AK201" s="47">
        <v>1240</v>
      </c>
      <c r="AL201" s="47">
        <v>0</v>
      </c>
    </row>
    <row r="202" spans="1:38" ht="38.25" outlineLevel="2" x14ac:dyDescent="0.25">
      <c r="A202" s="301" t="s">
        <v>20</v>
      </c>
      <c r="B202" s="52">
        <v>501801</v>
      </c>
      <c r="C202" s="302">
        <v>180101</v>
      </c>
      <c r="D202" s="303" t="s">
        <v>105</v>
      </c>
      <c r="E202" s="53">
        <v>2</v>
      </c>
      <c r="F202" s="53" t="s">
        <v>199</v>
      </c>
      <c r="G202" s="21">
        <v>22</v>
      </c>
      <c r="H202" s="34" t="s">
        <v>25</v>
      </c>
      <c r="I202" s="46">
        <f t="shared" si="40"/>
        <v>0</v>
      </c>
      <c r="J202" s="47">
        <f t="shared" si="41"/>
        <v>0</v>
      </c>
      <c r="K202" s="47">
        <f t="shared" si="42"/>
        <v>0</v>
      </c>
      <c r="L202" s="47">
        <f t="shared" si="43"/>
        <v>0</v>
      </c>
      <c r="M202" s="47">
        <f t="shared" si="44"/>
        <v>0</v>
      </c>
      <c r="N202" s="47">
        <f t="shared" si="45"/>
        <v>0</v>
      </c>
      <c r="O202" s="48">
        <f t="shared" si="39"/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8">
        <f t="shared" si="46"/>
        <v>0</v>
      </c>
      <c r="V202" s="47">
        <v>0</v>
      </c>
      <c r="W202" s="47">
        <v>0</v>
      </c>
      <c r="X202" s="47">
        <v>0</v>
      </c>
      <c r="Y202" s="47">
        <v>0</v>
      </c>
      <c r="Z202" s="47">
        <v>0</v>
      </c>
      <c r="AA202" s="48">
        <f t="shared" si="47"/>
        <v>0</v>
      </c>
      <c r="AB202" s="47">
        <v>0</v>
      </c>
      <c r="AC202" s="47">
        <v>0</v>
      </c>
      <c r="AD202" s="47">
        <v>0</v>
      </c>
      <c r="AE202" s="47">
        <v>0</v>
      </c>
      <c r="AF202" s="47">
        <v>0</v>
      </c>
      <c r="AG202" s="48">
        <f t="shared" si="48"/>
        <v>0</v>
      </c>
      <c r="AH202" s="47">
        <v>0</v>
      </c>
      <c r="AI202" s="47">
        <v>0</v>
      </c>
      <c r="AJ202" s="47">
        <v>0</v>
      </c>
      <c r="AK202" s="47">
        <v>0</v>
      </c>
      <c r="AL202" s="47">
        <v>0</v>
      </c>
    </row>
    <row r="203" spans="1:38" ht="38.25" outlineLevel="2" x14ac:dyDescent="0.25">
      <c r="A203" s="301" t="s">
        <v>20</v>
      </c>
      <c r="B203" s="52">
        <v>500601</v>
      </c>
      <c r="C203" s="302">
        <v>60101</v>
      </c>
      <c r="D203" s="303" t="s">
        <v>28</v>
      </c>
      <c r="E203" s="53">
        <v>2</v>
      </c>
      <c r="F203" s="53" t="s">
        <v>199</v>
      </c>
      <c r="G203" s="21" t="s">
        <v>23</v>
      </c>
      <c r="H203" s="34" t="s">
        <v>24</v>
      </c>
      <c r="I203" s="46">
        <f t="shared" si="40"/>
        <v>7034</v>
      </c>
      <c r="J203" s="47">
        <f t="shared" si="41"/>
        <v>112</v>
      </c>
      <c r="K203" s="47">
        <f t="shared" si="42"/>
        <v>3339</v>
      </c>
      <c r="L203" s="47">
        <f t="shared" si="43"/>
        <v>39</v>
      </c>
      <c r="M203" s="47">
        <f t="shared" si="44"/>
        <v>3508</v>
      </c>
      <c r="N203" s="47">
        <f t="shared" si="45"/>
        <v>36</v>
      </c>
      <c r="O203" s="48">
        <f t="shared" si="39"/>
        <v>1563</v>
      </c>
      <c r="P203" s="47">
        <v>25</v>
      </c>
      <c r="Q203" s="47">
        <v>741</v>
      </c>
      <c r="R203" s="47">
        <v>4</v>
      </c>
      <c r="S203" s="47">
        <v>791</v>
      </c>
      <c r="T203" s="47">
        <v>2</v>
      </c>
      <c r="U203" s="48">
        <f t="shared" si="46"/>
        <v>1938</v>
      </c>
      <c r="V203" s="47">
        <v>40</v>
      </c>
      <c r="W203" s="47">
        <v>933</v>
      </c>
      <c r="X203" s="47">
        <v>13</v>
      </c>
      <c r="Y203" s="47">
        <v>940</v>
      </c>
      <c r="Z203" s="47">
        <v>12</v>
      </c>
      <c r="AA203" s="48">
        <f t="shared" si="47"/>
        <v>1631</v>
      </c>
      <c r="AB203" s="47">
        <v>22</v>
      </c>
      <c r="AC203" s="47">
        <v>746</v>
      </c>
      <c r="AD203" s="47">
        <v>11</v>
      </c>
      <c r="AE203" s="47">
        <v>841</v>
      </c>
      <c r="AF203" s="47">
        <v>11</v>
      </c>
      <c r="AG203" s="48">
        <f t="shared" si="48"/>
        <v>1902</v>
      </c>
      <c r="AH203" s="47">
        <v>25</v>
      </c>
      <c r="AI203" s="47">
        <v>919</v>
      </c>
      <c r="AJ203" s="47">
        <v>11</v>
      </c>
      <c r="AK203" s="47">
        <v>936</v>
      </c>
      <c r="AL203" s="47">
        <v>11</v>
      </c>
    </row>
    <row r="204" spans="1:38" ht="38.25" outlineLevel="2" x14ac:dyDescent="0.25">
      <c r="A204" s="301" t="s">
        <v>20</v>
      </c>
      <c r="B204" s="52">
        <v>500601</v>
      </c>
      <c r="C204" s="302">
        <v>60101</v>
      </c>
      <c r="D204" s="303" t="s">
        <v>28</v>
      </c>
      <c r="E204" s="53">
        <v>2</v>
      </c>
      <c r="F204" s="53" t="s">
        <v>199</v>
      </c>
      <c r="G204" s="21">
        <v>22</v>
      </c>
      <c r="H204" s="34" t="s">
        <v>25</v>
      </c>
      <c r="I204" s="46">
        <f t="shared" si="40"/>
        <v>1280</v>
      </c>
      <c r="J204" s="47">
        <f t="shared" si="41"/>
        <v>17</v>
      </c>
      <c r="K204" s="47">
        <f t="shared" si="42"/>
        <v>616</v>
      </c>
      <c r="L204" s="47">
        <f t="shared" si="43"/>
        <v>9</v>
      </c>
      <c r="M204" s="47">
        <f t="shared" si="44"/>
        <v>630</v>
      </c>
      <c r="N204" s="47">
        <f t="shared" si="45"/>
        <v>8</v>
      </c>
      <c r="O204" s="48">
        <f t="shared" si="39"/>
        <v>439</v>
      </c>
      <c r="P204" s="47">
        <v>6</v>
      </c>
      <c r="Q204" s="47">
        <v>215</v>
      </c>
      <c r="R204" s="47">
        <v>1</v>
      </c>
      <c r="S204" s="47">
        <v>216</v>
      </c>
      <c r="T204" s="47">
        <v>1</v>
      </c>
      <c r="U204" s="48">
        <f t="shared" si="46"/>
        <v>373</v>
      </c>
      <c r="V204" s="47">
        <v>5</v>
      </c>
      <c r="W204" s="47">
        <v>178</v>
      </c>
      <c r="X204" s="47">
        <v>4</v>
      </c>
      <c r="Y204" s="47">
        <v>183</v>
      </c>
      <c r="Z204" s="47">
        <v>3</v>
      </c>
      <c r="AA204" s="48">
        <f t="shared" si="47"/>
        <v>211</v>
      </c>
      <c r="AB204" s="47">
        <v>2</v>
      </c>
      <c r="AC204" s="47">
        <v>102</v>
      </c>
      <c r="AD204" s="47">
        <v>2</v>
      </c>
      <c r="AE204" s="47">
        <v>103</v>
      </c>
      <c r="AF204" s="47">
        <v>2</v>
      </c>
      <c r="AG204" s="48">
        <f t="shared" si="48"/>
        <v>257</v>
      </c>
      <c r="AH204" s="47">
        <v>4</v>
      </c>
      <c r="AI204" s="47">
        <v>121</v>
      </c>
      <c r="AJ204" s="47">
        <v>2</v>
      </c>
      <c r="AK204" s="47">
        <v>128</v>
      </c>
      <c r="AL204" s="47">
        <v>2</v>
      </c>
    </row>
    <row r="205" spans="1:38" ht="38.25" outlineLevel="2" x14ac:dyDescent="0.25">
      <c r="A205" s="301" t="s">
        <v>20</v>
      </c>
      <c r="B205" s="52">
        <v>502401</v>
      </c>
      <c r="C205" s="302">
        <v>240101</v>
      </c>
      <c r="D205" s="303" t="s">
        <v>112</v>
      </c>
      <c r="E205" s="53">
        <v>2</v>
      </c>
      <c r="F205" s="53" t="s">
        <v>199</v>
      </c>
      <c r="G205" s="21" t="s">
        <v>23</v>
      </c>
      <c r="H205" s="34" t="s">
        <v>24</v>
      </c>
      <c r="I205" s="46">
        <f t="shared" si="40"/>
        <v>4180</v>
      </c>
      <c r="J205" s="47">
        <f t="shared" si="41"/>
        <v>2</v>
      </c>
      <c r="K205" s="47">
        <f t="shared" si="42"/>
        <v>3208</v>
      </c>
      <c r="L205" s="47">
        <f t="shared" si="43"/>
        <v>0</v>
      </c>
      <c r="M205" s="47">
        <f t="shared" si="44"/>
        <v>970</v>
      </c>
      <c r="N205" s="47">
        <f t="shared" si="45"/>
        <v>0</v>
      </c>
      <c r="O205" s="48">
        <f t="shared" si="39"/>
        <v>934</v>
      </c>
      <c r="P205" s="47">
        <v>0</v>
      </c>
      <c r="Q205" s="47">
        <v>716</v>
      </c>
      <c r="R205" s="47">
        <v>0</v>
      </c>
      <c r="S205" s="47">
        <v>218</v>
      </c>
      <c r="T205" s="47">
        <v>0</v>
      </c>
      <c r="U205" s="48">
        <f t="shared" si="46"/>
        <v>1130</v>
      </c>
      <c r="V205" s="47">
        <v>2</v>
      </c>
      <c r="W205" s="47">
        <v>867</v>
      </c>
      <c r="X205" s="47">
        <v>0</v>
      </c>
      <c r="Y205" s="47">
        <v>261</v>
      </c>
      <c r="Z205" s="47">
        <v>0</v>
      </c>
      <c r="AA205" s="48">
        <f t="shared" si="47"/>
        <v>977</v>
      </c>
      <c r="AB205" s="47">
        <v>0</v>
      </c>
      <c r="AC205" s="47">
        <v>750</v>
      </c>
      <c r="AD205" s="47">
        <v>0</v>
      </c>
      <c r="AE205" s="47">
        <v>227</v>
      </c>
      <c r="AF205" s="47">
        <v>0</v>
      </c>
      <c r="AG205" s="48">
        <f t="shared" si="48"/>
        <v>1139</v>
      </c>
      <c r="AH205" s="47">
        <v>0</v>
      </c>
      <c r="AI205" s="47">
        <v>875</v>
      </c>
      <c r="AJ205" s="47">
        <v>0</v>
      </c>
      <c r="AK205" s="47">
        <v>264</v>
      </c>
      <c r="AL205" s="47">
        <v>0</v>
      </c>
    </row>
    <row r="206" spans="1:38" ht="38.25" outlineLevel="2" x14ac:dyDescent="0.25">
      <c r="A206" s="301" t="s">
        <v>20</v>
      </c>
      <c r="B206" s="52">
        <v>502401</v>
      </c>
      <c r="C206" s="302">
        <v>240101</v>
      </c>
      <c r="D206" s="303" t="s">
        <v>112</v>
      </c>
      <c r="E206" s="53">
        <v>2</v>
      </c>
      <c r="F206" s="53" t="s">
        <v>199</v>
      </c>
      <c r="G206" s="21">
        <v>22</v>
      </c>
      <c r="H206" s="34" t="s">
        <v>25</v>
      </c>
      <c r="I206" s="46">
        <f t="shared" si="40"/>
        <v>123</v>
      </c>
      <c r="J206" s="47">
        <f t="shared" si="41"/>
        <v>0</v>
      </c>
      <c r="K206" s="47">
        <f t="shared" si="42"/>
        <v>95</v>
      </c>
      <c r="L206" s="47">
        <f t="shared" si="43"/>
        <v>0</v>
      </c>
      <c r="M206" s="47">
        <f t="shared" si="44"/>
        <v>28</v>
      </c>
      <c r="N206" s="47">
        <f t="shared" si="45"/>
        <v>0</v>
      </c>
      <c r="O206" s="48">
        <f t="shared" si="39"/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f t="shared" si="46"/>
        <v>40</v>
      </c>
      <c r="V206" s="47">
        <v>0</v>
      </c>
      <c r="W206" s="47">
        <v>31</v>
      </c>
      <c r="X206" s="47">
        <v>0</v>
      </c>
      <c r="Y206" s="47">
        <v>9</v>
      </c>
      <c r="Z206" s="47">
        <v>0</v>
      </c>
      <c r="AA206" s="48">
        <f t="shared" si="47"/>
        <v>38</v>
      </c>
      <c r="AB206" s="47">
        <v>0</v>
      </c>
      <c r="AC206" s="47">
        <v>29</v>
      </c>
      <c r="AD206" s="47">
        <v>0</v>
      </c>
      <c r="AE206" s="47">
        <v>9</v>
      </c>
      <c r="AF206" s="47">
        <v>0</v>
      </c>
      <c r="AG206" s="48">
        <f t="shared" si="48"/>
        <v>45</v>
      </c>
      <c r="AH206" s="47">
        <v>0</v>
      </c>
      <c r="AI206" s="47">
        <v>35</v>
      </c>
      <c r="AJ206" s="47">
        <v>0</v>
      </c>
      <c r="AK206" s="47">
        <v>10</v>
      </c>
      <c r="AL206" s="47">
        <v>0</v>
      </c>
    </row>
    <row r="207" spans="1:38" ht="38.25" outlineLevel="2" x14ac:dyDescent="0.25">
      <c r="A207" s="301" t="s">
        <v>20</v>
      </c>
      <c r="B207" s="52">
        <v>502004</v>
      </c>
      <c r="C207" s="302">
        <v>200401</v>
      </c>
      <c r="D207" s="303" t="s">
        <v>109</v>
      </c>
      <c r="E207" s="53">
        <v>2</v>
      </c>
      <c r="F207" s="53" t="s">
        <v>199</v>
      </c>
      <c r="G207" s="21" t="s">
        <v>23</v>
      </c>
      <c r="H207" s="34" t="s">
        <v>24</v>
      </c>
      <c r="I207" s="46">
        <f t="shared" si="40"/>
        <v>4292</v>
      </c>
      <c r="J207" s="47">
        <f t="shared" si="41"/>
        <v>48</v>
      </c>
      <c r="K207" s="47">
        <f t="shared" si="42"/>
        <v>1867</v>
      </c>
      <c r="L207" s="47">
        <f t="shared" si="43"/>
        <v>5</v>
      </c>
      <c r="M207" s="47">
        <f t="shared" si="44"/>
        <v>2358</v>
      </c>
      <c r="N207" s="47">
        <f t="shared" si="45"/>
        <v>14</v>
      </c>
      <c r="O207" s="48">
        <f t="shared" si="39"/>
        <v>866</v>
      </c>
      <c r="P207" s="47">
        <v>7</v>
      </c>
      <c r="Q207" s="47">
        <v>414</v>
      </c>
      <c r="R207" s="47">
        <v>1</v>
      </c>
      <c r="S207" s="47">
        <v>441</v>
      </c>
      <c r="T207" s="47">
        <v>3</v>
      </c>
      <c r="U207" s="48">
        <f t="shared" si="46"/>
        <v>1213</v>
      </c>
      <c r="V207" s="47">
        <v>15</v>
      </c>
      <c r="W207" s="47">
        <v>514</v>
      </c>
      <c r="X207" s="47">
        <v>4</v>
      </c>
      <c r="Y207" s="47">
        <v>676</v>
      </c>
      <c r="Z207" s="47">
        <v>4</v>
      </c>
      <c r="AA207" s="48">
        <f t="shared" si="47"/>
        <v>1021</v>
      </c>
      <c r="AB207" s="47">
        <v>11</v>
      </c>
      <c r="AC207" s="47">
        <v>434</v>
      </c>
      <c r="AD207" s="47">
        <v>0</v>
      </c>
      <c r="AE207" s="47">
        <v>573</v>
      </c>
      <c r="AF207" s="47">
        <v>3</v>
      </c>
      <c r="AG207" s="48">
        <f t="shared" si="48"/>
        <v>1192</v>
      </c>
      <c r="AH207" s="47">
        <v>15</v>
      </c>
      <c r="AI207" s="47">
        <v>505</v>
      </c>
      <c r="AJ207" s="47">
        <v>0</v>
      </c>
      <c r="AK207" s="47">
        <v>668</v>
      </c>
      <c r="AL207" s="47">
        <v>4</v>
      </c>
    </row>
    <row r="208" spans="1:38" ht="38.25" outlineLevel="2" x14ac:dyDescent="0.25">
      <c r="A208" s="301" t="s">
        <v>20</v>
      </c>
      <c r="B208" s="52">
        <v>502004</v>
      </c>
      <c r="C208" s="302">
        <v>200401</v>
      </c>
      <c r="D208" s="303" t="s">
        <v>109</v>
      </c>
      <c r="E208" s="53">
        <v>2</v>
      </c>
      <c r="F208" s="53" t="s">
        <v>199</v>
      </c>
      <c r="G208" s="21">
        <v>22</v>
      </c>
      <c r="H208" s="34" t="s">
        <v>25</v>
      </c>
      <c r="I208" s="46">
        <f t="shared" si="40"/>
        <v>0</v>
      </c>
      <c r="J208" s="47">
        <f t="shared" si="41"/>
        <v>0</v>
      </c>
      <c r="K208" s="47">
        <f t="shared" si="42"/>
        <v>0</v>
      </c>
      <c r="L208" s="47">
        <f t="shared" si="43"/>
        <v>0</v>
      </c>
      <c r="M208" s="47">
        <f t="shared" si="44"/>
        <v>0</v>
      </c>
      <c r="N208" s="47">
        <f t="shared" si="45"/>
        <v>0</v>
      </c>
      <c r="O208" s="48">
        <f t="shared" si="39"/>
        <v>0</v>
      </c>
      <c r="P208" s="47">
        <v>0</v>
      </c>
      <c r="Q208" s="47">
        <v>0</v>
      </c>
      <c r="R208" s="47">
        <v>0</v>
      </c>
      <c r="S208" s="47">
        <v>0</v>
      </c>
      <c r="T208" s="47">
        <v>0</v>
      </c>
      <c r="U208" s="48">
        <f t="shared" si="46"/>
        <v>0</v>
      </c>
      <c r="V208" s="47">
        <v>0</v>
      </c>
      <c r="W208" s="47">
        <v>0</v>
      </c>
      <c r="X208" s="47">
        <v>0</v>
      </c>
      <c r="Y208" s="47">
        <v>0</v>
      </c>
      <c r="Z208" s="47">
        <v>0</v>
      </c>
      <c r="AA208" s="48">
        <f t="shared" si="47"/>
        <v>0</v>
      </c>
      <c r="AB208" s="47">
        <v>0</v>
      </c>
      <c r="AC208" s="47">
        <v>0</v>
      </c>
      <c r="AD208" s="47">
        <v>0</v>
      </c>
      <c r="AE208" s="47">
        <v>0</v>
      </c>
      <c r="AF208" s="47">
        <v>0</v>
      </c>
      <c r="AG208" s="48">
        <f t="shared" si="48"/>
        <v>0</v>
      </c>
      <c r="AH208" s="47">
        <v>0</v>
      </c>
      <c r="AI208" s="47">
        <v>0</v>
      </c>
      <c r="AJ208" s="47">
        <v>0</v>
      </c>
      <c r="AK208" s="47">
        <v>0</v>
      </c>
      <c r="AL208" s="47">
        <v>0</v>
      </c>
    </row>
    <row r="209" spans="1:38" ht="51" outlineLevel="2" x14ac:dyDescent="0.25">
      <c r="A209" s="301" t="s">
        <v>20</v>
      </c>
      <c r="B209" s="52">
        <v>504501</v>
      </c>
      <c r="C209" s="302">
        <v>450101</v>
      </c>
      <c r="D209" s="303" t="s">
        <v>55</v>
      </c>
      <c r="E209" s="53">
        <v>2</v>
      </c>
      <c r="F209" s="53" t="s">
        <v>199</v>
      </c>
      <c r="G209" s="21" t="s">
        <v>23</v>
      </c>
      <c r="H209" s="34" t="s">
        <v>24</v>
      </c>
      <c r="I209" s="46">
        <f t="shared" si="40"/>
        <v>6169</v>
      </c>
      <c r="J209" s="47">
        <f t="shared" si="41"/>
        <v>45</v>
      </c>
      <c r="K209" s="47">
        <f t="shared" si="42"/>
        <v>5706</v>
      </c>
      <c r="L209" s="47">
        <f t="shared" si="43"/>
        <v>16</v>
      </c>
      <c r="M209" s="47">
        <f t="shared" si="44"/>
        <v>389</v>
      </c>
      <c r="N209" s="47">
        <f t="shared" si="45"/>
        <v>13</v>
      </c>
      <c r="O209" s="48">
        <f t="shared" si="39"/>
        <v>1346</v>
      </c>
      <c r="P209" s="47">
        <v>10</v>
      </c>
      <c r="Q209" s="47">
        <v>1250</v>
      </c>
      <c r="R209" s="47">
        <v>3</v>
      </c>
      <c r="S209" s="47">
        <v>82</v>
      </c>
      <c r="T209" s="47">
        <v>1</v>
      </c>
      <c r="U209" s="48">
        <f t="shared" si="46"/>
        <v>1765</v>
      </c>
      <c r="V209" s="47">
        <v>14</v>
      </c>
      <c r="W209" s="47">
        <v>1628</v>
      </c>
      <c r="X209" s="47">
        <v>5</v>
      </c>
      <c r="Y209" s="47">
        <v>113</v>
      </c>
      <c r="Z209" s="47">
        <v>5</v>
      </c>
      <c r="AA209" s="48">
        <f t="shared" si="47"/>
        <v>1411</v>
      </c>
      <c r="AB209" s="47">
        <v>10</v>
      </c>
      <c r="AC209" s="47">
        <v>1306</v>
      </c>
      <c r="AD209" s="47">
        <v>3</v>
      </c>
      <c r="AE209" s="47">
        <v>89</v>
      </c>
      <c r="AF209" s="47">
        <v>3</v>
      </c>
      <c r="AG209" s="48">
        <f t="shared" si="48"/>
        <v>1647</v>
      </c>
      <c r="AH209" s="47">
        <v>11</v>
      </c>
      <c r="AI209" s="47">
        <v>1522</v>
      </c>
      <c r="AJ209" s="47">
        <v>5</v>
      </c>
      <c r="AK209" s="47">
        <v>105</v>
      </c>
      <c r="AL209" s="47">
        <v>4</v>
      </c>
    </row>
    <row r="210" spans="1:38" ht="51" outlineLevel="2" x14ac:dyDescent="0.25">
      <c r="A210" s="301" t="s">
        <v>20</v>
      </c>
      <c r="B210" s="52">
        <v>504501</v>
      </c>
      <c r="C210" s="302">
        <v>450101</v>
      </c>
      <c r="D210" s="303" t="s">
        <v>55</v>
      </c>
      <c r="E210" s="53">
        <v>2</v>
      </c>
      <c r="F210" s="53" t="s">
        <v>199</v>
      </c>
      <c r="G210" s="21">
        <v>22</v>
      </c>
      <c r="H210" s="34" t="s">
        <v>25</v>
      </c>
      <c r="I210" s="46">
        <f t="shared" si="40"/>
        <v>483</v>
      </c>
      <c r="J210" s="47">
        <f t="shared" si="41"/>
        <v>3</v>
      </c>
      <c r="K210" s="47">
        <f t="shared" si="42"/>
        <v>453</v>
      </c>
      <c r="L210" s="47">
        <f t="shared" si="43"/>
        <v>0</v>
      </c>
      <c r="M210" s="47">
        <f t="shared" si="44"/>
        <v>27</v>
      </c>
      <c r="N210" s="47">
        <f t="shared" si="45"/>
        <v>0</v>
      </c>
      <c r="O210" s="48">
        <f t="shared" si="39"/>
        <v>101</v>
      </c>
      <c r="P210" s="47">
        <v>0</v>
      </c>
      <c r="Q210" s="47">
        <v>97</v>
      </c>
      <c r="R210" s="47">
        <v>0</v>
      </c>
      <c r="S210" s="47">
        <v>4</v>
      </c>
      <c r="T210" s="47">
        <v>0</v>
      </c>
      <c r="U210" s="48">
        <f t="shared" si="46"/>
        <v>124</v>
      </c>
      <c r="V210" s="47">
        <v>1</v>
      </c>
      <c r="W210" s="47">
        <v>116</v>
      </c>
      <c r="X210" s="47">
        <v>0</v>
      </c>
      <c r="Y210" s="47">
        <v>7</v>
      </c>
      <c r="Z210" s="47">
        <v>0</v>
      </c>
      <c r="AA210" s="48">
        <f t="shared" si="47"/>
        <v>119</v>
      </c>
      <c r="AB210" s="47">
        <v>1</v>
      </c>
      <c r="AC210" s="47">
        <v>112</v>
      </c>
      <c r="AD210" s="47">
        <v>0</v>
      </c>
      <c r="AE210" s="47">
        <v>6</v>
      </c>
      <c r="AF210" s="47">
        <v>0</v>
      </c>
      <c r="AG210" s="48">
        <f t="shared" si="48"/>
        <v>139</v>
      </c>
      <c r="AH210" s="47">
        <v>1</v>
      </c>
      <c r="AI210" s="47">
        <v>128</v>
      </c>
      <c r="AJ210" s="47">
        <v>0</v>
      </c>
      <c r="AK210" s="47">
        <v>10</v>
      </c>
      <c r="AL210" s="47">
        <v>0</v>
      </c>
    </row>
    <row r="211" spans="1:38" ht="38.25" outlineLevel="2" x14ac:dyDescent="0.25">
      <c r="A211" s="301" t="s">
        <v>20</v>
      </c>
      <c r="B211" s="52">
        <v>503613</v>
      </c>
      <c r="C211" s="302">
        <v>361601</v>
      </c>
      <c r="D211" s="303" t="s">
        <v>233</v>
      </c>
      <c r="E211" s="53">
        <v>2</v>
      </c>
      <c r="F211" s="53" t="s">
        <v>199</v>
      </c>
      <c r="G211" s="21" t="s">
        <v>23</v>
      </c>
      <c r="H211" s="34" t="s">
        <v>24</v>
      </c>
      <c r="I211" s="46">
        <f t="shared" si="40"/>
        <v>1572</v>
      </c>
      <c r="J211" s="47">
        <f t="shared" si="41"/>
        <v>3</v>
      </c>
      <c r="K211" s="47">
        <f t="shared" si="42"/>
        <v>254</v>
      </c>
      <c r="L211" s="47">
        <f t="shared" si="43"/>
        <v>0</v>
      </c>
      <c r="M211" s="47">
        <f t="shared" si="44"/>
        <v>1315</v>
      </c>
      <c r="N211" s="47">
        <f t="shared" si="45"/>
        <v>0</v>
      </c>
      <c r="O211" s="48">
        <f t="shared" si="39"/>
        <v>360</v>
      </c>
      <c r="P211" s="47">
        <v>0</v>
      </c>
      <c r="Q211" s="47">
        <v>49</v>
      </c>
      <c r="R211" s="47">
        <v>0</v>
      </c>
      <c r="S211" s="47">
        <v>311</v>
      </c>
      <c r="T211" s="47">
        <v>0</v>
      </c>
      <c r="U211" s="48">
        <f t="shared" si="46"/>
        <v>397</v>
      </c>
      <c r="V211" s="47">
        <v>1</v>
      </c>
      <c r="W211" s="47">
        <v>68</v>
      </c>
      <c r="X211" s="47">
        <v>0</v>
      </c>
      <c r="Y211" s="47">
        <v>328</v>
      </c>
      <c r="Z211" s="47">
        <v>0</v>
      </c>
      <c r="AA211" s="48">
        <f t="shared" si="47"/>
        <v>376</v>
      </c>
      <c r="AB211" s="47">
        <v>1</v>
      </c>
      <c r="AC211" s="47">
        <v>64</v>
      </c>
      <c r="AD211" s="47">
        <v>0</v>
      </c>
      <c r="AE211" s="47">
        <v>311</v>
      </c>
      <c r="AF211" s="47">
        <v>0</v>
      </c>
      <c r="AG211" s="48">
        <f t="shared" si="48"/>
        <v>439</v>
      </c>
      <c r="AH211" s="47">
        <v>1</v>
      </c>
      <c r="AI211" s="47">
        <v>73</v>
      </c>
      <c r="AJ211" s="47">
        <v>0</v>
      </c>
      <c r="AK211" s="47">
        <v>365</v>
      </c>
      <c r="AL211" s="47">
        <v>0</v>
      </c>
    </row>
    <row r="212" spans="1:38" ht="38.25" outlineLevel="2" x14ac:dyDescent="0.25">
      <c r="A212" s="301" t="s">
        <v>20</v>
      </c>
      <c r="B212" s="52">
        <v>503613</v>
      </c>
      <c r="C212" s="302">
        <v>361601</v>
      </c>
      <c r="D212" s="303" t="s">
        <v>233</v>
      </c>
      <c r="E212" s="53">
        <v>2</v>
      </c>
      <c r="F212" s="53" t="s">
        <v>199</v>
      </c>
      <c r="G212" s="21">
        <v>22</v>
      </c>
      <c r="H212" s="34" t="s">
        <v>25</v>
      </c>
      <c r="I212" s="46">
        <f t="shared" si="40"/>
        <v>0</v>
      </c>
      <c r="J212" s="47">
        <f t="shared" si="41"/>
        <v>0</v>
      </c>
      <c r="K212" s="47">
        <f t="shared" si="42"/>
        <v>0</v>
      </c>
      <c r="L212" s="47">
        <f t="shared" si="43"/>
        <v>0</v>
      </c>
      <c r="M212" s="47">
        <f t="shared" si="44"/>
        <v>0</v>
      </c>
      <c r="N212" s="47">
        <f t="shared" si="45"/>
        <v>0</v>
      </c>
      <c r="O212" s="48">
        <f t="shared" si="39"/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8">
        <f t="shared" si="46"/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8">
        <f t="shared" si="47"/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8">
        <f t="shared" si="48"/>
        <v>0</v>
      </c>
      <c r="AH212" s="47">
        <v>0</v>
      </c>
      <c r="AI212" s="47">
        <v>0</v>
      </c>
      <c r="AJ212" s="47">
        <v>0</v>
      </c>
      <c r="AK212" s="47">
        <v>0</v>
      </c>
      <c r="AL212" s="47">
        <v>0</v>
      </c>
    </row>
    <row r="213" spans="1:38" ht="25.5" outlineLevel="2" x14ac:dyDescent="0.25">
      <c r="A213" s="301" t="s">
        <v>33</v>
      </c>
      <c r="B213" s="52">
        <v>503123</v>
      </c>
      <c r="C213" s="302">
        <v>312501</v>
      </c>
      <c r="D213" s="303" t="s">
        <v>234</v>
      </c>
      <c r="E213" s="53">
        <v>2</v>
      </c>
      <c r="F213" s="53" t="s">
        <v>199</v>
      </c>
      <c r="G213" s="21" t="s">
        <v>23</v>
      </c>
      <c r="H213" s="34" t="s">
        <v>24</v>
      </c>
      <c r="I213" s="46">
        <f t="shared" si="40"/>
        <v>1948</v>
      </c>
      <c r="J213" s="47">
        <f t="shared" si="41"/>
        <v>371</v>
      </c>
      <c r="K213" s="47">
        <f t="shared" si="42"/>
        <v>1361</v>
      </c>
      <c r="L213" s="47">
        <f t="shared" si="43"/>
        <v>79</v>
      </c>
      <c r="M213" s="47">
        <f t="shared" si="44"/>
        <v>133</v>
      </c>
      <c r="N213" s="47">
        <f t="shared" si="45"/>
        <v>4</v>
      </c>
      <c r="O213" s="48">
        <f t="shared" si="39"/>
        <v>448</v>
      </c>
      <c r="P213" s="47">
        <v>93</v>
      </c>
      <c r="Q213" s="47">
        <v>294</v>
      </c>
      <c r="R213" s="47">
        <v>38</v>
      </c>
      <c r="S213" s="47">
        <v>23</v>
      </c>
      <c r="T213" s="47">
        <v>0</v>
      </c>
      <c r="U213" s="48">
        <f t="shared" si="46"/>
        <v>487</v>
      </c>
      <c r="V213" s="47">
        <v>66</v>
      </c>
      <c r="W213" s="47">
        <v>341</v>
      </c>
      <c r="X213" s="47">
        <v>39</v>
      </c>
      <c r="Y213" s="47">
        <v>39</v>
      </c>
      <c r="Z213" s="47">
        <v>2</v>
      </c>
      <c r="AA213" s="48">
        <f t="shared" si="47"/>
        <v>468</v>
      </c>
      <c r="AB213" s="47">
        <v>98</v>
      </c>
      <c r="AC213" s="47">
        <v>334</v>
      </c>
      <c r="AD213" s="47">
        <v>1</v>
      </c>
      <c r="AE213" s="47">
        <v>34</v>
      </c>
      <c r="AF213" s="47">
        <v>1</v>
      </c>
      <c r="AG213" s="48">
        <f t="shared" si="48"/>
        <v>545</v>
      </c>
      <c r="AH213" s="47">
        <v>114</v>
      </c>
      <c r="AI213" s="47">
        <v>392</v>
      </c>
      <c r="AJ213" s="47">
        <v>1</v>
      </c>
      <c r="AK213" s="47">
        <v>37</v>
      </c>
      <c r="AL213" s="47">
        <v>1</v>
      </c>
    </row>
    <row r="214" spans="1:38" ht="25.5" outlineLevel="2" x14ac:dyDescent="0.25">
      <c r="A214" s="301" t="s">
        <v>33</v>
      </c>
      <c r="B214" s="52">
        <v>503123</v>
      </c>
      <c r="C214" s="302">
        <v>312501</v>
      </c>
      <c r="D214" s="303" t="s">
        <v>234</v>
      </c>
      <c r="E214" s="53">
        <v>2</v>
      </c>
      <c r="F214" s="53" t="s">
        <v>199</v>
      </c>
      <c r="G214" s="21">
        <v>22</v>
      </c>
      <c r="H214" s="34" t="s">
        <v>25</v>
      </c>
      <c r="I214" s="46">
        <f t="shared" si="40"/>
        <v>0</v>
      </c>
      <c r="J214" s="47">
        <f t="shared" si="41"/>
        <v>0</v>
      </c>
      <c r="K214" s="47">
        <f t="shared" si="42"/>
        <v>0</v>
      </c>
      <c r="L214" s="47">
        <f t="shared" si="43"/>
        <v>0</v>
      </c>
      <c r="M214" s="47">
        <f t="shared" si="44"/>
        <v>0</v>
      </c>
      <c r="N214" s="47">
        <f t="shared" si="45"/>
        <v>0</v>
      </c>
      <c r="O214" s="48">
        <f t="shared" si="39"/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8">
        <f t="shared" si="46"/>
        <v>0</v>
      </c>
      <c r="V214" s="47">
        <v>0</v>
      </c>
      <c r="W214" s="47">
        <v>0</v>
      </c>
      <c r="X214" s="47">
        <v>0</v>
      </c>
      <c r="Y214" s="47">
        <v>0</v>
      </c>
      <c r="Z214" s="47">
        <v>0</v>
      </c>
      <c r="AA214" s="48">
        <f t="shared" si="47"/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8">
        <f t="shared" si="48"/>
        <v>0</v>
      </c>
      <c r="AH214" s="47">
        <v>0</v>
      </c>
      <c r="AI214" s="47">
        <v>0</v>
      </c>
      <c r="AJ214" s="47">
        <v>0</v>
      </c>
      <c r="AK214" s="47">
        <v>0</v>
      </c>
      <c r="AL214" s="47">
        <v>0</v>
      </c>
    </row>
    <row r="215" spans="1:38" ht="38.25" outlineLevel="2" x14ac:dyDescent="0.25">
      <c r="A215" s="301" t="s">
        <v>20</v>
      </c>
      <c r="B215" s="52">
        <v>502003</v>
      </c>
      <c r="C215" s="302">
        <v>200301</v>
      </c>
      <c r="D215" s="303" t="s">
        <v>36</v>
      </c>
      <c r="E215" s="53">
        <v>2</v>
      </c>
      <c r="F215" s="53" t="s">
        <v>199</v>
      </c>
      <c r="G215" s="21" t="s">
        <v>23</v>
      </c>
      <c r="H215" s="34" t="s">
        <v>24</v>
      </c>
      <c r="I215" s="46">
        <f t="shared" si="40"/>
        <v>4995</v>
      </c>
      <c r="J215" s="47">
        <f t="shared" si="41"/>
        <v>171</v>
      </c>
      <c r="K215" s="47">
        <f t="shared" si="42"/>
        <v>3453</v>
      </c>
      <c r="L215" s="47">
        <f t="shared" si="43"/>
        <v>42</v>
      </c>
      <c r="M215" s="47">
        <f t="shared" si="44"/>
        <v>1221</v>
      </c>
      <c r="N215" s="47">
        <f t="shared" si="45"/>
        <v>108</v>
      </c>
      <c r="O215" s="48">
        <f t="shared" si="39"/>
        <v>1119</v>
      </c>
      <c r="P215" s="47">
        <v>65</v>
      </c>
      <c r="Q215" s="47">
        <v>800</v>
      </c>
      <c r="R215" s="47">
        <v>4</v>
      </c>
      <c r="S215" s="47">
        <v>227</v>
      </c>
      <c r="T215" s="47">
        <v>23</v>
      </c>
      <c r="U215" s="48">
        <f t="shared" si="46"/>
        <v>1342</v>
      </c>
      <c r="V215" s="47">
        <v>39</v>
      </c>
      <c r="W215" s="47">
        <v>900</v>
      </c>
      <c r="X215" s="47">
        <v>17</v>
      </c>
      <c r="Y215" s="47">
        <v>351</v>
      </c>
      <c r="Z215" s="47">
        <v>35</v>
      </c>
      <c r="AA215" s="48">
        <f t="shared" si="47"/>
        <v>1170</v>
      </c>
      <c r="AB215" s="47">
        <v>32</v>
      </c>
      <c r="AC215" s="47">
        <v>808</v>
      </c>
      <c r="AD215" s="47">
        <v>10</v>
      </c>
      <c r="AE215" s="47">
        <v>297</v>
      </c>
      <c r="AF215" s="47">
        <v>23</v>
      </c>
      <c r="AG215" s="48">
        <f t="shared" si="48"/>
        <v>1364</v>
      </c>
      <c r="AH215" s="47">
        <v>35</v>
      </c>
      <c r="AI215" s="47">
        <v>945</v>
      </c>
      <c r="AJ215" s="47">
        <v>11</v>
      </c>
      <c r="AK215" s="47">
        <v>346</v>
      </c>
      <c r="AL215" s="47">
        <v>27</v>
      </c>
    </row>
    <row r="216" spans="1:38" ht="38.25" outlineLevel="2" x14ac:dyDescent="0.25">
      <c r="A216" s="301" t="s">
        <v>20</v>
      </c>
      <c r="B216" s="52">
        <v>502003</v>
      </c>
      <c r="C216" s="302">
        <v>200301</v>
      </c>
      <c r="D216" s="303" t="s">
        <v>36</v>
      </c>
      <c r="E216" s="53">
        <v>2</v>
      </c>
      <c r="F216" s="53" t="s">
        <v>199</v>
      </c>
      <c r="G216" s="21">
        <v>22</v>
      </c>
      <c r="H216" s="34" t="s">
        <v>25</v>
      </c>
      <c r="I216" s="46">
        <f t="shared" si="40"/>
        <v>1185</v>
      </c>
      <c r="J216" s="47">
        <f t="shared" si="41"/>
        <v>41</v>
      </c>
      <c r="K216" s="47">
        <f t="shared" si="42"/>
        <v>819</v>
      </c>
      <c r="L216" s="47">
        <f t="shared" si="43"/>
        <v>0</v>
      </c>
      <c r="M216" s="47">
        <f t="shared" si="44"/>
        <v>299</v>
      </c>
      <c r="N216" s="47">
        <f t="shared" si="45"/>
        <v>26</v>
      </c>
      <c r="O216" s="48">
        <f t="shared" si="39"/>
        <v>343</v>
      </c>
      <c r="P216" s="47">
        <v>12</v>
      </c>
      <c r="Q216" s="47">
        <v>235</v>
      </c>
      <c r="R216" s="47">
        <v>0</v>
      </c>
      <c r="S216" s="47">
        <v>88</v>
      </c>
      <c r="T216" s="47">
        <v>8</v>
      </c>
      <c r="U216" s="48">
        <f t="shared" si="46"/>
        <v>273</v>
      </c>
      <c r="V216" s="47">
        <v>10</v>
      </c>
      <c r="W216" s="47">
        <v>190</v>
      </c>
      <c r="X216" s="47">
        <v>0</v>
      </c>
      <c r="Y216" s="47">
        <v>68</v>
      </c>
      <c r="Z216" s="47">
        <v>5</v>
      </c>
      <c r="AA216" s="48">
        <f t="shared" si="47"/>
        <v>261</v>
      </c>
      <c r="AB216" s="47">
        <v>9</v>
      </c>
      <c r="AC216" s="47">
        <v>180</v>
      </c>
      <c r="AD216" s="47">
        <v>0</v>
      </c>
      <c r="AE216" s="47">
        <v>66</v>
      </c>
      <c r="AF216" s="47">
        <v>6</v>
      </c>
      <c r="AG216" s="48">
        <f t="shared" si="48"/>
        <v>308</v>
      </c>
      <c r="AH216" s="47">
        <v>10</v>
      </c>
      <c r="AI216" s="47">
        <v>214</v>
      </c>
      <c r="AJ216" s="47">
        <v>0</v>
      </c>
      <c r="AK216" s="47">
        <v>77</v>
      </c>
      <c r="AL216" s="47">
        <v>7</v>
      </c>
    </row>
    <row r="217" spans="1:38" ht="38.25" outlineLevel="2" x14ac:dyDescent="0.25">
      <c r="A217" s="301" t="s">
        <v>20</v>
      </c>
      <c r="B217" s="52">
        <v>502910</v>
      </c>
      <c r="C217" s="302">
        <v>291201</v>
      </c>
      <c r="D217" s="303" t="s">
        <v>43</v>
      </c>
      <c r="E217" s="53">
        <v>2</v>
      </c>
      <c r="F217" s="53" t="s">
        <v>199</v>
      </c>
      <c r="G217" s="21" t="s">
        <v>23</v>
      </c>
      <c r="H217" s="34" t="s">
        <v>24</v>
      </c>
      <c r="I217" s="46">
        <f t="shared" si="40"/>
        <v>1763</v>
      </c>
      <c r="J217" s="47">
        <f t="shared" si="41"/>
        <v>35</v>
      </c>
      <c r="K217" s="47">
        <f t="shared" si="42"/>
        <v>742</v>
      </c>
      <c r="L217" s="47">
        <f t="shared" si="43"/>
        <v>29</v>
      </c>
      <c r="M217" s="47">
        <f t="shared" si="44"/>
        <v>947</v>
      </c>
      <c r="N217" s="47">
        <f t="shared" si="45"/>
        <v>10</v>
      </c>
      <c r="O217" s="48">
        <f t="shared" si="39"/>
        <v>478</v>
      </c>
      <c r="P217" s="47">
        <v>7</v>
      </c>
      <c r="Q217" s="47">
        <v>257</v>
      </c>
      <c r="R217" s="47">
        <v>8</v>
      </c>
      <c r="S217" s="47">
        <v>205</v>
      </c>
      <c r="T217" s="47">
        <v>1</v>
      </c>
      <c r="U217" s="48">
        <f t="shared" si="46"/>
        <v>460</v>
      </c>
      <c r="V217" s="47">
        <v>11</v>
      </c>
      <c r="W217" s="47">
        <v>173</v>
      </c>
      <c r="X217" s="47">
        <v>9</v>
      </c>
      <c r="Y217" s="47">
        <v>264</v>
      </c>
      <c r="Z217" s="47">
        <v>3</v>
      </c>
      <c r="AA217" s="48">
        <f t="shared" si="47"/>
        <v>381</v>
      </c>
      <c r="AB217" s="47">
        <v>8</v>
      </c>
      <c r="AC217" s="47">
        <v>144</v>
      </c>
      <c r="AD217" s="47">
        <v>6</v>
      </c>
      <c r="AE217" s="47">
        <v>220</v>
      </c>
      <c r="AF217" s="47">
        <v>3</v>
      </c>
      <c r="AG217" s="48">
        <f t="shared" si="48"/>
        <v>444</v>
      </c>
      <c r="AH217" s="47">
        <v>9</v>
      </c>
      <c r="AI217" s="47">
        <v>168</v>
      </c>
      <c r="AJ217" s="47">
        <v>6</v>
      </c>
      <c r="AK217" s="47">
        <v>258</v>
      </c>
      <c r="AL217" s="47">
        <v>3</v>
      </c>
    </row>
    <row r="218" spans="1:38" ht="38.25" outlineLevel="2" x14ac:dyDescent="0.25">
      <c r="A218" s="301" t="s">
        <v>20</v>
      </c>
      <c r="B218" s="52">
        <v>502910</v>
      </c>
      <c r="C218" s="302">
        <v>291201</v>
      </c>
      <c r="D218" s="303" t="s">
        <v>43</v>
      </c>
      <c r="E218" s="53">
        <v>2</v>
      </c>
      <c r="F218" s="53" t="s">
        <v>199</v>
      </c>
      <c r="G218" s="21">
        <v>22</v>
      </c>
      <c r="H218" s="34" t="s">
        <v>25</v>
      </c>
      <c r="I218" s="46">
        <f t="shared" si="40"/>
        <v>0</v>
      </c>
      <c r="J218" s="47">
        <f t="shared" si="41"/>
        <v>0</v>
      </c>
      <c r="K218" s="47">
        <f t="shared" si="42"/>
        <v>0</v>
      </c>
      <c r="L218" s="47">
        <f t="shared" si="43"/>
        <v>0</v>
      </c>
      <c r="M218" s="47">
        <f t="shared" si="44"/>
        <v>0</v>
      </c>
      <c r="N218" s="47">
        <f t="shared" si="45"/>
        <v>0</v>
      </c>
      <c r="O218" s="48">
        <f t="shared" si="39"/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8">
        <f t="shared" si="46"/>
        <v>0</v>
      </c>
      <c r="V218" s="47">
        <v>0</v>
      </c>
      <c r="W218" s="47">
        <v>0</v>
      </c>
      <c r="X218" s="47">
        <v>0</v>
      </c>
      <c r="Y218" s="47">
        <v>0</v>
      </c>
      <c r="Z218" s="47">
        <v>0</v>
      </c>
      <c r="AA218" s="48">
        <f t="shared" si="47"/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8">
        <f t="shared" si="48"/>
        <v>0</v>
      </c>
      <c r="AH218" s="47">
        <v>0</v>
      </c>
      <c r="AI218" s="47">
        <v>0</v>
      </c>
      <c r="AJ218" s="47">
        <v>0</v>
      </c>
      <c r="AK218" s="47">
        <v>0</v>
      </c>
      <c r="AL218" s="47">
        <v>0</v>
      </c>
    </row>
    <row r="219" spans="1:38" ht="38.25" outlineLevel="2" x14ac:dyDescent="0.25">
      <c r="A219" s="301" t="s">
        <v>20</v>
      </c>
      <c r="B219" s="52">
        <v>501301</v>
      </c>
      <c r="C219" s="302">
        <v>130101</v>
      </c>
      <c r="D219" s="303" t="s">
        <v>96</v>
      </c>
      <c r="E219" s="53">
        <v>2</v>
      </c>
      <c r="F219" s="53" t="s">
        <v>199</v>
      </c>
      <c r="G219" s="21" t="s">
        <v>23</v>
      </c>
      <c r="H219" s="34" t="s">
        <v>24</v>
      </c>
      <c r="I219" s="46">
        <f t="shared" si="40"/>
        <v>2826</v>
      </c>
      <c r="J219" s="47">
        <f t="shared" si="41"/>
        <v>90</v>
      </c>
      <c r="K219" s="47">
        <f t="shared" si="42"/>
        <v>61</v>
      </c>
      <c r="L219" s="47">
        <f t="shared" si="43"/>
        <v>4</v>
      </c>
      <c r="M219" s="47">
        <f t="shared" si="44"/>
        <v>2668</v>
      </c>
      <c r="N219" s="47">
        <f t="shared" si="45"/>
        <v>3</v>
      </c>
      <c r="O219" s="48">
        <f t="shared" si="39"/>
        <v>627</v>
      </c>
      <c r="P219" s="47">
        <v>16</v>
      </c>
      <c r="Q219" s="47">
        <v>6</v>
      </c>
      <c r="R219" s="47">
        <v>1</v>
      </c>
      <c r="S219" s="47">
        <v>604</v>
      </c>
      <c r="T219" s="47">
        <v>0</v>
      </c>
      <c r="U219" s="48">
        <f t="shared" si="46"/>
        <v>781</v>
      </c>
      <c r="V219" s="47">
        <v>23</v>
      </c>
      <c r="W219" s="47">
        <v>18</v>
      </c>
      <c r="X219" s="47">
        <v>1</v>
      </c>
      <c r="Y219" s="47">
        <v>738</v>
      </c>
      <c r="Z219" s="47">
        <v>1</v>
      </c>
      <c r="AA219" s="48">
        <f t="shared" si="47"/>
        <v>654</v>
      </c>
      <c r="AB219" s="47">
        <v>23</v>
      </c>
      <c r="AC219" s="47">
        <v>19</v>
      </c>
      <c r="AD219" s="47">
        <v>1</v>
      </c>
      <c r="AE219" s="47">
        <v>610</v>
      </c>
      <c r="AF219" s="47">
        <v>1</v>
      </c>
      <c r="AG219" s="48">
        <f t="shared" si="48"/>
        <v>764</v>
      </c>
      <c r="AH219" s="47">
        <v>28</v>
      </c>
      <c r="AI219" s="47">
        <v>18</v>
      </c>
      <c r="AJ219" s="47">
        <v>1</v>
      </c>
      <c r="AK219" s="47">
        <v>716</v>
      </c>
      <c r="AL219" s="47">
        <v>1</v>
      </c>
    </row>
    <row r="220" spans="1:38" ht="38.25" outlineLevel="2" x14ac:dyDescent="0.25">
      <c r="A220" s="301" t="s">
        <v>20</v>
      </c>
      <c r="B220" s="52">
        <v>501301</v>
      </c>
      <c r="C220" s="302">
        <v>130101</v>
      </c>
      <c r="D220" s="303" t="s">
        <v>96</v>
      </c>
      <c r="E220" s="53">
        <v>2</v>
      </c>
      <c r="F220" s="53" t="s">
        <v>199</v>
      </c>
      <c r="G220" s="21">
        <v>22</v>
      </c>
      <c r="H220" s="34" t="s">
        <v>25</v>
      </c>
      <c r="I220" s="46">
        <f t="shared" si="40"/>
        <v>24</v>
      </c>
      <c r="J220" s="47">
        <f t="shared" si="41"/>
        <v>0</v>
      </c>
      <c r="K220" s="47">
        <f t="shared" si="42"/>
        <v>0</v>
      </c>
      <c r="L220" s="47">
        <f t="shared" si="43"/>
        <v>0</v>
      </c>
      <c r="M220" s="47">
        <f t="shared" si="44"/>
        <v>24</v>
      </c>
      <c r="N220" s="47">
        <f t="shared" si="45"/>
        <v>0</v>
      </c>
      <c r="O220" s="48">
        <f t="shared" si="39"/>
        <v>14</v>
      </c>
      <c r="P220" s="47">
        <v>0</v>
      </c>
      <c r="Q220" s="47">
        <v>0</v>
      </c>
      <c r="R220" s="47">
        <v>0</v>
      </c>
      <c r="S220" s="47">
        <v>14</v>
      </c>
      <c r="T220" s="47">
        <v>0</v>
      </c>
      <c r="U220" s="48">
        <f t="shared" si="46"/>
        <v>9</v>
      </c>
      <c r="V220" s="47">
        <v>0</v>
      </c>
      <c r="W220" s="47">
        <v>0</v>
      </c>
      <c r="X220" s="47">
        <v>0</v>
      </c>
      <c r="Y220" s="47">
        <v>9</v>
      </c>
      <c r="Z220" s="47">
        <v>0</v>
      </c>
      <c r="AA220" s="48">
        <f t="shared" si="47"/>
        <v>1</v>
      </c>
      <c r="AB220" s="47">
        <v>0</v>
      </c>
      <c r="AC220" s="47">
        <v>0</v>
      </c>
      <c r="AD220" s="47">
        <v>0</v>
      </c>
      <c r="AE220" s="47">
        <v>1</v>
      </c>
      <c r="AF220" s="47">
        <v>0</v>
      </c>
      <c r="AG220" s="48">
        <f t="shared" si="48"/>
        <v>0</v>
      </c>
      <c r="AH220" s="47">
        <v>0</v>
      </c>
      <c r="AI220" s="47">
        <v>0</v>
      </c>
      <c r="AJ220" s="47">
        <v>0</v>
      </c>
      <c r="AK220" s="47">
        <v>0</v>
      </c>
      <c r="AL220" s="47">
        <v>0</v>
      </c>
    </row>
    <row r="221" spans="1:38" ht="51" outlineLevel="2" x14ac:dyDescent="0.25">
      <c r="A221" s="301" t="s">
        <v>20</v>
      </c>
      <c r="B221" s="52">
        <v>503318</v>
      </c>
      <c r="C221" s="302">
        <v>332901</v>
      </c>
      <c r="D221" s="303" t="s">
        <v>235</v>
      </c>
      <c r="E221" s="53">
        <v>2</v>
      </c>
      <c r="F221" s="53" t="s">
        <v>199</v>
      </c>
      <c r="G221" s="21" t="s">
        <v>23</v>
      </c>
      <c r="H221" s="34" t="s">
        <v>24</v>
      </c>
      <c r="I221" s="46">
        <f t="shared" si="40"/>
        <v>2211</v>
      </c>
      <c r="J221" s="47">
        <f t="shared" si="41"/>
        <v>48</v>
      </c>
      <c r="K221" s="47">
        <f t="shared" si="42"/>
        <v>1636</v>
      </c>
      <c r="L221" s="47">
        <f t="shared" si="43"/>
        <v>7</v>
      </c>
      <c r="M221" s="47">
        <f t="shared" si="44"/>
        <v>500</v>
      </c>
      <c r="N221" s="47">
        <f t="shared" si="45"/>
        <v>20</v>
      </c>
      <c r="O221" s="48">
        <f t="shared" si="39"/>
        <v>500</v>
      </c>
      <c r="P221" s="47">
        <v>10</v>
      </c>
      <c r="Q221" s="47">
        <v>384</v>
      </c>
      <c r="R221" s="47">
        <v>0</v>
      </c>
      <c r="S221" s="47">
        <v>105</v>
      </c>
      <c r="T221" s="47">
        <v>1</v>
      </c>
      <c r="U221" s="48">
        <f t="shared" si="46"/>
        <v>555</v>
      </c>
      <c r="V221" s="47">
        <v>12</v>
      </c>
      <c r="W221" s="47">
        <v>407</v>
      </c>
      <c r="X221" s="47">
        <v>2</v>
      </c>
      <c r="Y221" s="47">
        <v>128</v>
      </c>
      <c r="Z221" s="47">
        <v>6</v>
      </c>
      <c r="AA221" s="48">
        <f t="shared" si="47"/>
        <v>533</v>
      </c>
      <c r="AB221" s="47">
        <v>11</v>
      </c>
      <c r="AC221" s="47">
        <v>388</v>
      </c>
      <c r="AD221" s="47">
        <v>3</v>
      </c>
      <c r="AE221" s="47">
        <v>125</v>
      </c>
      <c r="AF221" s="47">
        <v>6</v>
      </c>
      <c r="AG221" s="48">
        <f t="shared" si="48"/>
        <v>623</v>
      </c>
      <c r="AH221" s="47">
        <v>15</v>
      </c>
      <c r="AI221" s="47">
        <v>457</v>
      </c>
      <c r="AJ221" s="47">
        <v>2</v>
      </c>
      <c r="AK221" s="47">
        <v>142</v>
      </c>
      <c r="AL221" s="47">
        <v>7</v>
      </c>
    </row>
    <row r="222" spans="1:38" ht="51" outlineLevel="2" x14ac:dyDescent="0.25">
      <c r="A222" s="301" t="s">
        <v>20</v>
      </c>
      <c r="B222" s="52">
        <v>503318</v>
      </c>
      <c r="C222" s="302">
        <v>332901</v>
      </c>
      <c r="D222" s="303" t="s">
        <v>235</v>
      </c>
      <c r="E222" s="53">
        <v>2</v>
      </c>
      <c r="F222" s="53" t="s">
        <v>199</v>
      </c>
      <c r="G222" s="21">
        <v>22</v>
      </c>
      <c r="H222" s="34" t="s">
        <v>25</v>
      </c>
      <c r="I222" s="46">
        <f t="shared" si="40"/>
        <v>0</v>
      </c>
      <c r="J222" s="47">
        <f t="shared" si="41"/>
        <v>0</v>
      </c>
      <c r="K222" s="47">
        <f t="shared" si="42"/>
        <v>0</v>
      </c>
      <c r="L222" s="47">
        <f t="shared" si="43"/>
        <v>0</v>
      </c>
      <c r="M222" s="47">
        <f t="shared" si="44"/>
        <v>0</v>
      </c>
      <c r="N222" s="47">
        <f t="shared" si="45"/>
        <v>0</v>
      </c>
      <c r="O222" s="48">
        <f t="shared" si="39"/>
        <v>0</v>
      </c>
      <c r="P222" s="47">
        <v>0</v>
      </c>
      <c r="Q222" s="47">
        <v>0</v>
      </c>
      <c r="R222" s="47">
        <v>0</v>
      </c>
      <c r="S222" s="47">
        <v>0</v>
      </c>
      <c r="T222" s="47">
        <v>0</v>
      </c>
      <c r="U222" s="48">
        <f t="shared" si="46"/>
        <v>0</v>
      </c>
      <c r="V222" s="47">
        <v>0</v>
      </c>
      <c r="W222" s="47">
        <v>0</v>
      </c>
      <c r="X222" s="47">
        <v>0</v>
      </c>
      <c r="Y222" s="47">
        <v>0</v>
      </c>
      <c r="Z222" s="47">
        <v>0</v>
      </c>
      <c r="AA222" s="48">
        <f t="shared" si="47"/>
        <v>0</v>
      </c>
      <c r="AB222" s="47">
        <v>0</v>
      </c>
      <c r="AC222" s="47">
        <v>0</v>
      </c>
      <c r="AD222" s="47">
        <v>0</v>
      </c>
      <c r="AE222" s="47">
        <v>0</v>
      </c>
      <c r="AF222" s="47">
        <v>0</v>
      </c>
      <c r="AG222" s="48">
        <f t="shared" si="48"/>
        <v>0</v>
      </c>
      <c r="AH222" s="47">
        <v>0</v>
      </c>
      <c r="AI222" s="47">
        <v>0</v>
      </c>
      <c r="AJ222" s="47">
        <v>0</v>
      </c>
      <c r="AK222" s="47">
        <v>0</v>
      </c>
      <c r="AL222" s="47">
        <v>0</v>
      </c>
    </row>
    <row r="223" spans="1:38" ht="38.25" outlineLevel="2" x14ac:dyDescent="0.25">
      <c r="A223" s="301" t="s">
        <v>20</v>
      </c>
      <c r="B223" s="52">
        <v>506801</v>
      </c>
      <c r="C223" s="302">
        <v>340201</v>
      </c>
      <c r="D223" s="303" t="s">
        <v>136</v>
      </c>
      <c r="E223" s="53">
        <v>2</v>
      </c>
      <c r="F223" s="53" t="s">
        <v>199</v>
      </c>
      <c r="G223" s="21" t="s">
        <v>23</v>
      </c>
      <c r="H223" s="34" t="s">
        <v>24</v>
      </c>
      <c r="I223" s="46">
        <f t="shared" si="40"/>
        <v>2068</v>
      </c>
      <c r="J223" s="47">
        <f t="shared" si="41"/>
        <v>13</v>
      </c>
      <c r="K223" s="47">
        <f t="shared" si="42"/>
        <v>70</v>
      </c>
      <c r="L223" s="47">
        <f t="shared" si="43"/>
        <v>80</v>
      </c>
      <c r="M223" s="47">
        <f t="shared" si="44"/>
        <v>1904</v>
      </c>
      <c r="N223" s="47">
        <f t="shared" si="45"/>
        <v>1</v>
      </c>
      <c r="O223" s="48">
        <f t="shared" si="39"/>
        <v>460</v>
      </c>
      <c r="P223" s="47">
        <v>3</v>
      </c>
      <c r="Q223" s="47">
        <v>18</v>
      </c>
      <c r="R223" s="47">
        <v>18</v>
      </c>
      <c r="S223" s="47">
        <v>421</v>
      </c>
      <c r="T223" s="47">
        <v>0</v>
      </c>
      <c r="U223" s="48">
        <f t="shared" si="46"/>
        <v>559</v>
      </c>
      <c r="V223" s="47">
        <v>3</v>
      </c>
      <c r="W223" s="47">
        <v>18</v>
      </c>
      <c r="X223" s="47">
        <v>21</v>
      </c>
      <c r="Y223" s="47">
        <v>516</v>
      </c>
      <c r="Z223" s="47">
        <v>1</v>
      </c>
      <c r="AA223" s="48">
        <f t="shared" si="47"/>
        <v>484</v>
      </c>
      <c r="AB223" s="47">
        <v>3</v>
      </c>
      <c r="AC223" s="47">
        <v>17</v>
      </c>
      <c r="AD223" s="47">
        <v>20</v>
      </c>
      <c r="AE223" s="47">
        <v>444</v>
      </c>
      <c r="AF223" s="47">
        <v>0</v>
      </c>
      <c r="AG223" s="48">
        <f t="shared" si="48"/>
        <v>565</v>
      </c>
      <c r="AH223" s="47">
        <v>4</v>
      </c>
      <c r="AI223" s="47">
        <v>17</v>
      </c>
      <c r="AJ223" s="47">
        <v>21</v>
      </c>
      <c r="AK223" s="47">
        <v>523</v>
      </c>
      <c r="AL223" s="47">
        <v>0</v>
      </c>
    </row>
    <row r="224" spans="1:38" ht="38.25" outlineLevel="2" x14ac:dyDescent="0.25">
      <c r="A224" s="301" t="s">
        <v>20</v>
      </c>
      <c r="B224" s="52">
        <v>506801</v>
      </c>
      <c r="C224" s="302">
        <v>340201</v>
      </c>
      <c r="D224" s="303" t="s">
        <v>136</v>
      </c>
      <c r="E224" s="53">
        <v>2</v>
      </c>
      <c r="F224" s="53" t="s">
        <v>199</v>
      </c>
      <c r="G224" s="21">
        <v>22</v>
      </c>
      <c r="H224" s="34" t="s">
        <v>25</v>
      </c>
      <c r="I224" s="46">
        <f t="shared" si="40"/>
        <v>115</v>
      </c>
      <c r="J224" s="47">
        <f t="shared" si="41"/>
        <v>5</v>
      </c>
      <c r="K224" s="47">
        <f t="shared" si="42"/>
        <v>7</v>
      </c>
      <c r="L224" s="47">
        <f t="shared" si="43"/>
        <v>4</v>
      </c>
      <c r="M224" s="47">
        <f t="shared" si="44"/>
        <v>99</v>
      </c>
      <c r="N224" s="47">
        <f t="shared" si="45"/>
        <v>0</v>
      </c>
      <c r="O224" s="48">
        <f t="shared" si="39"/>
        <v>20</v>
      </c>
      <c r="P224" s="47">
        <v>1</v>
      </c>
      <c r="Q224" s="47">
        <v>1</v>
      </c>
      <c r="R224" s="47">
        <v>1</v>
      </c>
      <c r="S224" s="47">
        <v>17</v>
      </c>
      <c r="T224" s="47">
        <v>0</v>
      </c>
      <c r="U224" s="48">
        <f t="shared" si="46"/>
        <v>31</v>
      </c>
      <c r="V224" s="47">
        <v>1</v>
      </c>
      <c r="W224" s="47">
        <v>2</v>
      </c>
      <c r="X224" s="47">
        <v>1</v>
      </c>
      <c r="Y224" s="47">
        <v>27</v>
      </c>
      <c r="Z224" s="47">
        <v>0</v>
      </c>
      <c r="AA224" s="48">
        <f t="shared" si="47"/>
        <v>30</v>
      </c>
      <c r="AB224" s="47">
        <v>1</v>
      </c>
      <c r="AC224" s="47">
        <v>2</v>
      </c>
      <c r="AD224" s="47">
        <v>1</v>
      </c>
      <c r="AE224" s="47">
        <v>26</v>
      </c>
      <c r="AF224" s="47">
        <v>0</v>
      </c>
      <c r="AG224" s="48">
        <f t="shared" si="48"/>
        <v>34</v>
      </c>
      <c r="AH224" s="47">
        <v>2</v>
      </c>
      <c r="AI224" s="47">
        <v>2</v>
      </c>
      <c r="AJ224" s="47">
        <v>1</v>
      </c>
      <c r="AK224" s="47">
        <v>29</v>
      </c>
      <c r="AL224" s="47">
        <v>0</v>
      </c>
    </row>
    <row r="225" spans="1:38" ht="25.5" outlineLevel="2" x14ac:dyDescent="0.25">
      <c r="A225" s="301" t="s">
        <v>33</v>
      </c>
      <c r="B225" s="52">
        <v>503114</v>
      </c>
      <c r="C225" s="302">
        <v>311701</v>
      </c>
      <c r="D225" s="303" t="s">
        <v>124</v>
      </c>
      <c r="E225" s="53">
        <v>2</v>
      </c>
      <c r="F225" s="53" t="s">
        <v>199</v>
      </c>
      <c r="G225" s="21" t="s">
        <v>23</v>
      </c>
      <c r="H225" s="34" t="s">
        <v>24</v>
      </c>
      <c r="I225" s="46">
        <f t="shared" si="40"/>
        <v>3910</v>
      </c>
      <c r="J225" s="47">
        <f t="shared" si="41"/>
        <v>544</v>
      </c>
      <c r="K225" s="47">
        <f t="shared" si="42"/>
        <v>2601</v>
      </c>
      <c r="L225" s="47">
        <f t="shared" si="43"/>
        <v>315</v>
      </c>
      <c r="M225" s="47">
        <f t="shared" si="44"/>
        <v>420</v>
      </c>
      <c r="N225" s="47">
        <f t="shared" si="45"/>
        <v>30</v>
      </c>
      <c r="O225" s="48">
        <f t="shared" si="39"/>
        <v>829</v>
      </c>
      <c r="P225" s="47">
        <v>115</v>
      </c>
      <c r="Q225" s="47">
        <v>571</v>
      </c>
      <c r="R225" s="47">
        <v>65</v>
      </c>
      <c r="S225" s="47">
        <v>76</v>
      </c>
      <c r="T225" s="47">
        <v>2</v>
      </c>
      <c r="U225" s="48">
        <f t="shared" si="46"/>
        <v>1206</v>
      </c>
      <c r="V225" s="47">
        <v>161</v>
      </c>
      <c r="W225" s="47">
        <v>794</v>
      </c>
      <c r="X225" s="47">
        <v>107</v>
      </c>
      <c r="Y225" s="47">
        <v>134</v>
      </c>
      <c r="Z225" s="47">
        <v>10</v>
      </c>
      <c r="AA225" s="48">
        <f t="shared" si="47"/>
        <v>865</v>
      </c>
      <c r="AB225" s="47">
        <v>120</v>
      </c>
      <c r="AC225" s="47">
        <v>570</v>
      </c>
      <c r="AD225" s="47">
        <v>66</v>
      </c>
      <c r="AE225" s="47">
        <v>100</v>
      </c>
      <c r="AF225" s="47">
        <v>9</v>
      </c>
      <c r="AG225" s="48">
        <f t="shared" si="48"/>
        <v>1010</v>
      </c>
      <c r="AH225" s="47">
        <v>148</v>
      </c>
      <c r="AI225" s="47">
        <v>666</v>
      </c>
      <c r="AJ225" s="47">
        <v>77</v>
      </c>
      <c r="AK225" s="47">
        <v>110</v>
      </c>
      <c r="AL225" s="47">
        <v>9</v>
      </c>
    </row>
    <row r="226" spans="1:38" ht="25.5" outlineLevel="2" x14ac:dyDescent="0.25">
      <c r="A226" s="301" t="s">
        <v>33</v>
      </c>
      <c r="B226" s="52">
        <v>503114</v>
      </c>
      <c r="C226" s="302">
        <v>311701</v>
      </c>
      <c r="D226" s="303" t="s">
        <v>124</v>
      </c>
      <c r="E226" s="53">
        <v>2</v>
      </c>
      <c r="F226" s="53" t="s">
        <v>199</v>
      </c>
      <c r="G226" s="21">
        <v>22</v>
      </c>
      <c r="H226" s="34" t="s">
        <v>25</v>
      </c>
      <c r="I226" s="46">
        <f t="shared" si="40"/>
        <v>0</v>
      </c>
      <c r="J226" s="47">
        <f t="shared" si="41"/>
        <v>0</v>
      </c>
      <c r="K226" s="47">
        <f t="shared" si="42"/>
        <v>0</v>
      </c>
      <c r="L226" s="47">
        <f t="shared" si="43"/>
        <v>0</v>
      </c>
      <c r="M226" s="47">
        <f t="shared" si="44"/>
        <v>0</v>
      </c>
      <c r="N226" s="47">
        <f t="shared" si="45"/>
        <v>0</v>
      </c>
      <c r="O226" s="48">
        <f t="shared" si="39"/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8">
        <f t="shared" si="46"/>
        <v>0</v>
      </c>
      <c r="V226" s="47">
        <v>0</v>
      </c>
      <c r="W226" s="47">
        <v>0</v>
      </c>
      <c r="X226" s="47">
        <v>0</v>
      </c>
      <c r="Y226" s="47">
        <v>0</v>
      </c>
      <c r="Z226" s="47">
        <v>0</v>
      </c>
      <c r="AA226" s="48">
        <f t="shared" si="47"/>
        <v>0</v>
      </c>
      <c r="AB226" s="47">
        <v>0</v>
      </c>
      <c r="AC226" s="47">
        <v>0</v>
      </c>
      <c r="AD226" s="47">
        <v>0</v>
      </c>
      <c r="AE226" s="47">
        <v>0</v>
      </c>
      <c r="AF226" s="47">
        <v>0</v>
      </c>
      <c r="AG226" s="48">
        <f t="shared" si="48"/>
        <v>0</v>
      </c>
      <c r="AH226" s="47">
        <v>0</v>
      </c>
      <c r="AI226" s="47">
        <v>0</v>
      </c>
      <c r="AJ226" s="47">
        <v>0</v>
      </c>
      <c r="AK226" s="47">
        <v>0</v>
      </c>
      <c r="AL226" s="47">
        <v>0</v>
      </c>
    </row>
    <row r="227" spans="1:38" ht="38.25" outlineLevel="2" x14ac:dyDescent="0.25">
      <c r="A227" s="301" t="s">
        <v>20</v>
      </c>
      <c r="B227" s="38">
        <v>502501</v>
      </c>
      <c r="C227" s="302">
        <v>250101</v>
      </c>
      <c r="D227" s="303" t="s">
        <v>113</v>
      </c>
      <c r="E227" s="53">
        <v>2</v>
      </c>
      <c r="F227" s="53" t="s">
        <v>199</v>
      </c>
      <c r="G227" s="21" t="s">
        <v>23</v>
      </c>
      <c r="H227" s="34" t="s">
        <v>24</v>
      </c>
      <c r="I227" s="46">
        <f t="shared" si="40"/>
        <v>2977</v>
      </c>
      <c r="J227" s="47">
        <f t="shared" si="41"/>
        <v>2938</v>
      </c>
      <c r="K227" s="47">
        <f t="shared" si="42"/>
        <v>29</v>
      </c>
      <c r="L227" s="47">
        <f t="shared" si="43"/>
        <v>0</v>
      </c>
      <c r="M227" s="47">
        <f t="shared" si="44"/>
        <v>8</v>
      </c>
      <c r="N227" s="47">
        <f t="shared" si="45"/>
        <v>2</v>
      </c>
      <c r="O227" s="48">
        <f t="shared" si="39"/>
        <v>673</v>
      </c>
      <c r="P227" s="47">
        <v>662</v>
      </c>
      <c r="Q227" s="47">
        <v>9</v>
      </c>
      <c r="R227" s="47">
        <v>0</v>
      </c>
      <c r="S227" s="47">
        <v>1</v>
      </c>
      <c r="T227" s="47">
        <v>1</v>
      </c>
      <c r="U227" s="48">
        <f t="shared" si="46"/>
        <v>779</v>
      </c>
      <c r="V227" s="47">
        <v>768</v>
      </c>
      <c r="W227" s="47">
        <v>5</v>
      </c>
      <c r="X227" s="47">
        <v>0</v>
      </c>
      <c r="Y227" s="47">
        <v>5</v>
      </c>
      <c r="Z227" s="47">
        <v>1</v>
      </c>
      <c r="AA227" s="48">
        <f t="shared" si="47"/>
        <v>704</v>
      </c>
      <c r="AB227" s="47">
        <v>692</v>
      </c>
      <c r="AC227" s="47">
        <v>11</v>
      </c>
      <c r="AD227" s="47">
        <v>0</v>
      </c>
      <c r="AE227" s="47">
        <v>1</v>
      </c>
      <c r="AF227" s="47">
        <v>0</v>
      </c>
      <c r="AG227" s="48">
        <f t="shared" si="48"/>
        <v>821</v>
      </c>
      <c r="AH227" s="47">
        <v>816</v>
      </c>
      <c r="AI227" s="47">
        <v>4</v>
      </c>
      <c r="AJ227" s="47">
        <v>0</v>
      </c>
      <c r="AK227" s="47">
        <v>1</v>
      </c>
      <c r="AL227" s="47">
        <v>0</v>
      </c>
    </row>
    <row r="228" spans="1:38" ht="38.25" outlineLevel="2" x14ac:dyDescent="0.25">
      <c r="A228" s="301" t="s">
        <v>20</v>
      </c>
      <c r="B228" s="38">
        <v>502501</v>
      </c>
      <c r="C228" s="302">
        <v>250101</v>
      </c>
      <c r="D228" s="303" t="s">
        <v>113</v>
      </c>
      <c r="E228" s="53">
        <v>2</v>
      </c>
      <c r="F228" s="53" t="s">
        <v>199</v>
      </c>
      <c r="G228" s="21">
        <v>22</v>
      </c>
      <c r="H228" s="34" t="s">
        <v>25</v>
      </c>
      <c r="I228" s="46">
        <f t="shared" si="40"/>
        <v>0</v>
      </c>
      <c r="J228" s="47">
        <f t="shared" si="41"/>
        <v>0</v>
      </c>
      <c r="K228" s="47">
        <f t="shared" si="42"/>
        <v>0</v>
      </c>
      <c r="L228" s="47">
        <f t="shared" si="43"/>
        <v>0</v>
      </c>
      <c r="M228" s="47">
        <f t="shared" si="44"/>
        <v>0</v>
      </c>
      <c r="N228" s="47">
        <f t="shared" si="45"/>
        <v>0</v>
      </c>
      <c r="O228" s="48">
        <f t="shared" si="39"/>
        <v>0</v>
      </c>
      <c r="P228" s="47">
        <v>0</v>
      </c>
      <c r="Q228" s="47">
        <v>0</v>
      </c>
      <c r="R228" s="47">
        <v>0</v>
      </c>
      <c r="S228" s="47">
        <v>0</v>
      </c>
      <c r="T228" s="47">
        <v>0</v>
      </c>
      <c r="U228" s="48">
        <f t="shared" si="46"/>
        <v>0</v>
      </c>
      <c r="V228" s="47">
        <v>0</v>
      </c>
      <c r="W228" s="47">
        <v>0</v>
      </c>
      <c r="X228" s="47">
        <v>0</v>
      </c>
      <c r="Y228" s="47">
        <v>0</v>
      </c>
      <c r="Z228" s="47">
        <v>0</v>
      </c>
      <c r="AA228" s="48">
        <f t="shared" si="47"/>
        <v>0</v>
      </c>
      <c r="AB228" s="47">
        <v>0</v>
      </c>
      <c r="AC228" s="47">
        <v>0</v>
      </c>
      <c r="AD228" s="47">
        <v>0</v>
      </c>
      <c r="AE228" s="47">
        <v>0</v>
      </c>
      <c r="AF228" s="47">
        <v>0</v>
      </c>
      <c r="AG228" s="48">
        <f t="shared" si="48"/>
        <v>0</v>
      </c>
      <c r="AH228" s="47">
        <v>0</v>
      </c>
      <c r="AI228" s="47">
        <v>0</v>
      </c>
      <c r="AJ228" s="47">
        <v>0</v>
      </c>
      <c r="AK228" s="47">
        <v>0</v>
      </c>
      <c r="AL228" s="47">
        <v>0</v>
      </c>
    </row>
    <row r="229" spans="1:38" ht="25.5" outlineLevel="2" x14ac:dyDescent="0.25">
      <c r="A229" s="301" t="s">
        <v>33</v>
      </c>
      <c r="B229" s="52">
        <v>503802</v>
      </c>
      <c r="C229" s="302">
        <v>380401</v>
      </c>
      <c r="D229" s="303" t="s">
        <v>236</v>
      </c>
      <c r="E229" s="53">
        <v>2</v>
      </c>
      <c r="F229" s="53" t="s">
        <v>199</v>
      </c>
      <c r="G229" s="21" t="s">
        <v>23</v>
      </c>
      <c r="H229" s="34" t="s">
        <v>24</v>
      </c>
      <c r="I229" s="46">
        <f t="shared" si="40"/>
        <v>3120</v>
      </c>
      <c r="J229" s="47">
        <f t="shared" si="41"/>
        <v>2260</v>
      </c>
      <c r="K229" s="47">
        <f t="shared" si="42"/>
        <v>374</v>
      </c>
      <c r="L229" s="47">
        <f t="shared" si="43"/>
        <v>10</v>
      </c>
      <c r="M229" s="47">
        <f t="shared" si="44"/>
        <v>468</v>
      </c>
      <c r="N229" s="47">
        <f t="shared" si="45"/>
        <v>8</v>
      </c>
      <c r="O229" s="48">
        <f t="shared" si="39"/>
        <v>718</v>
      </c>
      <c r="P229" s="47">
        <v>587</v>
      </c>
      <c r="Q229" s="47">
        <v>65</v>
      </c>
      <c r="R229" s="47">
        <v>0</v>
      </c>
      <c r="S229" s="47">
        <v>64</v>
      </c>
      <c r="T229" s="47">
        <v>2</v>
      </c>
      <c r="U229" s="48">
        <f t="shared" si="46"/>
        <v>780</v>
      </c>
      <c r="V229" s="47">
        <v>594</v>
      </c>
      <c r="W229" s="47">
        <v>101</v>
      </c>
      <c r="X229" s="47">
        <v>3</v>
      </c>
      <c r="Y229" s="47">
        <v>80</v>
      </c>
      <c r="Z229" s="47">
        <v>2</v>
      </c>
      <c r="AA229" s="48">
        <f t="shared" si="47"/>
        <v>749</v>
      </c>
      <c r="AB229" s="47">
        <v>498</v>
      </c>
      <c r="AC229" s="47">
        <v>96</v>
      </c>
      <c r="AD229" s="47">
        <v>3</v>
      </c>
      <c r="AE229" s="47">
        <v>150</v>
      </c>
      <c r="AF229" s="47">
        <v>2</v>
      </c>
      <c r="AG229" s="48">
        <f t="shared" si="48"/>
        <v>873</v>
      </c>
      <c r="AH229" s="47">
        <v>581</v>
      </c>
      <c r="AI229" s="47">
        <v>112</v>
      </c>
      <c r="AJ229" s="47">
        <v>4</v>
      </c>
      <c r="AK229" s="47">
        <v>174</v>
      </c>
      <c r="AL229" s="47">
        <v>2</v>
      </c>
    </row>
    <row r="230" spans="1:38" ht="25.5" outlineLevel="2" x14ac:dyDescent="0.25">
      <c r="A230" s="301" t="s">
        <v>33</v>
      </c>
      <c r="B230" s="52">
        <v>503802</v>
      </c>
      <c r="C230" s="302">
        <v>380401</v>
      </c>
      <c r="D230" s="303" t="s">
        <v>236</v>
      </c>
      <c r="E230" s="53">
        <v>2</v>
      </c>
      <c r="F230" s="53" t="s">
        <v>199</v>
      </c>
      <c r="G230" s="21">
        <v>22</v>
      </c>
      <c r="H230" s="34" t="s">
        <v>25</v>
      </c>
      <c r="I230" s="46">
        <f t="shared" si="40"/>
        <v>100</v>
      </c>
      <c r="J230" s="47">
        <f t="shared" si="41"/>
        <v>76</v>
      </c>
      <c r="K230" s="47">
        <f t="shared" si="42"/>
        <v>8</v>
      </c>
      <c r="L230" s="47">
        <f t="shared" si="43"/>
        <v>0</v>
      </c>
      <c r="M230" s="47">
        <f t="shared" si="44"/>
        <v>16</v>
      </c>
      <c r="N230" s="47">
        <f t="shared" si="45"/>
        <v>0</v>
      </c>
      <c r="O230" s="48">
        <f t="shared" si="39"/>
        <v>24</v>
      </c>
      <c r="P230" s="47">
        <v>18</v>
      </c>
      <c r="Q230" s="47">
        <v>2</v>
      </c>
      <c r="R230" s="47">
        <v>0</v>
      </c>
      <c r="S230" s="47">
        <v>4</v>
      </c>
      <c r="T230" s="47">
        <v>0</v>
      </c>
      <c r="U230" s="48">
        <f t="shared" si="46"/>
        <v>24</v>
      </c>
      <c r="V230" s="47">
        <v>18</v>
      </c>
      <c r="W230" s="47">
        <v>2</v>
      </c>
      <c r="X230" s="47">
        <v>0</v>
      </c>
      <c r="Y230" s="47">
        <v>4</v>
      </c>
      <c r="Z230" s="47">
        <v>0</v>
      </c>
      <c r="AA230" s="48">
        <f t="shared" si="47"/>
        <v>24</v>
      </c>
      <c r="AB230" s="47">
        <v>18</v>
      </c>
      <c r="AC230" s="47">
        <v>2</v>
      </c>
      <c r="AD230" s="47">
        <v>0</v>
      </c>
      <c r="AE230" s="47">
        <v>4</v>
      </c>
      <c r="AF230" s="47">
        <v>0</v>
      </c>
      <c r="AG230" s="48">
        <f t="shared" si="48"/>
        <v>28</v>
      </c>
      <c r="AH230" s="47">
        <v>22</v>
      </c>
      <c r="AI230" s="47">
        <v>2</v>
      </c>
      <c r="AJ230" s="47">
        <v>0</v>
      </c>
      <c r="AK230" s="47">
        <v>4</v>
      </c>
      <c r="AL230" s="47">
        <v>0</v>
      </c>
    </row>
    <row r="231" spans="1:38" ht="38.25" outlineLevel="2" x14ac:dyDescent="0.25">
      <c r="A231" s="301" t="s">
        <v>20</v>
      </c>
      <c r="B231" s="52">
        <v>503302</v>
      </c>
      <c r="C231" s="302">
        <v>330201</v>
      </c>
      <c r="D231" s="303" t="s">
        <v>237</v>
      </c>
      <c r="E231" s="53">
        <v>2</v>
      </c>
      <c r="F231" s="53" t="s">
        <v>199</v>
      </c>
      <c r="G231" s="21" t="s">
        <v>23</v>
      </c>
      <c r="H231" s="34" t="s">
        <v>24</v>
      </c>
      <c r="I231" s="46">
        <f t="shared" si="40"/>
        <v>1205</v>
      </c>
      <c r="J231" s="47">
        <f t="shared" si="41"/>
        <v>12</v>
      </c>
      <c r="K231" s="47">
        <f t="shared" si="42"/>
        <v>919</v>
      </c>
      <c r="L231" s="47">
        <f t="shared" si="43"/>
        <v>3</v>
      </c>
      <c r="M231" s="47">
        <f t="shared" si="44"/>
        <v>271</v>
      </c>
      <c r="N231" s="47">
        <f t="shared" si="45"/>
        <v>0</v>
      </c>
      <c r="O231" s="48">
        <f t="shared" si="39"/>
        <v>274</v>
      </c>
      <c r="P231" s="47">
        <v>1</v>
      </c>
      <c r="Q231" s="47">
        <v>212</v>
      </c>
      <c r="R231" s="47">
        <v>0</v>
      </c>
      <c r="S231" s="47">
        <v>61</v>
      </c>
      <c r="T231" s="47">
        <v>0</v>
      </c>
      <c r="U231" s="48">
        <f t="shared" si="46"/>
        <v>309</v>
      </c>
      <c r="V231" s="47">
        <v>4</v>
      </c>
      <c r="W231" s="47">
        <v>236</v>
      </c>
      <c r="X231" s="47">
        <v>1</v>
      </c>
      <c r="Y231" s="47">
        <v>68</v>
      </c>
      <c r="Z231" s="47">
        <v>0</v>
      </c>
      <c r="AA231" s="48">
        <f t="shared" si="47"/>
        <v>287</v>
      </c>
      <c r="AB231" s="47">
        <v>3</v>
      </c>
      <c r="AC231" s="47">
        <v>218</v>
      </c>
      <c r="AD231" s="47">
        <v>1</v>
      </c>
      <c r="AE231" s="47">
        <v>65</v>
      </c>
      <c r="AF231" s="47">
        <v>0</v>
      </c>
      <c r="AG231" s="48">
        <f t="shared" si="48"/>
        <v>335</v>
      </c>
      <c r="AH231" s="47">
        <v>4</v>
      </c>
      <c r="AI231" s="47">
        <v>253</v>
      </c>
      <c r="AJ231" s="47">
        <v>1</v>
      </c>
      <c r="AK231" s="47">
        <v>77</v>
      </c>
      <c r="AL231" s="47">
        <v>0</v>
      </c>
    </row>
    <row r="232" spans="1:38" ht="38.25" outlineLevel="2" x14ac:dyDescent="0.25">
      <c r="A232" s="301" t="s">
        <v>20</v>
      </c>
      <c r="B232" s="52">
        <v>503302</v>
      </c>
      <c r="C232" s="302">
        <v>330201</v>
      </c>
      <c r="D232" s="303" t="s">
        <v>237</v>
      </c>
      <c r="E232" s="53">
        <v>2</v>
      </c>
      <c r="F232" s="53" t="s">
        <v>199</v>
      </c>
      <c r="G232" s="21">
        <v>22</v>
      </c>
      <c r="H232" s="34" t="s">
        <v>25</v>
      </c>
      <c r="I232" s="46">
        <f t="shared" si="40"/>
        <v>0</v>
      </c>
      <c r="J232" s="47">
        <f t="shared" si="41"/>
        <v>0</v>
      </c>
      <c r="K232" s="47">
        <f t="shared" si="42"/>
        <v>0</v>
      </c>
      <c r="L232" s="47">
        <f t="shared" si="43"/>
        <v>0</v>
      </c>
      <c r="M232" s="47">
        <f t="shared" si="44"/>
        <v>0</v>
      </c>
      <c r="N232" s="47">
        <f t="shared" si="45"/>
        <v>0</v>
      </c>
      <c r="O232" s="48">
        <f t="shared" si="39"/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8">
        <f t="shared" si="46"/>
        <v>0</v>
      </c>
      <c r="V232" s="47">
        <v>0</v>
      </c>
      <c r="W232" s="47">
        <v>0</v>
      </c>
      <c r="X232" s="47">
        <v>0</v>
      </c>
      <c r="Y232" s="47">
        <v>0</v>
      </c>
      <c r="Z232" s="47">
        <v>0</v>
      </c>
      <c r="AA232" s="48">
        <f t="shared" si="47"/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8">
        <f t="shared" si="48"/>
        <v>0</v>
      </c>
      <c r="AH232" s="47">
        <v>0</v>
      </c>
      <c r="AI232" s="47">
        <v>0</v>
      </c>
      <c r="AJ232" s="47">
        <v>0</v>
      </c>
      <c r="AK232" s="47">
        <v>0</v>
      </c>
      <c r="AL232" s="47">
        <v>0</v>
      </c>
    </row>
    <row r="233" spans="1:38" ht="38.25" outlineLevel="2" x14ac:dyDescent="0.25">
      <c r="A233" s="301" t="s">
        <v>20</v>
      </c>
      <c r="B233" s="52">
        <v>503603</v>
      </c>
      <c r="C233" s="302">
        <v>360301</v>
      </c>
      <c r="D233" s="303" t="s">
        <v>139</v>
      </c>
      <c r="E233" s="53">
        <v>2</v>
      </c>
      <c r="F233" s="53" t="s">
        <v>199</v>
      </c>
      <c r="G233" s="21" t="s">
        <v>23</v>
      </c>
      <c r="H233" s="34" t="s">
        <v>24</v>
      </c>
      <c r="I233" s="46">
        <f t="shared" si="40"/>
        <v>605</v>
      </c>
      <c r="J233" s="47">
        <f t="shared" si="41"/>
        <v>9</v>
      </c>
      <c r="K233" s="47">
        <f t="shared" si="42"/>
        <v>153</v>
      </c>
      <c r="L233" s="47">
        <f t="shared" si="43"/>
        <v>0</v>
      </c>
      <c r="M233" s="47">
        <f t="shared" si="44"/>
        <v>443</v>
      </c>
      <c r="N233" s="47">
        <f t="shared" si="45"/>
        <v>0</v>
      </c>
      <c r="O233" s="48">
        <f t="shared" si="39"/>
        <v>138</v>
      </c>
      <c r="P233" s="47">
        <v>0</v>
      </c>
      <c r="Q233" s="47">
        <v>28</v>
      </c>
      <c r="R233" s="47">
        <v>0</v>
      </c>
      <c r="S233" s="47">
        <v>110</v>
      </c>
      <c r="T233" s="47">
        <v>0</v>
      </c>
      <c r="U233" s="48">
        <f t="shared" si="46"/>
        <v>156</v>
      </c>
      <c r="V233" s="47">
        <v>3</v>
      </c>
      <c r="W233" s="47">
        <v>41</v>
      </c>
      <c r="X233" s="47">
        <v>0</v>
      </c>
      <c r="Y233" s="47">
        <v>112</v>
      </c>
      <c r="Z233" s="47">
        <v>0</v>
      </c>
      <c r="AA233" s="48">
        <f t="shared" si="47"/>
        <v>144</v>
      </c>
      <c r="AB233" s="47">
        <v>3</v>
      </c>
      <c r="AC233" s="47">
        <v>39</v>
      </c>
      <c r="AD233" s="47">
        <v>0</v>
      </c>
      <c r="AE233" s="47">
        <v>102</v>
      </c>
      <c r="AF233" s="47">
        <v>0</v>
      </c>
      <c r="AG233" s="48">
        <f t="shared" si="48"/>
        <v>167</v>
      </c>
      <c r="AH233" s="47">
        <v>3</v>
      </c>
      <c r="AI233" s="47">
        <v>45</v>
      </c>
      <c r="AJ233" s="47">
        <v>0</v>
      </c>
      <c r="AK233" s="47">
        <v>119</v>
      </c>
      <c r="AL233" s="47">
        <v>0</v>
      </c>
    </row>
    <row r="234" spans="1:38" ht="38.25" outlineLevel="2" x14ac:dyDescent="0.25">
      <c r="A234" s="301" t="s">
        <v>20</v>
      </c>
      <c r="B234" s="52">
        <v>503603</v>
      </c>
      <c r="C234" s="302">
        <v>360301</v>
      </c>
      <c r="D234" s="303" t="s">
        <v>139</v>
      </c>
      <c r="E234" s="53">
        <v>2</v>
      </c>
      <c r="F234" s="53" t="s">
        <v>199</v>
      </c>
      <c r="G234" s="21">
        <v>22</v>
      </c>
      <c r="H234" s="34" t="s">
        <v>25</v>
      </c>
      <c r="I234" s="46">
        <f t="shared" si="40"/>
        <v>0</v>
      </c>
      <c r="J234" s="47">
        <f t="shared" si="41"/>
        <v>0</v>
      </c>
      <c r="K234" s="47">
        <f t="shared" si="42"/>
        <v>0</v>
      </c>
      <c r="L234" s="47">
        <f t="shared" si="43"/>
        <v>0</v>
      </c>
      <c r="M234" s="47">
        <f t="shared" si="44"/>
        <v>0</v>
      </c>
      <c r="N234" s="47">
        <f t="shared" si="45"/>
        <v>0</v>
      </c>
      <c r="O234" s="48">
        <f t="shared" si="39"/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8">
        <f t="shared" si="46"/>
        <v>0</v>
      </c>
      <c r="V234" s="47">
        <v>0</v>
      </c>
      <c r="W234" s="47">
        <v>0</v>
      </c>
      <c r="X234" s="47">
        <v>0</v>
      </c>
      <c r="Y234" s="47">
        <v>0</v>
      </c>
      <c r="Z234" s="47">
        <v>0</v>
      </c>
      <c r="AA234" s="48">
        <f t="shared" si="47"/>
        <v>0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8">
        <f t="shared" si="48"/>
        <v>0</v>
      </c>
      <c r="AH234" s="47">
        <v>0</v>
      </c>
      <c r="AI234" s="47">
        <v>0</v>
      </c>
      <c r="AJ234" s="47">
        <v>0</v>
      </c>
      <c r="AK234" s="47">
        <v>0</v>
      </c>
      <c r="AL234" s="47">
        <v>0</v>
      </c>
    </row>
    <row r="235" spans="1:38" ht="38.25" outlineLevel="2" x14ac:dyDescent="0.25">
      <c r="A235" s="301" t="s">
        <v>20</v>
      </c>
      <c r="B235" s="52">
        <v>503604</v>
      </c>
      <c r="C235" s="302">
        <v>360401</v>
      </c>
      <c r="D235" s="303" t="s">
        <v>50</v>
      </c>
      <c r="E235" s="53">
        <v>2</v>
      </c>
      <c r="F235" s="53" t="s">
        <v>199</v>
      </c>
      <c r="G235" s="21" t="s">
        <v>23</v>
      </c>
      <c r="H235" s="34" t="s">
        <v>24</v>
      </c>
      <c r="I235" s="46">
        <f t="shared" si="40"/>
        <v>2094</v>
      </c>
      <c r="J235" s="47">
        <f t="shared" si="41"/>
        <v>19</v>
      </c>
      <c r="K235" s="47">
        <f t="shared" si="42"/>
        <v>483</v>
      </c>
      <c r="L235" s="47">
        <f t="shared" si="43"/>
        <v>0</v>
      </c>
      <c r="M235" s="47">
        <f t="shared" si="44"/>
        <v>1592</v>
      </c>
      <c r="N235" s="47">
        <f t="shared" si="45"/>
        <v>0</v>
      </c>
      <c r="O235" s="48">
        <f t="shared" si="39"/>
        <v>482</v>
      </c>
      <c r="P235" s="47">
        <v>1</v>
      </c>
      <c r="Q235" s="47">
        <v>108</v>
      </c>
      <c r="R235" s="47">
        <v>0</v>
      </c>
      <c r="S235" s="47">
        <v>373</v>
      </c>
      <c r="T235" s="47">
        <v>0</v>
      </c>
      <c r="U235" s="48">
        <f t="shared" si="46"/>
        <v>523</v>
      </c>
      <c r="V235" s="47">
        <v>6</v>
      </c>
      <c r="W235" s="47">
        <v>123</v>
      </c>
      <c r="X235" s="47">
        <v>0</v>
      </c>
      <c r="Y235" s="47">
        <v>394</v>
      </c>
      <c r="Z235" s="47">
        <v>0</v>
      </c>
      <c r="AA235" s="48">
        <f t="shared" si="47"/>
        <v>503</v>
      </c>
      <c r="AB235" s="47">
        <v>6</v>
      </c>
      <c r="AC235" s="47">
        <v>116</v>
      </c>
      <c r="AD235" s="47">
        <v>0</v>
      </c>
      <c r="AE235" s="47">
        <v>381</v>
      </c>
      <c r="AF235" s="47">
        <v>0</v>
      </c>
      <c r="AG235" s="48">
        <f t="shared" si="48"/>
        <v>586</v>
      </c>
      <c r="AH235" s="47">
        <v>6</v>
      </c>
      <c r="AI235" s="47">
        <v>136</v>
      </c>
      <c r="AJ235" s="47">
        <v>0</v>
      </c>
      <c r="AK235" s="47">
        <v>444</v>
      </c>
      <c r="AL235" s="47">
        <v>0</v>
      </c>
    </row>
    <row r="236" spans="1:38" ht="38.25" outlineLevel="2" x14ac:dyDescent="0.25">
      <c r="A236" s="301" t="s">
        <v>20</v>
      </c>
      <c r="B236" s="52">
        <v>503604</v>
      </c>
      <c r="C236" s="302">
        <v>360401</v>
      </c>
      <c r="D236" s="303" t="s">
        <v>50</v>
      </c>
      <c r="E236" s="53">
        <v>2</v>
      </c>
      <c r="F236" s="53" t="s">
        <v>199</v>
      </c>
      <c r="G236" s="21">
        <v>22</v>
      </c>
      <c r="H236" s="34" t="s">
        <v>25</v>
      </c>
      <c r="I236" s="46">
        <f t="shared" si="40"/>
        <v>0</v>
      </c>
      <c r="J236" s="47">
        <f t="shared" si="41"/>
        <v>0</v>
      </c>
      <c r="K236" s="47">
        <f t="shared" si="42"/>
        <v>0</v>
      </c>
      <c r="L236" s="47">
        <f t="shared" si="43"/>
        <v>0</v>
      </c>
      <c r="M236" s="47">
        <f t="shared" si="44"/>
        <v>0</v>
      </c>
      <c r="N236" s="47">
        <f t="shared" si="45"/>
        <v>0</v>
      </c>
      <c r="O236" s="48">
        <f t="shared" si="39"/>
        <v>0</v>
      </c>
      <c r="P236" s="47">
        <v>0</v>
      </c>
      <c r="Q236" s="47">
        <v>0</v>
      </c>
      <c r="R236" s="47">
        <v>0</v>
      </c>
      <c r="S236" s="47">
        <v>0</v>
      </c>
      <c r="T236" s="47">
        <v>0</v>
      </c>
      <c r="U236" s="48">
        <f t="shared" si="46"/>
        <v>0</v>
      </c>
      <c r="V236" s="47">
        <v>0</v>
      </c>
      <c r="W236" s="47">
        <v>0</v>
      </c>
      <c r="X236" s="47">
        <v>0</v>
      </c>
      <c r="Y236" s="47">
        <v>0</v>
      </c>
      <c r="Z236" s="47">
        <v>0</v>
      </c>
      <c r="AA236" s="48">
        <f t="shared" si="47"/>
        <v>0</v>
      </c>
      <c r="AB236" s="47">
        <v>0</v>
      </c>
      <c r="AC236" s="47">
        <v>0</v>
      </c>
      <c r="AD236" s="47">
        <v>0</v>
      </c>
      <c r="AE236" s="47">
        <v>0</v>
      </c>
      <c r="AF236" s="47">
        <v>0</v>
      </c>
      <c r="AG236" s="48">
        <f t="shared" si="48"/>
        <v>0</v>
      </c>
      <c r="AH236" s="47">
        <v>0</v>
      </c>
      <c r="AI236" s="47">
        <v>0</v>
      </c>
      <c r="AJ236" s="47">
        <v>0</v>
      </c>
      <c r="AK236" s="47">
        <v>0</v>
      </c>
      <c r="AL236" s="47">
        <v>0</v>
      </c>
    </row>
    <row r="237" spans="1:38" ht="51" outlineLevel="2" x14ac:dyDescent="0.25">
      <c r="A237" s="301" t="s">
        <v>20</v>
      </c>
      <c r="B237" s="52">
        <v>504901</v>
      </c>
      <c r="C237" s="302">
        <v>490101</v>
      </c>
      <c r="D237" s="303" t="s">
        <v>155</v>
      </c>
      <c r="E237" s="53">
        <v>2</v>
      </c>
      <c r="F237" s="53" t="s">
        <v>199</v>
      </c>
      <c r="G237" s="21" t="s">
        <v>23</v>
      </c>
      <c r="H237" s="34" t="s">
        <v>24</v>
      </c>
      <c r="I237" s="46">
        <f t="shared" si="40"/>
        <v>2305</v>
      </c>
      <c r="J237" s="47">
        <f t="shared" si="41"/>
        <v>2108</v>
      </c>
      <c r="K237" s="47">
        <f t="shared" si="42"/>
        <v>10</v>
      </c>
      <c r="L237" s="47">
        <f t="shared" si="43"/>
        <v>0</v>
      </c>
      <c r="M237" s="47">
        <f t="shared" si="44"/>
        <v>187</v>
      </c>
      <c r="N237" s="47">
        <f t="shared" si="45"/>
        <v>0</v>
      </c>
      <c r="O237" s="48">
        <f t="shared" si="39"/>
        <v>495</v>
      </c>
      <c r="P237" s="47">
        <v>449</v>
      </c>
      <c r="Q237" s="47">
        <v>7</v>
      </c>
      <c r="R237" s="47">
        <v>0</v>
      </c>
      <c r="S237" s="47">
        <v>39</v>
      </c>
      <c r="T237" s="47">
        <v>0</v>
      </c>
      <c r="U237" s="48">
        <f t="shared" si="46"/>
        <v>692</v>
      </c>
      <c r="V237" s="47">
        <v>634</v>
      </c>
      <c r="W237" s="47">
        <v>1</v>
      </c>
      <c r="X237" s="47">
        <v>0</v>
      </c>
      <c r="Y237" s="47">
        <v>57</v>
      </c>
      <c r="Z237" s="47">
        <v>0</v>
      </c>
      <c r="AA237" s="48">
        <f t="shared" si="47"/>
        <v>516</v>
      </c>
      <c r="AB237" s="47">
        <v>472</v>
      </c>
      <c r="AC237" s="47">
        <v>1</v>
      </c>
      <c r="AD237" s="47">
        <v>0</v>
      </c>
      <c r="AE237" s="47">
        <v>43</v>
      </c>
      <c r="AF237" s="47">
        <v>0</v>
      </c>
      <c r="AG237" s="48">
        <f t="shared" si="48"/>
        <v>602</v>
      </c>
      <c r="AH237" s="47">
        <v>553</v>
      </c>
      <c r="AI237" s="47">
        <v>1</v>
      </c>
      <c r="AJ237" s="47">
        <v>0</v>
      </c>
      <c r="AK237" s="47">
        <v>48</v>
      </c>
      <c r="AL237" s="47">
        <v>0</v>
      </c>
    </row>
    <row r="238" spans="1:38" ht="51" outlineLevel="2" x14ac:dyDescent="0.25">
      <c r="A238" s="301" t="s">
        <v>20</v>
      </c>
      <c r="B238" s="52">
        <v>504901</v>
      </c>
      <c r="C238" s="302">
        <v>490101</v>
      </c>
      <c r="D238" s="303" t="s">
        <v>155</v>
      </c>
      <c r="E238" s="53">
        <v>2</v>
      </c>
      <c r="F238" s="53" t="s">
        <v>199</v>
      </c>
      <c r="G238" s="21">
        <v>22</v>
      </c>
      <c r="H238" s="34" t="s">
        <v>25</v>
      </c>
      <c r="I238" s="46">
        <f t="shared" si="40"/>
        <v>0</v>
      </c>
      <c r="J238" s="47">
        <f t="shared" si="41"/>
        <v>0</v>
      </c>
      <c r="K238" s="47">
        <f t="shared" si="42"/>
        <v>0</v>
      </c>
      <c r="L238" s="47">
        <f t="shared" si="43"/>
        <v>0</v>
      </c>
      <c r="M238" s="47">
        <f t="shared" si="44"/>
        <v>0</v>
      </c>
      <c r="N238" s="47">
        <f t="shared" si="45"/>
        <v>0</v>
      </c>
      <c r="O238" s="48">
        <f t="shared" si="39"/>
        <v>0</v>
      </c>
      <c r="P238" s="47">
        <v>0</v>
      </c>
      <c r="Q238" s="47">
        <v>0</v>
      </c>
      <c r="R238" s="47">
        <v>0</v>
      </c>
      <c r="S238" s="47">
        <v>0</v>
      </c>
      <c r="T238" s="47">
        <v>0</v>
      </c>
      <c r="U238" s="48">
        <f t="shared" si="46"/>
        <v>0</v>
      </c>
      <c r="V238" s="47">
        <v>0</v>
      </c>
      <c r="W238" s="47">
        <v>0</v>
      </c>
      <c r="X238" s="47">
        <v>0</v>
      </c>
      <c r="Y238" s="47">
        <v>0</v>
      </c>
      <c r="Z238" s="47">
        <v>0</v>
      </c>
      <c r="AA238" s="48">
        <f t="shared" si="47"/>
        <v>0</v>
      </c>
      <c r="AB238" s="47">
        <v>0</v>
      </c>
      <c r="AC238" s="47">
        <v>0</v>
      </c>
      <c r="AD238" s="47">
        <v>0</v>
      </c>
      <c r="AE238" s="47">
        <v>0</v>
      </c>
      <c r="AF238" s="47">
        <v>0</v>
      </c>
      <c r="AG238" s="48">
        <f t="shared" si="48"/>
        <v>0</v>
      </c>
      <c r="AH238" s="47">
        <v>0</v>
      </c>
      <c r="AI238" s="47">
        <v>0</v>
      </c>
      <c r="AJ238" s="47">
        <v>0</v>
      </c>
      <c r="AK238" s="47">
        <v>0</v>
      </c>
      <c r="AL238" s="47">
        <v>0</v>
      </c>
    </row>
    <row r="239" spans="1:38" ht="38.25" outlineLevel="2" x14ac:dyDescent="0.25">
      <c r="A239" s="301" t="s">
        <v>20</v>
      </c>
      <c r="B239" s="52">
        <v>502901</v>
      </c>
      <c r="C239" s="302">
        <v>290101</v>
      </c>
      <c r="D239" s="303" t="s">
        <v>118</v>
      </c>
      <c r="E239" s="53">
        <v>2</v>
      </c>
      <c r="F239" s="53" t="s">
        <v>199</v>
      </c>
      <c r="G239" s="21" t="s">
        <v>23</v>
      </c>
      <c r="H239" s="34" t="s">
        <v>24</v>
      </c>
      <c r="I239" s="46">
        <f t="shared" si="40"/>
        <v>0</v>
      </c>
      <c r="J239" s="47">
        <f t="shared" si="41"/>
        <v>0</v>
      </c>
      <c r="K239" s="47">
        <f t="shared" si="42"/>
        <v>0</v>
      </c>
      <c r="L239" s="47">
        <f t="shared" si="43"/>
        <v>0</v>
      </c>
      <c r="M239" s="47">
        <f t="shared" si="44"/>
        <v>0</v>
      </c>
      <c r="N239" s="47">
        <f t="shared" si="45"/>
        <v>0</v>
      </c>
      <c r="O239" s="48">
        <f t="shared" si="39"/>
        <v>0</v>
      </c>
      <c r="P239" s="47">
        <v>0</v>
      </c>
      <c r="Q239" s="47">
        <v>0</v>
      </c>
      <c r="R239" s="47">
        <v>0</v>
      </c>
      <c r="S239" s="47">
        <v>0</v>
      </c>
      <c r="T239" s="47">
        <v>0</v>
      </c>
      <c r="U239" s="48">
        <f t="shared" si="46"/>
        <v>0</v>
      </c>
      <c r="V239" s="47">
        <v>0</v>
      </c>
      <c r="W239" s="47">
        <v>0</v>
      </c>
      <c r="X239" s="47">
        <v>0</v>
      </c>
      <c r="Y239" s="47">
        <v>0</v>
      </c>
      <c r="Z239" s="47">
        <v>0</v>
      </c>
      <c r="AA239" s="48">
        <f t="shared" si="47"/>
        <v>0</v>
      </c>
      <c r="AB239" s="47">
        <v>0</v>
      </c>
      <c r="AC239" s="47">
        <v>0</v>
      </c>
      <c r="AD239" s="47">
        <v>0</v>
      </c>
      <c r="AE239" s="47">
        <v>0</v>
      </c>
      <c r="AF239" s="47">
        <v>0</v>
      </c>
      <c r="AG239" s="48">
        <f t="shared" si="48"/>
        <v>0</v>
      </c>
      <c r="AH239" s="47">
        <v>0</v>
      </c>
      <c r="AI239" s="47">
        <v>0</v>
      </c>
      <c r="AJ239" s="47">
        <v>0</v>
      </c>
      <c r="AK239" s="47">
        <v>0</v>
      </c>
      <c r="AL239" s="47">
        <v>0</v>
      </c>
    </row>
    <row r="240" spans="1:38" ht="38.25" outlineLevel="2" x14ac:dyDescent="0.25">
      <c r="A240" s="301" t="s">
        <v>20</v>
      </c>
      <c r="B240" s="52">
        <v>502901</v>
      </c>
      <c r="C240" s="302">
        <v>290101</v>
      </c>
      <c r="D240" s="303" t="s">
        <v>118</v>
      </c>
      <c r="E240" s="53">
        <v>2</v>
      </c>
      <c r="F240" s="53" t="s">
        <v>199</v>
      </c>
      <c r="G240" s="21">
        <v>22</v>
      </c>
      <c r="H240" s="34" t="s">
        <v>25</v>
      </c>
      <c r="I240" s="46">
        <f t="shared" si="40"/>
        <v>0</v>
      </c>
      <c r="J240" s="47">
        <f t="shared" si="41"/>
        <v>0</v>
      </c>
      <c r="K240" s="47">
        <f t="shared" si="42"/>
        <v>0</v>
      </c>
      <c r="L240" s="47">
        <f t="shared" si="43"/>
        <v>0</v>
      </c>
      <c r="M240" s="47">
        <f t="shared" si="44"/>
        <v>0</v>
      </c>
      <c r="N240" s="47">
        <f t="shared" si="45"/>
        <v>0</v>
      </c>
      <c r="O240" s="48">
        <f t="shared" si="39"/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8">
        <f t="shared" si="46"/>
        <v>0</v>
      </c>
      <c r="V240" s="47">
        <v>0</v>
      </c>
      <c r="W240" s="47">
        <v>0</v>
      </c>
      <c r="X240" s="47">
        <v>0</v>
      </c>
      <c r="Y240" s="47">
        <v>0</v>
      </c>
      <c r="Z240" s="47">
        <v>0</v>
      </c>
      <c r="AA240" s="48">
        <f t="shared" si="47"/>
        <v>0</v>
      </c>
      <c r="AB240" s="47">
        <v>0</v>
      </c>
      <c r="AC240" s="47">
        <v>0</v>
      </c>
      <c r="AD240" s="47">
        <v>0</v>
      </c>
      <c r="AE240" s="47">
        <v>0</v>
      </c>
      <c r="AF240" s="47">
        <v>0</v>
      </c>
      <c r="AG240" s="48">
        <f t="shared" si="48"/>
        <v>0</v>
      </c>
      <c r="AH240" s="47">
        <v>0</v>
      </c>
      <c r="AI240" s="47">
        <v>0</v>
      </c>
      <c r="AJ240" s="47">
        <v>0</v>
      </c>
      <c r="AK240" s="47">
        <v>0</v>
      </c>
      <c r="AL240" s="47">
        <v>0</v>
      </c>
    </row>
    <row r="241" spans="1:38" ht="38.25" outlineLevel="2" x14ac:dyDescent="0.25">
      <c r="A241" s="61" t="s">
        <v>20</v>
      </c>
      <c r="B241" s="60">
        <v>502916</v>
      </c>
      <c r="C241" s="60">
        <v>291601</v>
      </c>
      <c r="D241" s="19" t="s">
        <v>296</v>
      </c>
      <c r="E241" s="265">
        <v>2</v>
      </c>
      <c r="F241" s="265" t="s">
        <v>199</v>
      </c>
      <c r="G241" s="52" t="s">
        <v>23</v>
      </c>
      <c r="H241" s="266" t="s">
        <v>24</v>
      </c>
      <c r="I241" s="46">
        <f t="shared" si="40"/>
        <v>9317</v>
      </c>
      <c r="J241" s="47">
        <f t="shared" si="41"/>
        <v>39</v>
      </c>
      <c r="K241" s="47">
        <f t="shared" si="42"/>
        <v>5106</v>
      </c>
      <c r="L241" s="47">
        <f t="shared" si="43"/>
        <v>13</v>
      </c>
      <c r="M241" s="47">
        <f t="shared" si="44"/>
        <v>3800</v>
      </c>
      <c r="N241" s="47">
        <f t="shared" si="45"/>
        <v>359</v>
      </c>
      <c r="O241" s="48">
        <f t="shared" si="39"/>
        <v>2498</v>
      </c>
      <c r="P241" s="47">
        <v>11</v>
      </c>
      <c r="Q241" s="47">
        <v>1525</v>
      </c>
      <c r="R241" s="47">
        <v>3</v>
      </c>
      <c r="S241" s="47">
        <v>869</v>
      </c>
      <c r="T241" s="47">
        <v>90</v>
      </c>
      <c r="U241" s="48">
        <f t="shared" si="46"/>
        <v>1977</v>
      </c>
      <c r="V241" s="47">
        <v>9</v>
      </c>
      <c r="W241" s="47">
        <v>1042</v>
      </c>
      <c r="X241" s="47">
        <v>2</v>
      </c>
      <c r="Y241" s="47">
        <v>848</v>
      </c>
      <c r="Z241" s="47">
        <v>76</v>
      </c>
      <c r="AA241" s="48">
        <f t="shared" si="47"/>
        <v>2235</v>
      </c>
      <c r="AB241" s="47">
        <v>8</v>
      </c>
      <c r="AC241" s="47">
        <v>1176</v>
      </c>
      <c r="AD241" s="47">
        <v>4</v>
      </c>
      <c r="AE241" s="47">
        <v>959</v>
      </c>
      <c r="AF241" s="47">
        <v>88</v>
      </c>
      <c r="AG241" s="48">
        <f t="shared" si="48"/>
        <v>2607</v>
      </c>
      <c r="AH241" s="47">
        <v>11</v>
      </c>
      <c r="AI241" s="47">
        <v>1363</v>
      </c>
      <c r="AJ241" s="47">
        <v>4</v>
      </c>
      <c r="AK241" s="47">
        <v>1124</v>
      </c>
      <c r="AL241" s="47">
        <v>105</v>
      </c>
    </row>
    <row r="242" spans="1:38" ht="38.25" outlineLevel="2" x14ac:dyDescent="0.25">
      <c r="A242" s="61" t="s">
        <v>20</v>
      </c>
      <c r="B242" s="60">
        <v>502916</v>
      </c>
      <c r="C242" s="60">
        <v>291601</v>
      </c>
      <c r="D242" s="19" t="s">
        <v>296</v>
      </c>
      <c r="E242" s="265">
        <v>2</v>
      </c>
      <c r="F242" s="265" t="s">
        <v>199</v>
      </c>
      <c r="G242" s="52">
        <v>22</v>
      </c>
      <c r="H242" s="266" t="s">
        <v>25</v>
      </c>
      <c r="I242" s="46">
        <f t="shared" si="40"/>
        <v>1021</v>
      </c>
      <c r="J242" s="47">
        <f t="shared" si="41"/>
        <v>0</v>
      </c>
      <c r="K242" s="47">
        <f t="shared" si="42"/>
        <v>547</v>
      </c>
      <c r="L242" s="47">
        <f t="shared" si="43"/>
        <v>0</v>
      </c>
      <c r="M242" s="47">
        <f t="shared" si="44"/>
        <v>437</v>
      </c>
      <c r="N242" s="47">
        <f t="shared" si="45"/>
        <v>37</v>
      </c>
      <c r="O242" s="48">
        <f t="shared" si="39"/>
        <v>275</v>
      </c>
      <c r="P242" s="47">
        <v>0</v>
      </c>
      <c r="Q242" s="47">
        <v>149</v>
      </c>
      <c r="R242" s="47">
        <v>0</v>
      </c>
      <c r="S242" s="47">
        <v>117</v>
      </c>
      <c r="T242" s="47">
        <v>9</v>
      </c>
      <c r="U242" s="48">
        <f t="shared" si="46"/>
        <v>215</v>
      </c>
      <c r="V242" s="47">
        <v>0</v>
      </c>
      <c r="W242" s="47">
        <v>114</v>
      </c>
      <c r="X242" s="47">
        <v>0</v>
      </c>
      <c r="Y242" s="47">
        <v>93</v>
      </c>
      <c r="Z242" s="47">
        <v>8</v>
      </c>
      <c r="AA242" s="48">
        <f t="shared" si="47"/>
        <v>245</v>
      </c>
      <c r="AB242" s="47">
        <v>0</v>
      </c>
      <c r="AC242" s="47">
        <v>132</v>
      </c>
      <c r="AD242" s="47">
        <v>0</v>
      </c>
      <c r="AE242" s="47">
        <v>104</v>
      </c>
      <c r="AF242" s="47">
        <v>9</v>
      </c>
      <c r="AG242" s="48">
        <f t="shared" si="48"/>
        <v>286</v>
      </c>
      <c r="AH242" s="47">
        <v>0</v>
      </c>
      <c r="AI242" s="47">
        <v>152</v>
      </c>
      <c r="AJ242" s="47">
        <v>0</v>
      </c>
      <c r="AK242" s="47">
        <v>123</v>
      </c>
      <c r="AL242" s="47">
        <v>11</v>
      </c>
    </row>
    <row r="243" spans="1:38" ht="25.5" outlineLevel="2" x14ac:dyDescent="0.25">
      <c r="A243" s="301" t="s">
        <v>33</v>
      </c>
      <c r="B243" s="52">
        <v>500904</v>
      </c>
      <c r="C243" s="302">
        <v>90601</v>
      </c>
      <c r="D243" s="303" t="s">
        <v>93</v>
      </c>
      <c r="E243" s="53">
        <v>2</v>
      </c>
      <c r="F243" s="53" t="s">
        <v>199</v>
      </c>
      <c r="G243" s="21" t="s">
        <v>23</v>
      </c>
      <c r="H243" s="34" t="s">
        <v>24</v>
      </c>
      <c r="I243" s="46">
        <f t="shared" si="40"/>
        <v>973</v>
      </c>
      <c r="J243" s="47">
        <f t="shared" si="41"/>
        <v>9</v>
      </c>
      <c r="K243" s="47">
        <f t="shared" si="42"/>
        <v>561</v>
      </c>
      <c r="L243" s="47">
        <f t="shared" si="43"/>
        <v>2</v>
      </c>
      <c r="M243" s="47">
        <f t="shared" si="44"/>
        <v>383</v>
      </c>
      <c r="N243" s="47">
        <f t="shared" si="45"/>
        <v>18</v>
      </c>
      <c r="O243" s="48">
        <f t="shared" si="39"/>
        <v>224</v>
      </c>
      <c r="P243" s="47">
        <v>4</v>
      </c>
      <c r="Q243" s="47">
        <v>134</v>
      </c>
      <c r="R243" s="47">
        <v>1</v>
      </c>
      <c r="S243" s="47">
        <v>83</v>
      </c>
      <c r="T243" s="47">
        <v>2</v>
      </c>
      <c r="U243" s="48">
        <f t="shared" si="46"/>
        <v>243</v>
      </c>
      <c r="V243" s="47">
        <v>3</v>
      </c>
      <c r="W243" s="47">
        <v>137</v>
      </c>
      <c r="X243" s="47">
        <v>0</v>
      </c>
      <c r="Y243" s="47">
        <v>98</v>
      </c>
      <c r="Z243" s="47">
        <v>5</v>
      </c>
      <c r="AA243" s="48">
        <f t="shared" si="47"/>
        <v>234</v>
      </c>
      <c r="AB243" s="47">
        <v>1</v>
      </c>
      <c r="AC243" s="47">
        <v>132</v>
      </c>
      <c r="AD243" s="47">
        <v>1</v>
      </c>
      <c r="AE243" s="47">
        <v>95</v>
      </c>
      <c r="AF243" s="47">
        <v>5</v>
      </c>
      <c r="AG243" s="48">
        <f t="shared" si="48"/>
        <v>272</v>
      </c>
      <c r="AH243" s="47">
        <v>1</v>
      </c>
      <c r="AI243" s="47">
        <v>158</v>
      </c>
      <c r="AJ243" s="47">
        <v>0</v>
      </c>
      <c r="AK243" s="47">
        <v>107</v>
      </c>
      <c r="AL243" s="47">
        <v>6</v>
      </c>
    </row>
    <row r="244" spans="1:38" ht="25.5" outlineLevel="2" x14ac:dyDescent="0.25">
      <c r="A244" s="301" t="s">
        <v>33</v>
      </c>
      <c r="B244" s="52">
        <v>500904</v>
      </c>
      <c r="C244" s="302">
        <v>90601</v>
      </c>
      <c r="D244" s="303" t="s">
        <v>93</v>
      </c>
      <c r="E244" s="53">
        <v>2</v>
      </c>
      <c r="F244" s="53" t="s">
        <v>199</v>
      </c>
      <c r="G244" s="21">
        <v>22</v>
      </c>
      <c r="H244" s="34" t="s">
        <v>25</v>
      </c>
      <c r="I244" s="46">
        <f t="shared" si="40"/>
        <v>0</v>
      </c>
      <c r="J244" s="47">
        <f t="shared" si="41"/>
        <v>0</v>
      </c>
      <c r="K244" s="47">
        <f t="shared" si="42"/>
        <v>0</v>
      </c>
      <c r="L244" s="47">
        <f t="shared" si="43"/>
        <v>0</v>
      </c>
      <c r="M244" s="47">
        <f t="shared" si="44"/>
        <v>0</v>
      </c>
      <c r="N244" s="47">
        <f t="shared" si="45"/>
        <v>0</v>
      </c>
      <c r="O244" s="48">
        <f t="shared" si="39"/>
        <v>0</v>
      </c>
      <c r="P244" s="47">
        <v>0</v>
      </c>
      <c r="Q244" s="47">
        <v>0</v>
      </c>
      <c r="R244" s="47">
        <v>0</v>
      </c>
      <c r="S244" s="47">
        <v>0</v>
      </c>
      <c r="T244" s="47">
        <v>0</v>
      </c>
      <c r="U244" s="48">
        <f t="shared" si="46"/>
        <v>0</v>
      </c>
      <c r="V244" s="47">
        <v>0</v>
      </c>
      <c r="W244" s="47">
        <v>0</v>
      </c>
      <c r="X244" s="47">
        <v>0</v>
      </c>
      <c r="Y244" s="47">
        <v>0</v>
      </c>
      <c r="Z244" s="47">
        <v>0</v>
      </c>
      <c r="AA244" s="48">
        <f t="shared" si="47"/>
        <v>0</v>
      </c>
      <c r="AB244" s="47">
        <v>0</v>
      </c>
      <c r="AC244" s="47">
        <v>0</v>
      </c>
      <c r="AD244" s="47">
        <v>0</v>
      </c>
      <c r="AE244" s="47">
        <v>0</v>
      </c>
      <c r="AF244" s="47">
        <v>0</v>
      </c>
      <c r="AG244" s="48">
        <f t="shared" si="48"/>
        <v>0</v>
      </c>
      <c r="AH244" s="47">
        <v>0</v>
      </c>
      <c r="AI244" s="47">
        <v>0</v>
      </c>
      <c r="AJ244" s="47">
        <v>0</v>
      </c>
      <c r="AK244" s="47">
        <v>0</v>
      </c>
      <c r="AL244" s="47">
        <v>0</v>
      </c>
    </row>
    <row r="245" spans="1:38" ht="38.25" outlineLevel="2" x14ac:dyDescent="0.25">
      <c r="A245" s="301" t="s">
        <v>20</v>
      </c>
      <c r="B245" s="52">
        <v>506201</v>
      </c>
      <c r="C245" s="302">
        <v>260301</v>
      </c>
      <c r="D245" s="303" t="s">
        <v>114</v>
      </c>
      <c r="E245" s="53">
        <v>2</v>
      </c>
      <c r="F245" s="53" t="s">
        <v>199</v>
      </c>
      <c r="G245" s="21" t="s">
        <v>23</v>
      </c>
      <c r="H245" s="34" t="s">
        <v>24</v>
      </c>
      <c r="I245" s="46">
        <f t="shared" si="40"/>
        <v>1423</v>
      </c>
      <c r="J245" s="47">
        <f t="shared" si="41"/>
        <v>1376</v>
      </c>
      <c r="K245" s="47">
        <f t="shared" si="42"/>
        <v>16</v>
      </c>
      <c r="L245" s="47">
        <f t="shared" si="43"/>
        <v>7</v>
      </c>
      <c r="M245" s="47">
        <f t="shared" si="44"/>
        <v>5</v>
      </c>
      <c r="N245" s="47">
        <f t="shared" si="45"/>
        <v>19</v>
      </c>
      <c r="O245" s="48">
        <f t="shared" si="39"/>
        <v>310</v>
      </c>
      <c r="P245" s="47">
        <v>299</v>
      </c>
      <c r="Q245" s="47">
        <v>6</v>
      </c>
      <c r="R245" s="47">
        <v>0</v>
      </c>
      <c r="S245" s="47">
        <v>2</v>
      </c>
      <c r="T245" s="47">
        <v>3</v>
      </c>
      <c r="U245" s="48">
        <f t="shared" si="46"/>
        <v>431</v>
      </c>
      <c r="V245" s="47">
        <v>417</v>
      </c>
      <c r="W245" s="47">
        <v>4</v>
      </c>
      <c r="X245" s="47">
        <v>3</v>
      </c>
      <c r="Y245" s="47">
        <v>1</v>
      </c>
      <c r="Z245" s="47">
        <v>6</v>
      </c>
      <c r="AA245" s="48">
        <f t="shared" si="47"/>
        <v>314</v>
      </c>
      <c r="AB245" s="47">
        <v>304</v>
      </c>
      <c r="AC245" s="47">
        <v>3</v>
      </c>
      <c r="AD245" s="47">
        <v>2</v>
      </c>
      <c r="AE245" s="47">
        <v>1</v>
      </c>
      <c r="AF245" s="47">
        <v>4</v>
      </c>
      <c r="AG245" s="48">
        <f t="shared" si="48"/>
        <v>368</v>
      </c>
      <c r="AH245" s="47">
        <v>356</v>
      </c>
      <c r="AI245" s="47">
        <v>3</v>
      </c>
      <c r="AJ245" s="47">
        <v>2</v>
      </c>
      <c r="AK245" s="47">
        <v>1</v>
      </c>
      <c r="AL245" s="47">
        <v>6</v>
      </c>
    </row>
    <row r="246" spans="1:38" ht="38.25" outlineLevel="2" x14ac:dyDescent="0.25">
      <c r="A246" s="301" t="s">
        <v>20</v>
      </c>
      <c r="B246" s="52">
        <v>506201</v>
      </c>
      <c r="C246" s="302">
        <v>260301</v>
      </c>
      <c r="D246" s="303" t="s">
        <v>114</v>
      </c>
      <c r="E246" s="53">
        <v>2</v>
      </c>
      <c r="F246" s="53" t="s">
        <v>199</v>
      </c>
      <c r="G246" s="21">
        <v>22</v>
      </c>
      <c r="H246" s="34" t="s">
        <v>25</v>
      </c>
      <c r="I246" s="46">
        <f t="shared" si="40"/>
        <v>0</v>
      </c>
      <c r="J246" s="47">
        <f t="shared" si="41"/>
        <v>0</v>
      </c>
      <c r="K246" s="47">
        <f t="shared" si="42"/>
        <v>0</v>
      </c>
      <c r="L246" s="47">
        <f t="shared" si="43"/>
        <v>0</v>
      </c>
      <c r="M246" s="47">
        <f t="shared" si="44"/>
        <v>0</v>
      </c>
      <c r="N246" s="47">
        <f t="shared" si="45"/>
        <v>0</v>
      </c>
      <c r="O246" s="48">
        <f t="shared" si="39"/>
        <v>0</v>
      </c>
      <c r="P246" s="47">
        <v>0</v>
      </c>
      <c r="Q246" s="47">
        <v>0</v>
      </c>
      <c r="R246" s="47">
        <v>0</v>
      </c>
      <c r="S246" s="47">
        <v>0</v>
      </c>
      <c r="T246" s="47">
        <v>0</v>
      </c>
      <c r="U246" s="48">
        <f t="shared" si="46"/>
        <v>0</v>
      </c>
      <c r="V246" s="47">
        <v>0</v>
      </c>
      <c r="W246" s="47">
        <v>0</v>
      </c>
      <c r="X246" s="47">
        <v>0</v>
      </c>
      <c r="Y246" s="47">
        <v>0</v>
      </c>
      <c r="Z246" s="47">
        <v>0</v>
      </c>
      <c r="AA246" s="48">
        <f t="shared" si="47"/>
        <v>0</v>
      </c>
      <c r="AB246" s="47">
        <v>0</v>
      </c>
      <c r="AC246" s="47">
        <v>0</v>
      </c>
      <c r="AD246" s="47">
        <v>0</v>
      </c>
      <c r="AE246" s="47">
        <v>0</v>
      </c>
      <c r="AF246" s="47">
        <v>0</v>
      </c>
      <c r="AG246" s="48">
        <f t="shared" si="48"/>
        <v>0</v>
      </c>
      <c r="AH246" s="47">
        <v>0</v>
      </c>
      <c r="AI246" s="47">
        <v>0</v>
      </c>
      <c r="AJ246" s="47">
        <v>0</v>
      </c>
      <c r="AK246" s="47">
        <v>0</v>
      </c>
      <c r="AL246" s="47">
        <v>0</v>
      </c>
    </row>
    <row r="247" spans="1:38" ht="25.5" outlineLevel="2" x14ac:dyDescent="0.25">
      <c r="A247" s="301" t="s">
        <v>33</v>
      </c>
      <c r="B247" s="52">
        <v>500611</v>
      </c>
      <c r="C247" s="302">
        <v>61001</v>
      </c>
      <c r="D247" s="303" t="s">
        <v>238</v>
      </c>
      <c r="E247" s="53">
        <v>2</v>
      </c>
      <c r="F247" s="53" t="s">
        <v>199</v>
      </c>
      <c r="G247" s="21" t="s">
        <v>23</v>
      </c>
      <c r="H247" s="34" t="s">
        <v>24</v>
      </c>
      <c r="I247" s="46">
        <f t="shared" si="40"/>
        <v>153</v>
      </c>
      <c r="J247" s="47">
        <f t="shared" si="41"/>
        <v>32</v>
      </c>
      <c r="K247" s="47">
        <f t="shared" si="42"/>
        <v>45</v>
      </c>
      <c r="L247" s="47">
        <f t="shared" si="43"/>
        <v>30</v>
      </c>
      <c r="M247" s="47">
        <f t="shared" si="44"/>
        <v>40</v>
      </c>
      <c r="N247" s="47">
        <f t="shared" si="45"/>
        <v>6</v>
      </c>
      <c r="O247" s="48">
        <f t="shared" si="39"/>
        <v>22</v>
      </c>
      <c r="P247" s="47">
        <v>4</v>
      </c>
      <c r="Q247" s="47">
        <v>12</v>
      </c>
      <c r="R247" s="47">
        <v>0</v>
      </c>
      <c r="S247" s="47">
        <v>6</v>
      </c>
      <c r="T247" s="47">
        <v>0</v>
      </c>
      <c r="U247" s="48">
        <f t="shared" si="46"/>
        <v>63</v>
      </c>
      <c r="V247" s="47">
        <v>20</v>
      </c>
      <c r="W247" s="47">
        <v>24</v>
      </c>
      <c r="X247" s="47">
        <v>0</v>
      </c>
      <c r="Y247" s="47">
        <v>19</v>
      </c>
      <c r="Z247" s="47">
        <v>0</v>
      </c>
      <c r="AA247" s="48">
        <f t="shared" si="47"/>
        <v>31</v>
      </c>
      <c r="AB247" s="47">
        <v>4</v>
      </c>
      <c r="AC247" s="47">
        <v>4</v>
      </c>
      <c r="AD247" s="47">
        <v>14</v>
      </c>
      <c r="AE247" s="47">
        <v>7</v>
      </c>
      <c r="AF247" s="47">
        <v>2</v>
      </c>
      <c r="AG247" s="48">
        <f t="shared" si="48"/>
        <v>37</v>
      </c>
      <c r="AH247" s="47">
        <v>4</v>
      </c>
      <c r="AI247" s="47">
        <v>5</v>
      </c>
      <c r="AJ247" s="47">
        <v>16</v>
      </c>
      <c r="AK247" s="47">
        <v>8</v>
      </c>
      <c r="AL247" s="47">
        <v>4</v>
      </c>
    </row>
    <row r="248" spans="1:38" ht="25.5" outlineLevel="2" x14ac:dyDescent="0.25">
      <c r="A248" s="301" t="s">
        <v>33</v>
      </c>
      <c r="B248" s="52">
        <v>500611</v>
      </c>
      <c r="C248" s="302">
        <v>61001</v>
      </c>
      <c r="D248" s="303" t="s">
        <v>238</v>
      </c>
      <c r="E248" s="53">
        <v>2</v>
      </c>
      <c r="F248" s="53" t="s">
        <v>199</v>
      </c>
      <c r="G248" s="21">
        <v>22</v>
      </c>
      <c r="H248" s="34" t="s">
        <v>25</v>
      </c>
      <c r="I248" s="46">
        <f t="shared" si="40"/>
        <v>86</v>
      </c>
      <c r="J248" s="47">
        <f t="shared" si="41"/>
        <v>21</v>
      </c>
      <c r="K248" s="47">
        <f t="shared" si="42"/>
        <v>21</v>
      </c>
      <c r="L248" s="47">
        <f t="shared" si="43"/>
        <v>21</v>
      </c>
      <c r="M248" s="47">
        <f t="shared" si="44"/>
        <v>17</v>
      </c>
      <c r="N248" s="47">
        <f t="shared" si="45"/>
        <v>6</v>
      </c>
      <c r="O248" s="48">
        <f t="shared" si="39"/>
        <v>9</v>
      </c>
      <c r="P248" s="47">
        <v>1</v>
      </c>
      <c r="Q248" s="47">
        <v>6</v>
      </c>
      <c r="R248" s="47">
        <v>0</v>
      </c>
      <c r="S248" s="47">
        <v>2</v>
      </c>
      <c r="T248" s="47">
        <v>0</v>
      </c>
      <c r="U248" s="48">
        <f t="shared" si="46"/>
        <v>25</v>
      </c>
      <c r="V248" s="47">
        <v>12</v>
      </c>
      <c r="W248" s="47">
        <v>7</v>
      </c>
      <c r="X248" s="47">
        <v>0</v>
      </c>
      <c r="Y248" s="47">
        <v>6</v>
      </c>
      <c r="Z248" s="47">
        <v>0</v>
      </c>
      <c r="AA248" s="48">
        <f t="shared" si="47"/>
        <v>24</v>
      </c>
      <c r="AB248" s="47">
        <v>4</v>
      </c>
      <c r="AC248" s="47">
        <v>4</v>
      </c>
      <c r="AD248" s="47">
        <v>10</v>
      </c>
      <c r="AE248" s="47">
        <v>4</v>
      </c>
      <c r="AF248" s="47">
        <v>2</v>
      </c>
      <c r="AG248" s="48">
        <f t="shared" si="48"/>
        <v>28</v>
      </c>
      <c r="AH248" s="47">
        <v>4</v>
      </c>
      <c r="AI248" s="47">
        <v>4</v>
      </c>
      <c r="AJ248" s="47">
        <v>11</v>
      </c>
      <c r="AK248" s="47">
        <v>5</v>
      </c>
      <c r="AL248" s="47">
        <v>4</v>
      </c>
    </row>
    <row r="249" spans="1:38" ht="38.25" customHeight="1" outlineLevel="2" x14ac:dyDescent="0.25">
      <c r="A249" s="301" t="s">
        <v>20</v>
      </c>
      <c r="B249" s="52">
        <v>505801</v>
      </c>
      <c r="C249" s="302">
        <v>580201</v>
      </c>
      <c r="D249" s="303" t="s">
        <v>239</v>
      </c>
      <c r="E249" s="53">
        <v>2</v>
      </c>
      <c r="F249" s="53" t="s">
        <v>199</v>
      </c>
      <c r="G249" s="21" t="s">
        <v>23</v>
      </c>
      <c r="H249" s="34" t="s">
        <v>24</v>
      </c>
      <c r="I249" s="46">
        <f t="shared" si="40"/>
        <v>1393</v>
      </c>
      <c r="J249" s="47">
        <f t="shared" si="41"/>
        <v>34</v>
      </c>
      <c r="K249" s="47">
        <f t="shared" si="42"/>
        <v>1163</v>
      </c>
      <c r="L249" s="47">
        <f t="shared" si="43"/>
        <v>140</v>
      </c>
      <c r="M249" s="47">
        <f t="shared" si="44"/>
        <v>40</v>
      </c>
      <c r="N249" s="47">
        <f t="shared" si="45"/>
        <v>16</v>
      </c>
      <c r="O249" s="48">
        <f t="shared" si="39"/>
        <v>312</v>
      </c>
      <c r="P249" s="47">
        <v>4</v>
      </c>
      <c r="Q249" s="47">
        <v>287</v>
      </c>
      <c r="R249" s="47">
        <v>17</v>
      </c>
      <c r="S249" s="47">
        <v>3</v>
      </c>
      <c r="T249" s="47">
        <v>1</v>
      </c>
      <c r="U249" s="48">
        <f t="shared" si="46"/>
        <v>351</v>
      </c>
      <c r="V249" s="47">
        <v>10</v>
      </c>
      <c r="W249" s="47">
        <v>285</v>
      </c>
      <c r="X249" s="47">
        <v>39</v>
      </c>
      <c r="Y249" s="47">
        <v>12</v>
      </c>
      <c r="Z249" s="47">
        <v>5</v>
      </c>
      <c r="AA249" s="48">
        <f t="shared" si="47"/>
        <v>337</v>
      </c>
      <c r="AB249" s="47">
        <v>10</v>
      </c>
      <c r="AC249" s="47">
        <v>271</v>
      </c>
      <c r="AD249" s="47">
        <v>39</v>
      </c>
      <c r="AE249" s="47">
        <v>12</v>
      </c>
      <c r="AF249" s="47">
        <v>5</v>
      </c>
      <c r="AG249" s="48">
        <f t="shared" si="48"/>
        <v>393</v>
      </c>
      <c r="AH249" s="47">
        <v>10</v>
      </c>
      <c r="AI249" s="47">
        <v>320</v>
      </c>
      <c r="AJ249" s="47">
        <v>45</v>
      </c>
      <c r="AK249" s="47">
        <v>13</v>
      </c>
      <c r="AL249" s="47">
        <v>5</v>
      </c>
    </row>
    <row r="250" spans="1:38" ht="38.25" customHeight="1" outlineLevel="2" x14ac:dyDescent="0.25">
      <c r="A250" s="301" t="s">
        <v>20</v>
      </c>
      <c r="B250" s="52">
        <v>505801</v>
      </c>
      <c r="C250" s="302">
        <v>580201</v>
      </c>
      <c r="D250" s="303" t="s">
        <v>239</v>
      </c>
      <c r="E250" s="53">
        <v>2</v>
      </c>
      <c r="F250" s="53" t="s">
        <v>199</v>
      </c>
      <c r="G250" s="21">
        <v>22</v>
      </c>
      <c r="H250" s="34" t="s">
        <v>25</v>
      </c>
      <c r="I250" s="46">
        <f t="shared" si="40"/>
        <v>0</v>
      </c>
      <c r="J250" s="47">
        <f t="shared" si="41"/>
        <v>0</v>
      </c>
      <c r="K250" s="47">
        <f t="shared" si="42"/>
        <v>0</v>
      </c>
      <c r="L250" s="47">
        <f t="shared" si="43"/>
        <v>0</v>
      </c>
      <c r="M250" s="47">
        <f t="shared" si="44"/>
        <v>0</v>
      </c>
      <c r="N250" s="47">
        <f t="shared" si="45"/>
        <v>0</v>
      </c>
      <c r="O250" s="48">
        <f t="shared" si="39"/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8">
        <f t="shared" si="46"/>
        <v>0</v>
      </c>
      <c r="V250" s="47">
        <v>0</v>
      </c>
      <c r="W250" s="47">
        <v>0</v>
      </c>
      <c r="X250" s="47">
        <v>0</v>
      </c>
      <c r="Y250" s="47">
        <v>0</v>
      </c>
      <c r="Z250" s="47">
        <v>0</v>
      </c>
      <c r="AA250" s="48">
        <f t="shared" si="47"/>
        <v>0</v>
      </c>
      <c r="AB250" s="47">
        <v>0</v>
      </c>
      <c r="AC250" s="47">
        <v>0</v>
      </c>
      <c r="AD250" s="47">
        <v>0</v>
      </c>
      <c r="AE250" s="47">
        <v>0</v>
      </c>
      <c r="AF250" s="47">
        <v>0</v>
      </c>
      <c r="AG250" s="48">
        <f t="shared" si="48"/>
        <v>0</v>
      </c>
      <c r="AH250" s="47">
        <v>0</v>
      </c>
      <c r="AI250" s="47">
        <v>0</v>
      </c>
      <c r="AJ250" s="47">
        <v>0</v>
      </c>
      <c r="AK250" s="47">
        <v>0</v>
      </c>
      <c r="AL250" s="47">
        <v>0</v>
      </c>
    </row>
    <row r="251" spans="1:38" ht="38.25" outlineLevel="2" x14ac:dyDescent="0.25">
      <c r="A251" s="301" t="s">
        <v>20</v>
      </c>
      <c r="B251" s="52">
        <v>505403</v>
      </c>
      <c r="C251" s="302">
        <v>540301</v>
      </c>
      <c r="D251" s="303" t="s">
        <v>163</v>
      </c>
      <c r="E251" s="53">
        <v>2</v>
      </c>
      <c r="F251" s="53" t="s">
        <v>199</v>
      </c>
      <c r="G251" s="21" t="s">
        <v>23</v>
      </c>
      <c r="H251" s="34" t="s">
        <v>24</v>
      </c>
      <c r="I251" s="46">
        <f t="shared" si="40"/>
        <v>0</v>
      </c>
      <c r="J251" s="47">
        <f t="shared" si="41"/>
        <v>0</v>
      </c>
      <c r="K251" s="47">
        <f t="shared" si="42"/>
        <v>0</v>
      </c>
      <c r="L251" s="47">
        <f t="shared" si="43"/>
        <v>0</v>
      </c>
      <c r="M251" s="47">
        <f t="shared" si="44"/>
        <v>0</v>
      </c>
      <c r="N251" s="47">
        <f t="shared" si="45"/>
        <v>0</v>
      </c>
      <c r="O251" s="48">
        <f t="shared" si="39"/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8">
        <f t="shared" si="46"/>
        <v>0</v>
      </c>
      <c r="V251" s="47">
        <v>0</v>
      </c>
      <c r="W251" s="47">
        <v>0</v>
      </c>
      <c r="X251" s="47">
        <v>0</v>
      </c>
      <c r="Y251" s="47">
        <v>0</v>
      </c>
      <c r="Z251" s="47">
        <v>0</v>
      </c>
      <c r="AA251" s="48">
        <f t="shared" si="47"/>
        <v>0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8">
        <f t="shared" si="48"/>
        <v>0</v>
      </c>
      <c r="AH251" s="47">
        <v>0</v>
      </c>
      <c r="AI251" s="47">
        <v>0</v>
      </c>
      <c r="AJ251" s="47">
        <v>0</v>
      </c>
      <c r="AK251" s="47">
        <v>0</v>
      </c>
      <c r="AL251" s="47">
        <v>0</v>
      </c>
    </row>
    <row r="252" spans="1:38" ht="38.25" outlineLevel="2" x14ac:dyDescent="0.25">
      <c r="A252" s="301" t="s">
        <v>20</v>
      </c>
      <c r="B252" s="52">
        <v>505403</v>
      </c>
      <c r="C252" s="302">
        <v>540301</v>
      </c>
      <c r="D252" s="303" t="s">
        <v>163</v>
      </c>
      <c r="E252" s="53">
        <v>2</v>
      </c>
      <c r="F252" s="53" t="s">
        <v>199</v>
      </c>
      <c r="G252" s="21">
        <v>22</v>
      </c>
      <c r="H252" s="34" t="s">
        <v>25</v>
      </c>
      <c r="I252" s="46">
        <f t="shared" si="40"/>
        <v>0</v>
      </c>
      <c r="J252" s="47">
        <f t="shared" si="41"/>
        <v>0</v>
      </c>
      <c r="K252" s="47">
        <f t="shared" si="42"/>
        <v>0</v>
      </c>
      <c r="L252" s="47">
        <f t="shared" si="43"/>
        <v>0</v>
      </c>
      <c r="M252" s="47">
        <f t="shared" si="44"/>
        <v>0</v>
      </c>
      <c r="N252" s="47">
        <f t="shared" si="45"/>
        <v>0</v>
      </c>
      <c r="O252" s="48">
        <f t="shared" si="39"/>
        <v>0</v>
      </c>
      <c r="P252" s="47">
        <v>0</v>
      </c>
      <c r="Q252" s="47">
        <v>0</v>
      </c>
      <c r="R252" s="47">
        <v>0</v>
      </c>
      <c r="S252" s="47">
        <v>0</v>
      </c>
      <c r="T252" s="47">
        <v>0</v>
      </c>
      <c r="U252" s="48">
        <f t="shared" si="46"/>
        <v>0</v>
      </c>
      <c r="V252" s="47">
        <v>0</v>
      </c>
      <c r="W252" s="47">
        <v>0</v>
      </c>
      <c r="X252" s="47">
        <v>0</v>
      </c>
      <c r="Y252" s="47">
        <v>0</v>
      </c>
      <c r="Z252" s="47">
        <v>0</v>
      </c>
      <c r="AA252" s="48">
        <f t="shared" si="47"/>
        <v>0</v>
      </c>
      <c r="AB252" s="47">
        <v>0</v>
      </c>
      <c r="AC252" s="47">
        <v>0</v>
      </c>
      <c r="AD252" s="47">
        <v>0</v>
      </c>
      <c r="AE252" s="47">
        <v>0</v>
      </c>
      <c r="AF252" s="47">
        <v>0</v>
      </c>
      <c r="AG252" s="48">
        <f t="shared" si="48"/>
        <v>0</v>
      </c>
      <c r="AH252" s="47">
        <v>0</v>
      </c>
      <c r="AI252" s="47">
        <v>0</v>
      </c>
      <c r="AJ252" s="47">
        <v>0</v>
      </c>
      <c r="AK252" s="47">
        <v>0</v>
      </c>
      <c r="AL252" s="47">
        <v>0</v>
      </c>
    </row>
    <row r="253" spans="1:38" ht="38.25" outlineLevel="2" x14ac:dyDescent="0.25">
      <c r="A253" s="301" t="s">
        <v>20</v>
      </c>
      <c r="B253" s="52">
        <v>501702</v>
      </c>
      <c r="C253" s="302">
        <v>170201</v>
      </c>
      <c r="D253" s="303" t="s">
        <v>102</v>
      </c>
      <c r="E253" s="53">
        <v>2</v>
      </c>
      <c r="F253" s="53" t="s">
        <v>199</v>
      </c>
      <c r="G253" s="21" t="s">
        <v>23</v>
      </c>
      <c r="H253" s="34" t="s">
        <v>24</v>
      </c>
      <c r="I253" s="46">
        <f t="shared" si="40"/>
        <v>1316</v>
      </c>
      <c r="J253" s="47">
        <f t="shared" si="41"/>
        <v>21</v>
      </c>
      <c r="K253" s="47">
        <f t="shared" si="42"/>
        <v>1230</v>
      </c>
      <c r="L253" s="47">
        <f t="shared" si="43"/>
        <v>0</v>
      </c>
      <c r="M253" s="47">
        <f t="shared" si="44"/>
        <v>65</v>
      </c>
      <c r="N253" s="47">
        <f t="shared" si="45"/>
        <v>0</v>
      </c>
      <c r="O253" s="48">
        <f t="shared" si="39"/>
        <v>291</v>
      </c>
      <c r="P253" s="47">
        <v>0</v>
      </c>
      <c r="Q253" s="47">
        <v>274</v>
      </c>
      <c r="R253" s="47">
        <v>0</v>
      </c>
      <c r="S253" s="47">
        <v>17</v>
      </c>
      <c r="T253" s="47">
        <v>0</v>
      </c>
      <c r="U253" s="48">
        <f t="shared" si="46"/>
        <v>333</v>
      </c>
      <c r="V253" s="47">
        <v>7</v>
      </c>
      <c r="W253" s="47">
        <v>310</v>
      </c>
      <c r="X253" s="47">
        <v>0</v>
      </c>
      <c r="Y253" s="47">
        <v>16</v>
      </c>
      <c r="Z253" s="47">
        <v>0</v>
      </c>
      <c r="AA253" s="48">
        <f t="shared" si="47"/>
        <v>319</v>
      </c>
      <c r="AB253" s="47">
        <v>7</v>
      </c>
      <c r="AC253" s="47">
        <v>296</v>
      </c>
      <c r="AD253" s="47">
        <v>0</v>
      </c>
      <c r="AE253" s="47">
        <v>16</v>
      </c>
      <c r="AF253" s="47">
        <v>0</v>
      </c>
      <c r="AG253" s="48">
        <f t="shared" si="48"/>
        <v>373</v>
      </c>
      <c r="AH253" s="47">
        <v>7</v>
      </c>
      <c r="AI253" s="47">
        <v>350</v>
      </c>
      <c r="AJ253" s="47">
        <v>0</v>
      </c>
      <c r="AK253" s="47">
        <v>16</v>
      </c>
      <c r="AL253" s="47">
        <v>0</v>
      </c>
    </row>
    <row r="254" spans="1:38" ht="38.25" outlineLevel="2" x14ac:dyDescent="0.25">
      <c r="A254" s="301" t="s">
        <v>20</v>
      </c>
      <c r="B254" s="52">
        <v>501702</v>
      </c>
      <c r="C254" s="302">
        <v>170201</v>
      </c>
      <c r="D254" s="303" t="s">
        <v>102</v>
      </c>
      <c r="E254" s="53">
        <v>2</v>
      </c>
      <c r="F254" s="53" t="s">
        <v>199</v>
      </c>
      <c r="G254" s="21">
        <v>22</v>
      </c>
      <c r="H254" s="34" t="s">
        <v>25</v>
      </c>
      <c r="I254" s="46">
        <f t="shared" si="40"/>
        <v>0</v>
      </c>
      <c r="J254" s="47">
        <f t="shared" si="41"/>
        <v>0</v>
      </c>
      <c r="K254" s="47">
        <f t="shared" si="42"/>
        <v>0</v>
      </c>
      <c r="L254" s="47">
        <f t="shared" si="43"/>
        <v>0</v>
      </c>
      <c r="M254" s="47">
        <f t="shared" si="44"/>
        <v>0</v>
      </c>
      <c r="N254" s="47">
        <f t="shared" si="45"/>
        <v>0</v>
      </c>
      <c r="O254" s="48">
        <f t="shared" si="39"/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8">
        <f t="shared" si="46"/>
        <v>0</v>
      </c>
      <c r="V254" s="47">
        <v>0</v>
      </c>
      <c r="W254" s="47">
        <v>0</v>
      </c>
      <c r="X254" s="47">
        <v>0</v>
      </c>
      <c r="Y254" s="47">
        <v>0</v>
      </c>
      <c r="Z254" s="47">
        <v>0</v>
      </c>
      <c r="AA254" s="48">
        <f t="shared" si="47"/>
        <v>0</v>
      </c>
      <c r="AB254" s="47">
        <v>0</v>
      </c>
      <c r="AC254" s="47">
        <v>0</v>
      </c>
      <c r="AD254" s="47">
        <v>0</v>
      </c>
      <c r="AE254" s="47">
        <v>0</v>
      </c>
      <c r="AF254" s="47">
        <v>0</v>
      </c>
      <c r="AG254" s="48">
        <f t="shared" si="48"/>
        <v>0</v>
      </c>
      <c r="AH254" s="47">
        <v>0</v>
      </c>
      <c r="AI254" s="47">
        <v>0</v>
      </c>
      <c r="AJ254" s="47">
        <v>0</v>
      </c>
      <c r="AK254" s="47">
        <v>0</v>
      </c>
      <c r="AL254" s="47">
        <v>0</v>
      </c>
    </row>
    <row r="255" spans="1:38" ht="25.5" outlineLevel="2" x14ac:dyDescent="0.25">
      <c r="A255" s="301" t="s">
        <v>33</v>
      </c>
      <c r="B255" s="52">
        <v>503002</v>
      </c>
      <c r="C255" s="302">
        <v>300401</v>
      </c>
      <c r="D255" s="303" t="s">
        <v>122</v>
      </c>
      <c r="E255" s="53">
        <v>2</v>
      </c>
      <c r="F255" s="53" t="s">
        <v>199</v>
      </c>
      <c r="G255" s="21" t="s">
        <v>23</v>
      </c>
      <c r="H255" s="34" t="s">
        <v>24</v>
      </c>
      <c r="I255" s="46">
        <f t="shared" si="40"/>
        <v>375</v>
      </c>
      <c r="J255" s="47">
        <f t="shared" si="41"/>
        <v>115</v>
      </c>
      <c r="K255" s="47">
        <f t="shared" si="42"/>
        <v>141</v>
      </c>
      <c r="L255" s="47">
        <f t="shared" si="43"/>
        <v>0</v>
      </c>
      <c r="M255" s="47">
        <f t="shared" si="44"/>
        <v>119</v>
      </c>
      <c r="N255" s="47">
        <f t="shared" si="45"/>
        <v>0</v>
      </c>
      <c r="O255" s="48">
        <f t="shared" si="39"/>
        <v>86</v>
      </c>
      <c r="P255" s="47">
        <v>29</v>
      </c>
      <c r="Q255" s="47">
        <v>26</v>
      </c>
      <c r="R255" s="47">
        <v>0</v>
      </c>
      <c r="S255" s="47">
        <v>31</v>
      </c>
      <c r="T255" s="47">
        <v>0</v>
      </c>
      <c r="U255" s="48">
        <f t="shared" si="46"/>
        <v>94</v>
      </c>
      <c r="V255" s="47">
        <v>28</v>
      </c>
      <c r="W255" s="47">
        <v>37</v>
      </c>
      <c r="X255" s="47">
        <v>0</v>
      </c>
      <c r="Y255" s="47">
        <v>29</v>
      </c>
      <c r="Z255" s="47">
        <v>0</v>
      </c>
      <c r="AA255" s="48">
        <f t="shared" si="47"/>
        <v>90</v>
      </c>
      <c r="AB255" s="47">
        <v>27</v>
      </c>
      <c r="AC255" s="47">
        <v>36</v>
      </c>
      <c r="AD255" s="47">
        <v>0</v>
      </c>
      <c r="AE255" s="47">
        <v>27</v>
      </c>
      <c r="AF255" s="47">
        <v>0</v>
      </c>
      <c r="AG255" s="48">
        <f t="shared" si="48"/>
        <v>105</v>
      </c>
      <c r="AH255" s="47">
        <v>31</v>
      </c>
      <c r="AI255" s="47">
        <v>42</v>
      </c>
      <c r="AJ255" s="47">
        <v>0</v>
      </c>
      <c r="AK255" s="47">
        <v>32</v>
      </c>
      <c r="AL255" s="47">
        <v>0</v>
      </c>
    </row>
    <row r="256" spans="1:38" ht="25.5" outlineLevel="2" x14ac:dyDescent="0.25">
      <c r="A256" s="301" t="s">
        <v>33</v>
      </c>
      <c r="B256" s="52">
        <v>503002</v>
      </c>
      <c r="C256" s="302">
        <v>300401</v>
      </c>
      <c r="D256" s="303" t="s">
        <v>122</v>
      </c>
      <c r="E256" s="53">
        <v>2</v>
      </c>
      <c r="F256" s="53" t="s">
        <v>199</v>
      </c>
      <c r="G256" s="21">
        <v>22</v>
      </c>
      <c r="H256" s="34" t="s">
        <v>25</v>
      </c>
      <c r="I256" s="46">
        <f t="shared" si="40"/>
        <v>0</v>
      </c>
      <c r="J256" s="47">
        <f t="shared" si="41"/>
        <v>0</v>
      </c>
      <c r="K256" s="47">
        <f t="shared" si="42"/>
        <v>0</v>
      </c>
      <c r="L256" s="47">
        <f t="shared" si="43"/>
        <v>0</v>
      </c>
      <c r="M256" s="47">
        <f t="shared" si="44"/>
        <v>0</v>
      </c>
      <c r="N256" s="47">
        <f t="shared" si="45"/>
        <v>0</v>
      </c>
      <c r="O256" s="48">
        <f t="shared" si="39"/>
        <v>0</v>
      </c>
      <c r="P256" s="47">
        <v>0</v>
      </c>
      <c r="Q256" s="47">
        <v>0</v>
      </c>
      <c r="R256" s="47">
        <v>0</v>
      </c>
      <c r="S256" s="47">
        <v>0</v>
      </c>
      <c r="T256" s="47">
        <v>0</v>
      </c>
      <c r="U256" s="48">
        <f t="shared" si="46"/>
        <v>0</v>
      </c>
      <c r="V256" s="47">
        <v>0</v>
      </c>
      <c r="W256" s="47">
        <v>0</v>
      </c>
      <c r="X256" s="47">
        <v>0</v>
      </c>
      <c r="Y256" s="47">
        <v>0</v>
      </c>
      <c r="Z256" s="47">
        <v>0</v>
      </c>
      <c r="AA256" s="48">
        <f t="shared" si="47"/>
        <v>0</v>
      </c>
      <c r="AB256" s="47">
        <v>0</v>
      </c>
      <c r="AC256" s="47">
        <v>0</v>
      </c>
      <c r="AD256" s="47">
        <v>0</v>
      </c>
      <c r="AE256" s="47">
        <v>0</v>
      </c>
      <c r="AF256" s="47">
        <v>0</v>
      </c>
      <c r="AG256" s="48">
        <f t="shared" si="48"/>
        <v>0</v>
      </c>
      <c r="AH256" s="47">
        <v>0</v>
      </c>
      <c r="AI256" s="47">
        <v>0</v>
      </c>
      <c r="AJ256" s="47">
        <v>0</v>
      </c>
      <c r="AK256" s="47">
        <v>0</v>
      </c>
      <c r="AL256" s="47">
        <v>0</v>
      </c>
    </row>
    <row r="257" spans="1:38" ht="38.25" outlineLevel="2" x14ac:dyDescent="0.25">
      <c r="A257" s="301" t="s">
        <v>20</v>
      </c>
      <c r="B257" s="52">
        <v>500114</v>
      </c>
      <c r="C257" s="302">
        <v>11401</v>
      </c>
      <c r="D257" s="303" t="s">
        <v>21</v>
      </c>
      <c r="E257" s="53">
        <v>2</v>
      </c>
      <c r="F257" s="53" t="s">
        <v>199</v>
      </c>
      <c r="G257" s="21" t="s">
        <v>23</v>
      </c>
      <c r="H257" s="34" t="s">
        <v>24</v>
      </c>
      <c r="I257" s="46">
        <f t="shared" si="40"/>
        <v>787</v>
      </c>
      <c r="J257" s="47">
        <f t="shared" si="41"/>
        <v>42</v>
      </c>
      <c r="K257" s="47">
        <f t="shared" si="42"/>
        <v>406</v>
      </c>
      <c r="L257" s="47">
        <f t="shared" si="43"/>
        <v>3</v>
      </c>
      <c r="M257" s="47">
        <f t="shared" si="44"/>
        <v>331</v>
      </c>
      <c r="N257" s="47">
        <f t="shared" si="45"/>
        <v>5</v>
      </c>
      <c r="O257" s="48">
        <f t="shared" si="39"/>
        <v>180</v>
      </c>
      <c r="P257" s="47">
        <v>7</v>
      </c>
      <c r="Q257" s="47">
        <v>91</v>
      </c>
      <c r="R257" s="47">
        <v>0</v>
      </c>
      <c r="S257" s="47">
        <v>81</v>
      </c>
      <c r="T257" s="47">
        <v>1</v>
      </c>
      <c r="U257" s="48">
        <f t="shared" si="46"/>
        <v>236</v>
      </c>
      <c r="V257" s="47">
        <v>15</v>
      </c>
      <c r="W257" s="47">
        <v>120</v>
      </c>
      <c r="X257" s="47">
        <v>1</v>
      </c>
      <c r="Y257" s="47">
        <v>98</v>
      </c>
      <c r="Z257" s="47">
        <v>2</v>
      </c>
      <c r="AA257" s="48">
        <f t="shared" si="47"/>
        <v>171</v>
      </c>
      <c r="AB257" s="47">
        <v>9</v>
      </c>
      <c r="AC257" s="47">
        <v>90</v>
      </c>
      <c r="AD257" s="47">
        <v>1</v>
      </c>
      <c r="AE257" s="47">
        <v>70</v>
      </c>
      <c r="AF257" s="47">
        <v>1</v>
      </c>
      <c r="AG257" s="48">
        <f t="shared" si="48"/>
        <v>200</v>
      </c>
      <c r="AH257" s="47">
        <v>11</v>
      </c>
      <c r="AI257" s="47">
        <v>105</v>
      </c>
      <c r="AJ257" s="47">
        <v>1</v>
      </c>
      <c r="AK257" s="47">
        <v>82</v>
      </c>
      <c r="AL257" s="47">
        <v>1</v>
      </c>
    </row>
    <row r="258" spans="1:38" ht="38.25" outlineLevel="2" x14ac:dyDescent="0.25">
      <c r="A258" s="301" t="s">
        <v>20</v>
      </c>
      <c r="B258" s="52">
        <v>500114</v>
      </c>
      <c r="C258" s="302">
        <v>11401</v>
      </c>
      <c r="D258" s="303" t="s">
        <v>21</v>
      </c>
      <c r="E258" s="53">
        <v>2</v>
      </c>
      <c r="F258" s="53" t="s">
        <v>199</v>
      </c>
      <c r="G258" s="21">
        <v>22</v>
      </c>
      <c r="H258" s="34" t="s">
        <v>25</v>
      </c>
      <c r="I258" s="46">
        <f t="shared" si="40"/>
        <v>0</v>
      </c>
      <c r="J258" s="47">
        <f t="shared" si="41"/>
        <v>0</v>
      </c>
      <c r="K258" s="47">
        <f t="shared" si="42"/>
        <v>0</v>
      </c>
      <c r="L258" s="47">
        <f t="shared" si="43"/>
        <v>0</v>
      </c>
      <c r="M258" s="47">
        <f t="shared" si="44"/>
        <v>0</v>
      </c>
      <c r="N258" s="47">
        <f t="shared" si="45"/>
        <v>0</v>
      </c>
      <c r="O258" s="48">
        <f t="shared" si="39"/>
        <v>0</v>
      </c>
      <c r="P258" s="47">
        <v>0</v>
      </c>
      <c r="Q258" s="47">
        <v>0</v>
      </c>
      <c r="R258" s="47">
        <v>0</v>
      </c>
      <c r="S258" s="47">
        <v>0</v>
      </c>
      <c r="T258" s="47">
        <v>0</v>
      </c>
      <c r="U258" s="48">
        <f t="shared" si="46"/>
        <v>0</v>
      </c>
      <c r="V258" s="47">
        <v>0</v>
      </c>
      <c r="W258" s="47">
        <v>0</v>
      </c>
      <c r="X258" s="47">
        <v>0</v>
      </c>
      <c r="Y258" s="47">
        <v>0</v>
      </c>
      <c r="Z258" s="47">
        <v>0</v>
      </c>
      <c r="AA258" s="48">
        <f t="shared" si="47"/>
        <v>0</v>
      </c>
      <c r="AB258" s="47">
        <v>0</v>
      </c>
      <c r="AC258" s="47">
        <v>0</v>
      </c>
      <c r="AD258" s="47">
        <v>0</v>
      </c>
      <c r="AE258" s="47">
        <v>0</v>
      </c>
      <c r="AF258" s="47">
        <v>0</v>
      </c>
      <c r="AG258" s="48">
        <f t="shared" si="48"/>
        <v>0</v>
      </c>
      <c r="AH258" s="47">
        <v>0</v>
      </c>
      <c r="AI258" s="47">
        <v>0</v>
      </c>
      <c r="AJ258" s="47">
        <v>0</v>
      </c>
      <c r="AK258" s="47">
        <v>0</v>
      </c>
      <c r="AL258" s="47">
        <v>0</v>
      </c>
    </row>
    <row r="259" spans="1:38" ht="38.25" outlineLevel="2" x14ac:dyDescent="0.25">
      <c r="A259" s="301" t="s">
        <v>20</v>
      </c>
      <c r="B259" s="52">
        <v>503614</v>
      </c>
      <c r="C259" s="302">
        <v>361701</v>
      </c>
      <c r="D259" s="303" t="s">
        <v>140</v>
      </c>
      <c r="E259" s="53">
        <v>2</v>
      </c>
      <c r="F259" s="53" t="s">
        <v>199</v>
      </c>
      <c r="G259" s="21" t="s">
        <v>23</v>
      </c>
      <c r="H259" s="34" t="s">
        <v>24</v>
      </c>
      <c r="I259" s="46">
        <f t="shared" si="40"/>
        <v>1165</v>
      </c>
      <c r="J259" s="47">
        <f t="shared" si="41"/>
        <v>13</v>
      </c>
      <c r="K259" s="47">
        <f t="shared" si="42"/>
        <v>288</v>
      </c>
      <c r="L259" s="47">
        <f t="shared" si="43"/>
        <v>5</v>
      </c>
      <c r="M259" s="47">
        <f t="shared" si="44"/>
        <v>859</v>
      </c>
      <c r="N259" s="47">
        <f t="shared" si="45"/>
        <v>0</v>
      </c>
      <c r="O259" s="48">
        <f t="shared" si="39"/>
        <v>269</v>
      </c>
      <c r="P259" s="47">
        <v>0</v>
      </c>
      <c r="Q259" s="47">
        <v>63</v>
      </c>
      <c r="R259" s="47">
        <v>2</v>
      </c>
      <c r="S259" s="47">
        <v>204</v>
      </c>
      <c r="T259" s="47">
        <v>0</v>
      </c>
      <c r="U259" s="48">
        <f t="shared" si="46"/>
        <v>300</v>
      </c>
      <c r="V259" s="47">
        <v>4</v>
      </c>
      <c r="W259" s="47">
        <v>75</v>
      </c>
      <c r="X259" s="47">
        <v>1</v>
      </c>
      <c r="Y259" s="47">
        <v>220</v>
      </c>
      <c r="Z259" s="47">
        <v>0</v>
      </c>
      <c r="AA259" s="48">
        <f t="shared" si="47"/>
        <v>275</v>
      </c>
      <c r="AB259" s="47">
        <v>4</v>
      </c>
      <c r="AC259" s="47">
        <v>69</v>
      </c>
      <c r="AD259" s="47">
        <v>1</v>
      </c>
      <c r="AE259" s="47">
        <v>201</v>
      </c>
      <c r="AF259" s="47">
        <v>0</v>
      </c>
      <c r="AG259" s="48">
        <f t="shared" si="48"/>
        <v>321</v>
      </c>
      <c r="AH259" s="47">
        <v>5</v>
      </c>
      <c r="AI259" s="47">
        <v>81</v>
      </c>
      <c r="AJ259" s="47">
        <v>1</v>
      </c>
      <c r="AK259" s="47">
        <v>234</v>
      </c>
      <c r="AL259" s="47">
        <v>0</v>
      </c>
    </row>
    <row r="260" spans="1:38" ht="38.25" outlineLevel="2" x14ac:dyDescent="0.25">
      <c r="A260" s="301" t="s">
        <v>20</v>
      </c>
      <c r="B260" s="52">
        <v>503614</v>
      </c>
      <c r="C260" s="302">
        <v>361701</v>
      </c>
      <c r="D260" s="303" t="s">
        <v>140</v>
      </c>
      <c r="E260" s="53">
        <v>2</v>
      </c>
      <c r="F260" s="53" t="s">
        <v>199</v>
      </c>
      <c r="G260" s="21">
        <v>22</v>
      </c>
      <c r="H260" s="34" t="s">
        <v>25</v>
      </c>
      <c r="I260" s="46">
        <f t="shared" si="40"/>
        <v>0</v>
      </c>
      <c r="J260" s="47">
        <f t="shared" si="41"/>
        <v>0</v>
      </c>
      <c r="K260" s="47">
        <f t="shared" si="42"/>
        <v>0</v>
      </c>
      <c r="L260" s="47">
        <f t="shared" si="43"/>
        <v>0</v>
      </c>
      <c r="M260" s="47">
        <f t="shared" si="44"/>
        <v>0</v>
      </c>
      <c r="N260" s="47">
        <f t="shared" si="45"/>
        <v>0</v>
      </c>
      <c r="O260" s="48">
        <f t="shared" si="39"/>
        <v>0</v>
      </c>
      <c r="P260" s="47">
        <v>0</v>
      </c>
      <c r="Q260" s="47">
        <v>0</v>
      </c>
      <c r="R260" s="47">
        <v>0</v>
      </c>
      <c r="S260" s="47">
        <v>0</v>
      </c>
      <c r="T260" s="47">
        <v>0</v>
      </c>
      <c r="U260" s="48">
        <f t="shared" si="46"/>
        <v>0</v>
      </c>
      <c r="V260" s="47">
        <v>0</v>
      </c>
      <c r="W260" s="47">
        <v>0</v>
      </c>
      <c r="X260" s="47">
        <v>0</v>
      </c>
      <c r="Y260" s="47">
        <v>0</v>
      </c>
      <c r="Z260" s="47">
        <v>0</v>
      </c>
      <c r="AA260" s="48">
        <f t="shared" si="47"/>
        <v>0</v>
      </c>
      <c r="AB260" s="47">
        <v>0</v>
      </c>
      <c r="AC260" s="47">
        <v>0</v>
      </c>
      <c r="AD260" s="47">
        <v>0</v>
      </c>
      <c r="AE260" s="47">
        <v>0</v>
      </c>
      <c r="AF260" s="47">
        <v>0</v>
      </c>
      <c r="AG260" s="48">
        <f t="shared" si="48"/>
        <v>0</v>
      </c>
      <c r="AH260" s="47">
        <v>0</v>
      </c>
      <c r="AI260" s="47">
        <v>0</v>
      </c>
      <c r="AJ260" s="47">
        <v>0</v>
      </c>
      <c r="AK260" s="47">
        <v>0</v>
      </c>
      <c r="AL260" s="47">
        <v>0</v>
      </c>
    </row>
    <row r="261" spans="1:38" ht="38.25" outlineLevel="2" x14ac:dyDescent="0.25">
      <c r="A261" s="301" t="s">
        <v>20</v>
      </c>
      <c r="B261" s="52">
        <v>505410</v>
      </c>
      <c r="C261" s="302">
        <v>541101</v>
      </c>
      <c r="D261" s="303" t="s">
        <v>240</v>
      </c>
      <c r="E261" s="53">
        <v>2</v>
      </c>
      <c r="F261" s="53" t="s">
        <v>199</v>
      </c>
      <c r="G261" s="21" t="s">
        <v>23</v>
      </c>
      <c r="H261" s="34" t="s">
        <v>24</v>
      </c>
      <c r="I261" s="46">
        <f t="shared" si="40"/>
        <v>0</v>
      </c>
      <c r="J261" s="47">
        <f t="shared" si="41"/>
        <v>0</v>
      </c>
      <c r="K261" s="47">
        <f t="shared" si="42"/>
        <v>0</v>
      </c>
      <c r="L261" s="47">
        <f t="shared" si="43"/>
        <v>0</v>
      </c>
      <c r="M261" s="47">
        <f t="shared" si="44"/>
        <v>0</v>
      </c>
      <c r="N261" s="47">
        <f t="shared" si="45"/>
        <v>0</v>
      </c>
      <c r="O261" s="48">
        <f t="shared" si="39"/>
        <v>0</v>
      </c>
      <c r="P261" s="47">
        <v>0</v>
      </c>
      <c r="Q261" s="47">
        <v>0</v>
      </c>
      <c r="R261" s="47">
        <v>0</v>
      </c>
      <c r="S261" s="47">
        <v>0</v>
      </c>
      <c r="T261" s="47">
        <v>0</v>
      </c>
      <c r="U261" s="48">
        <f t="shared" si="46"/>
        <v>0</v>
      </c>
      <c r="V261" s="47">
        <v>0</v>
      </c>
      <c r="W261" s="47">
        <v>0</v>
      </c>
      <c r="X261" s="47">
        <v>0</v>
      </c>
      <c r="Y261" s="47">
        <v>0</v>
      </c>
      <c r="Z261" s="47">
        <v>0</v>
      </c>
      <c r="AA261" s="48">
        <f t="shared" si="47"/>
        <v>0</v>
      </c>
      <c r="AB261" s="47">
        <v>0</v>
      </c>
      <c r="AC261" s="47">
        <v>0</v>
      </c>
      <c r="AD261" s="47">
        <v>0</v>
      </c>
      <c r="AE261" s="47">
        <v>0</v>
      </c>
      <c r="AF261" s="47">
        <v>0</v>
      </c>
      <c r="AG261" s="48">
        <f t="shared" si="48"/>
        <v>0</v>
      </c>
      <c r="AH261" s="47">
        <v>0</v>
      </c>
      <c r="AI261" s="47">
        <v>0</v>
      </c>
      <c r="AJ261" s="47">
        <v>0</v>
      </c>
      <c r="AK261" s="47">
        <v>0</v>
      </c>
      <c r="AL261" s="47">
        <v>0</v>
      </c>
    </row>
    <row r="262" spans="1:38" ht="38.25" outlineLevel="2" x14ac:dyDescent="0.25">
      <c r="A262" s="301" t="s">
        <v>20</v>
      </c>
      <c r="B262" s="52">
        <v>505410</v>
      </c>
      <c r="C262" s="302">
        <v>541101</v>
      </c>
      <c r="D262" s="303" t="s">
        <v>240</v>
      </c>
      <c r="E262" s="53">
        <v>2</v>
      </c>
      <c r="F262" s="53" t="s">
        <v>199</v>
      </c>
      <c r="G262" s="21">
        <v>22</v>
      </c>
      <c r="H262" s="34" t="s">
        <v>25</v>
      </c>
      <c r="I262" s="46">
        <f t="shared" si="40"/>
        <v>0</v>
      </c>
      <c r="J262" s="47">
        <f t="shared" si="41"/>
        <v>0</v>
      </c>
      <c r="K262" s="47">
        <f t="shared" si="42"/>
        <v>0</v>
      </c>
      <c r="L262" s="47">
        <f t="shared" si="43"/>
        <v>0</v>
      </c>
      <c r="M262" s="47">
        <f t="shared" si="44"/>
        <v>0</v>
      </c>
      <c r="N262" s="47">
        <f t="shared" si="45"/>
        <v>0</v>
      </c>
      <c r="O262" s="48">
        <f t="shared" si="39"/>
        <v>0</v>
      </c>
      <c r="P262" s="47">
        <v>0</v>
      </c>
      <c r="Q262" s="47">
        <v>0</v>
      </c>
      <c r="R262" s="47">
        <v>0</v>
      </c>
      <c r="S262" s="47">
        <v>0</v>
      </c>
      <c r="T262" s="47">
        <v>0</v>
      </c>
      <c r="U262" s="48">
        <f t="shared" si="46"/>
        <v>0</v>
      </c>
      <c r="V262" s="47">
        <v>0</v>
      </c>
      <c r="W262" s="47">
        <v>0</v>
      </c>
      <c r="X262" s="47">
        <v>0</v>
      </c>
      <c r="Y262" s="47">
        <v>0</v>
      </c>
      <c r="Z262" s="47">
        <v>0</v>
      </c>
      <c r="AA262" s="48">
        <f t="shared" si="47"/>
        <v>0</v>
      </c>
      <c r="AB262" s="47">
        <v>0</v>
      </c>
      <c r="AC262" s="47">
        <v>0</v>
      </c>
      <c r="AD262" s="47">
        <v>0</v>
      </c>
      <c r="AE262" s="47">
        <v>0</v>
      </c>
      <c r="AF262" s="47">
        <v>0</v>
      </c>
      <c r="AG262" s="48">
        <f t="shared" si="48"/>
        <v>0</v>
      </c>
      <c r="AH262" s="47">
        <v>0</v>
      </c>
      <c r="AI262" s="47">
        <v>0</v>
      </c>
      <c r="AJ262" s="47">
        <v>0</v>
      </c>
      <c r="AK262" s="47">
        <v>0</v>
      </c>
      <c r="AL262" s="47">
        <v>0</v>
      </c>
    </row>
    <row r="263" spans="1:38" ht="51" outlineLevel="2" x14ac:dyDescent="0.25">
      <c r="A263" s="301" t="s">
        <v>20</v>
      </c>
      <c r="B263" s="52">
        <v>504410</v>
      </c>
      <c r="C263" s="302">
        <v>440701</v>
      </c>
      <c r="D263" s="303" t="s">
        <v>241</v>
      </c>
      <c r="E263" s="53">
        <v>2</v>
      </c>
      <c r="F263" s="53" t="s">
        <v>199</v>
      </c>
      <c r="G263" s="21" t="s">
        <v>23</v>
      </c>
      <c r="H263" s="34" t="s">
        <v>24</v>
      </c>
      <c r="I263" s="46">
        <f t="shared" si="40"/>
        <v>269</v>
      </c>
      <c r="J263" s="47">
        <f t="shared" si="41"/>
        <v>6</v>
      </c>
      <c r="K263" s="47">
        <f t="shared" si="42"/>
        <v>114</v>
      </c>
      <c r="L263" s="47">
        <f t="shared" si="43"/>
        <v>16</v>
      </c>
      <c r="M263" s="47">
        <f t="shared" si="44"/>
        <v>130</v>
      </c>
      <c r="N263" s="47">
        <f t="shared" si="45"/>
        <v>3</v>
      </c>
      <c r="O263" s="48">
        <f t="shared" ref="O263:O326" si="49">SUM(P263:T263)</f>
        <v>59</v>
      </c>
      <c r="P263" s="47">
        <v>1</v>
      </c>
      <c r="Q263" s="47">
        <v>24</v>
      </c>
      <c r="R263" s="47">
        <v>4</v>
      </c>
      <c r="S263" s="47">
        <v>30</v>
      </c>
      <c r="T263" s="47">
        <v>0</v>
      </c>
      <c r="U263" s="48">
        <f t="shared" si="46"/>
        <v>73</v>
      </c>
      <c r="V263" s="47">
        <v>2</v>
      </c>
      <c r="W263" s="47">
        <v>26</v>
      </c>
      <c r="X263" s="47">
        <v>4</v>
      </c>
      <c r="Y263" s="47">
        <v>40</v>
      </c>
      <c r="Z263" s="47">
        <v>1</v>
      </c>
      <c r="AA263" s="48">
        <f t="shared" si="47"/>
        <v>63</v>
      </c>
      <c r="AB263" s="47">
        <v>2</v>
      </c>
      <c r="AC263" s="47">
        <v>24</v>
      </c>
      <c r="AD263" s="47">
        <v>4</v>
      </c>
      <c r="AE263" s="47">
        <v>32</v>
      </c>
      <c r="AF263" s="47">
        <v>1</v>
      </c>
      <c r="AG263" s="48">
        <f t="shared" si="48"/>
        <v>74</v>
      </c>
      <c r="AH263" s="47">
        <v>1</v>
      </c>
      <c r="AI263" s="47">
        <v>40</v>
      </c>
      <c r="AJ263" s="47">
        <v>4</v>
      </c>
      <c r="AK263" s="47">
        <v>28</v>
      </c>
      <c r="AL263" s="47">
        <v>1</v>
      </c>
    </row>
    <row r="264" spans="1:38" ht="51" outlineLevel="2" x14ac:dyDescent="0.25">
      <c r="A264" s="301" t="s">
        <v>20</v>
      </c>
      <c r="B264" s="52">
        <v>504410</v>
      </c>
      <c r="C264" s="302">
        <v>440701</v>
      </c>
      <c r="D264" s="303" t="s">
        <v>241</v>
      </c>
      <c r="E264" s="53">
        <v>2</v>
      </c>
      <c r="F264" s="53" t="s">
        <v>199</v>
      </c>
      <c r="G264" s="21">
        <v>22</v>
      </c>
      <c r="H264" s="34" t="s">
        <v>25</v>
      </c>
      <c r="I264" s="46">
        <f t="shared" ref="I264:I327" si="50">SUM(J264:N264)</f>
        <v>0</v>
      </c>
      <c r="J264" s="47">
        <f t="shared" ref="J264:J327" si="51">P264+V264+AB264+AH264</f>
        <v>0</v>
      </c>
      <c r="K264" s="47">
        <f t="shared" ref="K264:K327" si="52">Q264+W264+AC264+AI264</f>
        <v>0</v>
      </c>
      <c r="L264" s="47">
        <f t="shared" ref="L264:L327" si="53">R264+X264+AD264+AJ264</f>
        <v>0</v>
      </c>
      <c r="M264" s="47">
        <f t="shared" ref="M264:M327" si="54">S264+Y264+AE264+AK264</f>
        <v>0</v>
      </c>
      <c r="N264" s="47">
        <f t="shared" ref="N264:N327" si="55">T264+Z264+AF264+AL264</f>
        <v>0</v>
      </c>
      <c r="O264" s="48">
        <f t="shared" si="49"/>
        <v>0</v>
      </c>
      <c r="P264" s="47">
        <v>0</v>
      </c>
      <c r="Q264" s="47">
        <v>0</v>
      </c>
      <c r="R264" s="47">
        <v>0</v>
      </c>
      <c r="S264" s="47">
        <v>0</v>
      </c>
      <c r="T264" s="47">
        <v>0</v>
      </c>
      <c r="U264" s="48">
        <f t="shared" ref="U264:U327" si="56">SUM(V264:Z264)</f>
        <v>0</v>
      </c>
      <c r="V264" s="47">
        <v>0</v>
      </c>
      <c r="W264" s="47">
        <v>0</v>
      </c>
      <c r="X264" s="47">
        <v>0</v>
      </c>
      <c r="Y264" s="47">
        <v>0</v>
      </c>
      <c r="Z264" s="47">
        <v>0</v>
      </c>
      <c r="AA264" s="48">
        <f t="shared" ref="AA264:AA327" si="57">SUM(AB264:AF264)</f>
        <v>0</v>
      </c>
      <c r="AB264" s="47">
        <v>0</v>
      </c>
      <c r="AC264" s="47">
        <v>0</v>
      </c>
      <c r="AD264" s="47">
        <v>0</v>
      </c>
      <c r="AE264" s="47">
        <v>0</v>
      </c>
      <c r="AF264" s="47">
        <v>0</v>
      </c>
      <c r="AG264" s="48">
        <f t="shared" ref="AG264:AG327" si="58">SUM(AH264:AL264)</f>
        <v>0</v>
      </c>
      <c r="AH264" s="47">
        <v>0</v>
      </c>
      <c r="AI264" s="47">
        <v>0</v>
      </c>
      <c r="AJ264" s="47">
        <v>0</v>
      </c>
      <c r="AK264" s="47">
        <v>0</v>
      </c>
      <c r="AL264" s="47">
        <v>0</v>
      </c>
    </row>
    <row r="265" spans="1:38" ht="38.25" outlineLevel="2" x14ac:dyDescent="0.25">
      <c r="A265" s="301" t="s">
        <v>20</v>
      </c>
      <c r="B265" s="52">
        <v>500403</v>
      </c>
      <c r="C265" s="302">
        <v>40301</v>
      </c>
      <c r="D265" s="303" t="s">
        <v>89</v>
      </c>
      <c r="E265" s="53">
        <v>2</v>
      </c>
      <c r="F265" s="53" t="s">
        <v>199</v>
      </c>
      <c r="G265" s="21" t="s">
        <v>23</v>
      </c>
      <c r="H265" s="34" t="s">
        <v>24</v>
      </c>
      <c r="I265" s="46">
        <f t="shared" si="50"/>
        <v>0</v>
      </c>
      <c r="J265" s="47">
        <f t="shared" si="51"/>
        <v>0</v>
      </c>
      <c r="K265" s="47">
        <f t="shared" si="52"/>
        <v>0</v>
      </c>
      <c r="L265" s="47">
        <f t="shared" si="53"/>
        <v>0</v>
      </c>
      <c r="M265" s="47">
        <f t="shared" si="54"/>
        <v>0</v>
      </c>
      <c r="N265" s="47">
        <f t="shared" si="55"/>
        <v>0</v>
      </c>
      <c r="O265" s="48">
        <f t="shared" si="49"/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8">
        <f t="shared" si="56"/>
        <v>0</v>
      </c>
      <c r="V265" s="47">
        <v>0</v>
      </c>
      <c r="W265" s="47">
        <v>0</v>
      </c>
      <c r="X265" s="47">
        <v>0</v>
      </c>
      <c r="Y265" s="47">
        <v>0</v>
      </c>
      <c r="Z265" s="47">
        <v>0</v>
      </c>
      <c r="AA265" s="48">
        <f t="shared" si="57"/>
        <v>0</v>
      </c>
      <c r="AB265" s="47">
        <v>0</v>
      </c>
      <c r="AC265" s="47">
        <v>0</v>
      </c>
      <c r="AD265" s="47">
        <v>0</v>
      </c>
      <c r="AE265" s="47">
        <v>0</v>
      </c>
      <c r="AF265" s="47">
        <v>0</v>
      </c>
      <c r="AG265" s="48">
        <f t="shared" si="58"/>
        <v>0</v>
      </c>
      <c r="AH265" s="47">
        <v>0</v>
      </c>
      <c r="AI265" s="47">
        <v>0</v>
      </c>
      <c r="AJ265" s="47">
        <v>0</v>
      </c>
      <c r="AK265" s="47">
        <v>0</v>
      </c>
      <c r="AL265" s="47">
        <v>0</v>
      </c>
    </row>
    <row r="266" spans="1:38" ht="38.25" outlineLevel="2" x14ac:dyDescent="0.25">
      <c r="A266" s="301" t="s">
        <v>20</v>
      </c>
      <c r="B266" s="52">
        <v>500403</v>
      </c>
      <c r="C266" s="302">
        <v>40301</v>
      </c>
      <c r="D266" s="303" t="s">
        <v>89</v>
      </c>
      <c r="E266" s="53">
        <v>2</v>
      </c>
      <c r="F266" s="53" t="s">
        <v>199</v>
      </c>
      <c r="G266" s="21">
        <v>22</v>
      </c>
      <c r="H266" s="34" t="s">
        <v>25</v>
      </c>
      <c r="I266" s="46">
        <f t="shared" si="50"/>
        <v>0</v>
      </c>
      <c r="J266" s="47">
        <f t="shared" si="51"/>
        <v>0</v>
      </c>
      <c r="K266" s="47">
        <f t="shared" si="52"/>
        <v>0</v>
      </c>
      <c r="L266" s="47">
        <f t="shared" si="53"/>
        <v>0</v>
      </c>
      <c r="M266" s="47">
        <f t="shared" si="54"/>
        <v>0</v>
      </c>
      <c r="N266" s="47">
        <f t="shared" si="55"/>
        <v>0</v>
      </c>
      <c r="O266" s="48">
        <f t="shared" si="49"/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8">
        <f t="shared" si="56"/>
        <v>0</v>
      </c>
      <c r="V266" s="47">
        <v>0</v>
      </c>
      <c r="W266" s="47">
        <v>0</v>
      </c>
      <c r="X266" s="47">
        <v>0</v>
      </c>
      <c r="Y266" s="47">
        <v>0</v>
      </c>
      <c r="Z266" s="47">
        <v>0</v>
      </c>
      <c r="AA266" s="48">
        <f t="shared" si="57"/>
        <v>0</v>
      </c>
      <c r="AB266" s="47">
        <v>0</v>
      </c>
      <c r="AC266" s="47">
        <v>0</v>
      </c>
      <c r="AD266" s="47">
        <v>0</v>
      </c>
      <c r="AE266" s="47">
        <v>0</v>
      </c>
      <c r="AF266" s="47">
        <v>0</v>
      </c>
      <c r="AG266" s="48">
        <f t="shared" si="58"/>
        <v>0</v>
      </c>
      <c r="AH266" s="47">
        <v>0</v>
      </c>
      <c r="AI266" s="47">
        <v>0</v>
      </c>
      <c r="AJ266" s="47">
        <v>0</v>
      </c>
      <c r="AK266" s="47">
        <v>0</v>
      </c>
      <c r="AL266" s="47">
        <v>0</v>
      </c>
    </row>
    <row r="267" spans="1:38" ht="38.25" outlineLevel="2" x14ac:dyDescent="0.25">
      <c r="A267" s="301" t="s">
        <v>20</v>
      </c>
      <c r="B267" s="52">
        <v>503607</v>
      </c>
      <c r="C267" s="302">
        <v>360801</v>
      </c>
      <c r="D267" s="303" t="s">
        <v>242</v>
      </c>
      <c r="E267" s="53">
        <v>2</v>
      </c>
      <c r="F267" s="53" t="s">
        <v>199</v>
      </c>
      <c r="G267" s="21" t="s">
        <v>23</v>
      </c>
      <c r="H267" s="34" t="s">
        <v>24</v>
      </c>
      <c r="I267" s="46">
        <f t="shared" si="50"/>
        <v>997</v>
      </c>
      <c r="J267" s="47">
        <f t="shared" si="51"/>
        <v>15</v>
      </c>
      <c r="K267" s="47">
        <f t="shared" si="52"/>
        <v>252</v>
      </c>
      <c r="L267" s="47">
        <f t="shared" si="53"/>
        <v>1</v>
      </c>
      <c r="M267" s="47">
        <f t="shared" si="54"/>
        <v>727</v>
      </c>
      <c r="N267" s="47">
        <f t="shared" si="55"/>
        <v>2</v>
      </c>
      <c r="O267" s="48">
        <f t="shared" si="49"/>
        <v>229</v>
      </c>
      <c r="P267" s="47">
        <v>3</v>
      </c>
      <c r="Q267" s="47">
        <v>61</v>
      </c>
      <c r="R267" s="47">
        <v>0</v>
      </c>
      <c r="S267" s="47">
        <v>165</v>
      </c>
      <c r="T267" s="47">
        <v>0</v>
      </c>
      <c r="U267" s="48">
        <f t="shared" si="56"/>
        <v>249</v>
      </c>
      <c r="V267" s="47">
        <v>4</v>
      </c>
      <c r="W267" s="47">
        <v>62</v>
      </c>
      <c r="X267" s="47">
        <v>1</v>
      </c>
      <c r="Y267" s="47">
        <v>182</v>
      </c>
      <c r="Z267" s="47">
        <v>0</v>
      </c>
      <c r="AA267" s="48">
        <f t="shared" si="57"/>
        <v>239</v>
      </c>
      <c r="AB267" s="47">
        <v>4</v>
      </c>
      <c r="AC267" s="47">
        <v>59</v>
      </c>
      <c r="AD267" s="47">
        <v>0</v>
      </c>
      <c r="AE267" s="47">
        <v>175</v>
      </c>
      <c r="AF267" s="47">
        <v>1</v>
      </c>
      <c r="AG267" s="48">
        <f t="shared" si="58"/>
        <v>280</v>
      </c>
      <c r="AH267" s="47">
        <v>4</v>
      </c>
      <c r="AI267" s="47">
        <v>70</v>
      </c>
      <c r="AJ267" s="47">
        <v>0</v>
      </c>
      <c r="AK267" s="47">
        <v>205</v>
      </c>
      <c r="AL267" s="47">
        <v>1</v>
      </c>
    </row>
    <row r="268" spans="1:38" ht="38.25" outlineLevel="2" x14ac:dyDescent="0.25">
      <c r="A268" s="301" t="s">
        <v>20</v>
      </c>
      <c r="B268" s="52">
        <v>503607</v>
      </c>
      <c r="C268" s="302">
        <v>360801</v>
      </c>
      <c r="D268" s="303" t="s">
        <v>242</v>
      </c>
      <c r="E268" s="53">
        <v>2</v>
      </c>
      <c r="F268" s="53" t="s">
        <v>199</v>
      </c>
      <c r="G268" s="21">
        <v>22</v>
      </c>
      <c r="H268" s="34" t="s">
        <v>25</v>
      </c>
      <c r="I268" s="46">
        <f t="shared" si="50"/>
        <v>0</v>
      </c>
      <c r="J268" s="47">
        <f t="shared" si="51"/>
        <v>0</v>
      </c>
      <c r="K268" s="47">
        <f t="shared" si="52"/>
        <v>0</v>
      </c>
      <c r="L268" s="47">
        <f t="shared" si="53"/>
        <v>0</v>
      </c>
      <c r="M268" s="47">
        <f t="shared" si="54"/>
        <v>0</v>
      </c>
      <c r="N268" s="47">
        <f t="shared" si="55"/>
        <v>0</v>
      </c>
      <c r="O268" s="48">
        <f t="shared" si="49"/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8">
        <f t="shared" si="56"/>
        <v>0</v>
      </c>
      <c r="V268" s="47">
        <v>0</v>
      </c>
      <c r="W268" s="47">
        <v>0</v>
      </c>
      <c r="X268" s="47">
        <v>0</v>
      </c>
      <c r="Y268" s="47">
        <v>0</v>
      </c>
      <c r="Z268" s="47">
        <v>0</v>
      </c>
      <c r="AA268" s="48">
        <f t="shared" si="57"/>
        <v>0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8">
        <f t="shared" si="58"/>
        <v>0</v>
      </c>
      <c r="AH268" s="47">
        <v>0</v>
      </c>
      <c r="AI268" s="47">
        <v>0</v>
      </c>
      <c r="AJ268" s="47">
        <v>0</v>
      </c>
      <c r="AK268" s="47">
        <v>0</v>
      </c>
      <c r="AL268" s="47">
        <v>0</v>
      </c>
    </row>
    <row r="269" spans="1:38" ht="38.25" outlineLevel="2" x14ac:dyDescent="0.25">
      <c r="A269" s="301" t="s">
        <v>33</v>
      </c>
      <c r="B269" s="52">
        <v>506505</v>
      </c>
      <c r="C269" s="302">
        <v>332201</v>
      </c>
      <c r="D269" s="303" t="s">
        <v>243</v>
      </c>
      <c r="E269" s="53">
        <v>2</v>
      </c>
      <c r="F269" s="53" t="s">
        <v>199</v>
      </c>
      <c r="G269" s="21" t="s">
        <v>23</v>
      </c>
      <c r="H269" s="34" t="s">
        <v>24</v>
      </c>
      <c r="I269" s="46">
        <f t="shared" si="50"/>
        <v>210</v>
      </c>
      <c r="J269" s="47">
        <f t="shared" si="51"/>
        <v>0</v>
      </c>
      <c r="K269" s="47">
        <f t="shared" si="52"/>
        <v>201</v>
      </c>
      <c r="L269" s="47">
        <f t="shared" si="53"/>
        <v>0</v>
      </c>
      <c r="M269" s="47">
        <f t="shared" si="54"/>
        <v>9</v>
      </c>
      <c r="N269" s="47">
        <f t="shared" si="55"/>
        <v>0</v>
      </c>
      <c r="O269" s="48">
        <f t="shared" si="49"/>
        <v>46</v>
      </c>
      <c r="P269" s="47">
        <v>0</v>
      </c>
      <c r="Q269" s="47">
        <v>46</v>
      </c>
      <c r="R269" s="47">
        <v>0</v>
      </c>
      <c r="S269" s="47">
        <v>0</v>
      </c>
      <c r="T269" s="47">
        <v>0</v>
      </c>
      <c r="U269" s="48">
        <f t="shared" si="56"/>
        <v>57</v>
      </c>
      <c r="V269" s="47">
        <v>0</v>
      </c>
      <c r="W269" s="47">
        <v>54</v>
      </c>
      <c r="X269" s="47">
        <v>0</v>
      </c>
      <c r="Y269" s="47">
        <v>3</v>
      </c>
      <c r="Z269" s="47">
        <v>0</v>
      </c>
      <c r="AA269" s="48">
        <f t="shared" si="57"/>
        <v>50</v>
      </c>
      <c r="AB269" s="47">
        <v>0</v>
      </c>
      <c r="AC269" s="47">
        <v>47</v>
      </c>
      <c r="AD269" s="47">
        <v>0</v>
      </c>
      <c r="AE269" s="47">
        <v>3</v>
      </c>
      <c r="AF269" s="47">
        <v>0</v>
      </c>
      <c r="AG269" s="48">
        <f t="shared" si="58"/>
        <v>57</v>
      </c>
      <c r="AH269" s="47">
        <v>0</v>
      </c>
      <c r="AI269" s="47">
        <v>54</v>
      </c>
      <c r="AJ269" s="47">
        <v>0</v>
      </c>
      <c r="AK269" s="47">
        <v>3</v>
      </c>
      <c r="AL269" s="47">
        <v>0</v>
      </c>
    </row>
    <row r="270" spans="1:38" ht="38.25" outlineLevel="2" x14ac:dyDescent="0.25">
      <c r="A270" s="301" t="s">
        <v>33</v>
      </c>
      <c r="B270" s="52">
        <v>506505</v>
      </c>
      <c r="C270" s="302">
        <v>332201</v>
      </c>
      <c r="D270" s="303" t="s">
        <v>243</v>
      </c>
      <c r="E270" s="53">
        <v>2</v>
      </c>
      <c r="F270" s="53" t="s">
        <v>199</v>
      </c>
      <c r="G270" s="21">
        <v>22</v>
      </c>
      <c r="H270" s="34" t="s">
        <v>25</v>
      </c>
      <c r="I270" s="46">
        <f t="shared" si="50"/>
        <v>0</v>
      </c>
      <c r="J270" s="47">
        <f t="shared" si="51"/>
        <v>0</v>
      </c>
      <c r="K270" s="47">
        <f t="shared" si="52"/>
        <v>0</v>
      </c>
      <c r="L270" s="47">
        <f t="shared" si="53"/>
        <v>0</v>
      </c>
      <c r="M270" s="47">
        <f t="shared" si="54"/>
        <v>0</v>
      </c>
      <c r="N270" s="47">
        <f t="shared" si="55"/>
        <v>0</v>
      </c>
      <c r="O270" s="48">
        <f t="shared" si="49"/>
        <v>0</v>
      </c>
      <c r="P270" s="47">
        <v>0</v>
      </c>
      <c r="Q270" s="47">
        <v>0</v>
      </c>
      <c r="R270" s="47">
        <v>0</v>
      </c>
      <c r="S270" s="47">
        <v>0</v>
      </c>
      <c r="T270" s="47">
        <v>0</v>
      </c>
      <c r="U270" s="48">
        <f t="shared" si="56"/>
        <v>0</v>
      </c>
      <c r="V270" s="47">
        <v>0</v>
      </c>
      <c r="W270" s="47">
        <v>0</v>
      </c>
      <c r="X270" s="47">
        <v>0</v>
      </c>
      <c r="Y270" s="47">
        <v>0</v>
      </c>
      <c r="Z270" s="47">
        <v>0</v>
      </c>
      <c r="AA270" s="48">
        <f t="shared" si="57"/>
        <v>0</v>
      </c>
      <c r="AB270" s="47">
        <v>0</v>
      </c>
      <c r="AC270" s="47">
        <v>0</v>
      </c>
      <c r="AD270" s="47">
        <v>0</v>
      </c>
      <c r="AE270" s="47">
        <v>0</v>
      </c>
      <c r="AF270" s="47">
        <v>0</v>
      </c>
      <c r="AG270" s="48">
        <f t="shared" si="58"/>
        <v>0</v>
      </c>
      <c r="AH270" s="47">
        <v>0</v>
      </c>
      <c r="AI270" s="47">
        <v>0</v>
      </c>
      <c r="AJ270" s="47">
        <v>0</v>
      </c>
      <c r="AK270" s="47">
        <v>0</v>
      </c>
      <c r="AL270" s="47">
        <v>0</v>
      </c>
    </row>
    <row r="271" spans="1:38" ht="38.25" outlineLevel="2" x14ac:dyDescent="0.25">
      <c r="A271" s="301" t="s">
        <v>20</v>
      </c>
      <c r="B271" s="52">
        <v>500803</v>
      </c>
      <c r="C271" s="302">
        <v>80301</v>
      </c>
      <c r="D271" s="303" t="s">
        <v>92</v>
      </c>
      <c r="E271" s="53">
        <v>2</v>
      </c>
      <c r="F271" s="53" t="s">
        <v>199</v>
      </c>
      <c r="G271" s="21" t="s">
        <v>23</v>
      </c>
      <c r="H271" s="34" t="s">
        <v>24</v>
      </c>
      <c r="I271" s="46">
        <f t="shared" si="50"/>
        <v>473</v>
      </c>
      <c r="J271" s="47">
        <f t="shared" si="51"/>
        <v>5</v>
      </c>
      <c r="K271" s="47">
        <f t="shared" si="52"/>
        <v>198</v>
      </c>
      <c r="L271" s="47">
        <f t="shared" si="53"/>
        <v>0</v>
      </c>
      <c r="M271" s="47">
        <f t="shared" si="54"/>
        <v>270</v>
      </c>
      <c r="N271" s="47">
        <f t="shared" si="55"/>
        <v>0</v>
      </c>
      <c r="O271" s="48">
        <f t="shared" si="49"/>
        <v>74</v>
      </c>
      <c r="P271" s="47">
        <v>2</v>
      </c>
      <c r="Q271" s="47">
        <v>32</v>
      </c>
      <c r="R271" s="47">
        <v>0</v>
      </c>
      <c r="S271" s="47">
        <v>40</v>
      </c>
      <c r="T271" s="47">
        <v>0</v>
      </c>
      <c r="U271" s="48">
        <f t="shared" si="56"/>
        <v>156</v>
      </c>
      <c r="V271" s="47">
        <v>1</v>
      </c>
      <c r="W271" s="47">
        <v>65</v>
      </c>
      <c r="X271" s="47">
        <v>0</v>
      </c>
      <c r="Y271" s="47">
        <v>90</v>
      </c>
      <c r="Z271" s="47">
        <v>0</v>
      </c>
      <c r="AA271" s="48">
        <f t="shared" si="57"/>
        <v>110</v>
      </c>
      <c r="AB271" s="47">
        <v>1</v>
      </c>
      <c r="AC271" s="47">
        <v>46</v>
      </c>
      <c r="AD271" s="47">
        <v>0</v>
      </c>
      <c r="AE271" s="47">
        <v>63</v>
      </c>
      <c r="AF271" s="47">
        <v>0</v>
      </c>
      <c r="AG271" s="48">
        <f t="shared" si="58"/>
        <v>133</v>
      </c>
      <c r="AH271" s="47">
        <v>1</v>
      </c>
      <c r="AI271" s="47">
        <v>55</v>
      </c>
      <c r="AJ271" s="47">
        <v>0</v>
      </c>
      <c r="AK271" s="47">
        <v>77</v>
      </c>
      <c r="AL271" s="47">
        <v>0</v>
      </c>
    </row>
    <row r="272" spans="1:38" ht="38.25" outlineLevel="2" x14ac:dyDescent="0.25">
      <c r="A272" s="301" t="s">
        <v>20</v>
      </c>
      <c r="B272" s="52">
        <v>500803</v>
      </c>
      <c r="C272" s="302">
        <v>80301</v>
      </c>
      <c r="D272" s="303" t="s">
        <v>92</v>
      </c>
      <c r="E272" s="53">
        <v>2</v>
      </c>
      <c r="F272" s="53" t="s">
        <v>199</v>
      </c>
      <c r="G272" s="21">
        <v>22</v>
      </c>
      <c r="H272" s="34" t="s">
        <v>25</v>
      </c>
      <c r="I272" s="46">
        <f t="shared" si="50"/>
        <v>0</v>
      </c>
      <c r="J272" s="47">
        <f t="shared" si="51"/>
        <v>0</v>
      </c>
      <c r="K272" s="47">
        <f t="shared" si="52"/>
        <v>0</v>
      </c>
      <c r="L272" s="47">
        <f t="shared" si="53"/>
        <v>0</v>
      </c>
      <c r="M272" s="47">
        <f t="shared" si="54"/>
        <v>0</v>
      </c>
      <c r="N272" s="47">
        <f t="shared" si="55"/>
        <v>0</v>
      </c>
      <c r="O272" s="48">
        <f t="shared" si="49"/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8">
        <f t="shared" si="56"/>
        <v>0</v>
      </c>
      <c r="V272" s="47">
        <v>0</v>
      </c>
      <c r="W272" s="47">
        <v>0</v>
      </c>
      <c r="X272" s="47">
        <v>0</v>
      </c>
      <c r="Y272" s="47">
        <v>0</v>
      </c>
      <c r="Z272" s="47">
        <v>0</v>
      </c>
      <c r="AA272" s="48">
        <f t="shared" si="57"/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0</v>
      </c>
      <c r="AG272" s="48">
        <f t="shared" si="58"/>
        <v>0</v>
      </c>
      <c r="AH272" s="47">
        <v>0</v>
      </c>
      <c r="AI272" s="47">
        <v>0</v>
      </c>
      <c r="AJ272" s="47">
        <v>0</v>
      </c>
      <c r="AK272" s="47">
        <v>0</v>
      </c>
      <c r="AL272" s="47">
        <v>0</v>
      </c>
    </row>
    <row r="273" spans="1:38" ht="38.25" outlineLevel="2" x14ac:dyDescent="0.25">
      <c r="A273" s="301" t="s">
        <v>20</v>
      </c>
      <c r="B273" s="52">
        <v>503606</v>
      </c>
      <c r="C273" s="302">
        <v>360701</v>
      </c>
      <c r="D273" s="303" t="s">
        <v>244</v>
      </c>
      <c r="E273" s="53">
        <v>2</v>
      </c>
      <c r="F273" s="53" t="s">
        <v>199</v>
      </c>
      <c r="G273" s="21" t="s">
        <v>23</v>
      </c>
      <c r="H273" s="34" t="s">
        <v>24</v>
      </c>
      <c r="I273" s="46">
        <f t="shared" si="50"/>
        <v>558</v>
      </c>
      <c r="J273" s="47">
        <f t="shared" si="51"/>
        <v>4</v>
      </c>
      <c r="K273" s="47">
        <f t="shared" si="52"/>
        <v>120</v>
      </c>
      <c r="L273" s="47">
        <f t="shared" si="53"/>
        <v>0</v>
      </c>
      <c r="M273" s="47">
        <f t="shared" si="54"/>
        <v>434</v>
      </c>
      <c r="N273" s="47">
        <f t="shared" si="55"/>
        <v>0</v>
      </c>
      <c r="O273" s="48">
        <f t="shared" si="49"/>
        <v>129</v>
      </c>
      <c r="P273" s="47">
        <v>1</v>
      </c>
      <c r="Q273" s="47">
        <v>36</v>
      </c>
      <c r="R273" s="47">
        <v>0</v>
      </c>
      <c r="S273" s="47">
        <v>92</v>
      </c>
      <c r="T273" s="47">
        <v>0</v>
      </c>
      <c r="U273" s="48">
        <f t="shared" si="56"/>
        <v>135</v>
      </c>
      <c r="V273" s="47">
        <v>1</v>
      </c>
      <c r="W273" s="47">
        <v>26</v>
      </c>
      <c r="X273" s="47">
        <v>0</v>
      </c>
      <c r="Y273" s="47">
        <v>108</v>
      </c>
      <c r="Z273" s="47">
        <v>0</v>
      </c>
      <c r="AA273" s="48">
        <f t="shared" si="57"/>
        <v>136</v>
      </c>
      <c r="AB273" s="47">
        <v>1</v>
      </c>
      <c r="AC273" s="47">
        <v>27</v>
      </c>
      <c r="AD273" s="47">
        <v>0</v>
      </c>
      <c r="AE273" s="47">
        <v>108</v>
      </c>
      <c r="AF273" s="47">
        <v>0</v>
      </c>
      <c r="AG273" s="48">
        <f t="shared" si="58"/>
        <v>158</v>
      </c>
      <c r="AH273" s="47">
        <v>1</v>
      </c>
      <c r="AI273" s="47">
        <v>31</v>
      </c>
      <c r="AJ273" s="47">
        <v>0</v>
      </c>
      <c r="AK273" s="47">
        <v>126</v>
      </c>
      <c r="AL273" s="47">
        <v>0</v>
      </c>
    </row>
    <row r="274" spans="1:38" ht="38.25" outlineLevel="2" x14ac:dyDescent="0.25">
      <c r="A274" s="301" t="s">
        <v>20</v>
      </c>
      <c r="B274" s="52">
        <v>503606</v>
      </c>
      <c r="C274" s="302">
        <v>360701</v>
      </c>
      <c r="D274" s="303" t="s">
        <v>244</v>
      </c>
      <c r="E274" s="53">
        <v>2</v>
      </c>
      <c r="F274" s="53" t="s">
        <v>199</v>
      </c>
      <c r="G274" s="21">
        <v>22</v>
      </c>
      <c r="H274" s="34" t="s">
        <v>25</v>
      </c>
      <c r="I274" s="46">
        <f t="shared" si="50"/>
        <v>0</v>
      </c>
      <c r="J274" s="47">
        <f t="shared" si="51"/>
        <v>0</v>
      </c>
      <c r="K274" s="47">
        <f t="shared" si="52"/>
        <v>0</v>
      </c>
      <c r="L274" s="47">
        <f t="shared" si="53"/>
        <v>0</v>
      </c>
      <c r="M274" s="47">
        <f t="shared" si="54"/>
        <v>0</v>
      </c>
      <c r="N274" s="47">
        <f t="shared" si="55"/>
        <v>0</v>
      </c>
      <c r="O274" s="48">
        <f t="shared" si="49"/>
        <v>0</v>
      </c>
      <c r="P274" s="47">
        <v>0</v>
      </c>
      <c r="Q274" s="47">
        <v>0</v>
      </c>
      <c r="R274" s="47">
        <v>0</v>
      </c>
      <c r="S274" s="47">
        <v>0</v>
      </c>
      <c r="T274" s="47">
        <v>0</v>
      </c>
      <c r="U274" s="48">
        <f t="shared" si="56"/>
        <v>0</v>
      </c>
      <c r="V274" s="47">
        <v>0</v>
      </c>
      <c r="W274" s="47">
        <v>0</v>
      </c>
      <c r="X274" s="47">
        <v>0</v>
      </c>
      <c r="Y274" s="47">
        <v>0</v>
      </c>
      <c r="Z274" s="47">
        <v>0</v>
      </c>
      <c r="AA274" s="48">
        <f t="shared" si="57"/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8">
        <f t="shared" si="58"/>
        <v>0</v>
      </c>
      <c r="AH274" s="47">
        <v>0</v>
      </c>
      <c r="AI274" s="47">
        <v>0</v>
      </c>
      <c r="AJ274" s="47">
        <v>0</v>
      </c>
      <c r="AK274" s="47">
        <v>0</v>
      </c>
      <c r="AL274" s="47">
        <v>0</v>
      </c>
    </row>
    <row r="275" spans="1:38" ht="25.5" outlineLevel="2" x14ac:dyDescent="0.25">
      <c r="A275" s="301" t="s">
        <v>33</v>
      </c>
      <c r="B275" s="52">
        <v>509643</v>
      </c>
      <c r="C275" s="302">
        <v>680101</v>
      </c>
      <c r="D275" s="303" t="s">
        <v>245</v>
      </c>
      <c r="E275" s="53">
        <v>2</v>
      </c>
      <c r="F275" s="53" t="s">
        <v>199</v>
      </c>
      <c r="G275" s="21" t="s">
        <v>23</v>
      </c>
      <c r="H275" s="34" t="s">
        <v>24</v>
      </c>
      <c r="I275" s="46">
        <f t="shared" si="50"/>
        <v>113</v>
      </c>
      <c r="J275" s="47">
        <f t="shared" si="51"/>
        <v>0</v>
      </c>
      <c r="K275" s="47">
        <f t="shared" si="52"/>
        <v>12</v>
      </c>
      <c r="L275" s="47">
        <f t="shared" si="53"/>
        <v>16</v>
      </c>
      <c r="M275" s="47">
        <f t="shared" si="54"/>
        <v>85</v>
      </c>
      <c r="N275" s="47">
        <f t="shared" si="55"/>
        <v>0</v>
      </c>
      <c r="O275" s="48">
        <f t="shared" si="49"/>
        <v>26</v>
      </c>
      <c r="P275" s="47">
        <v>0</v>
      </c>
      <c r="Q275" s="47">
        <v>1</v>
      </c>
      <c r="R275" s="47">
        <v>6</v>
      </c>
      <c r="S275" s="47">
        <v>19</v>
      </c>
      <c r="T275" s="47">
        <v>0</v>
      </c>
      <c r="U275" s="48">
        <f t="shared" si="56"/>
        <v>28</v>
      </c>
      <c r="V275" s="47">
        <v>0</v>
      </c>
      <c r="W275" s="47">
        <v>10</v>
      </c>
      <c r="X275" s="47">
        <v>1</v>
      </c>
      <c r="Y275" s="47">
        <v>17</v>
      </c>
      <c r="Z275" s="47">
        <v>0</v>
      </c>
      <c r="AA275" s="48">
        <f t="shared" si="57"/>
        <v>27</v>
      </c>
      <c r="AB275" s="47">
        <v>0</v>
      </c>
      <c r="AC275" s="47">
        <v>0</v>
      </c>
      <c r="AD275" s="47">
        <v>4</v>
      </c>
      <c r="AE275" s="47">
        <v>23</v>
      </c>
      <c r="AF275" s="47">
        <v>0</v>
      </c>
      <c r="AG275" s="48">
        <f t="shared" si="58"/>
        <v>32</v>
      </c>
      <c r="AH275" s="47">
        <v>0</v>
      </c>
      <c r="AI275" s="47">
        <v>1</v>
      </c>
      <c r="AJ275" s="47">
        <v>5</v>
      </c>
      <c r="AK275" s="47">
        <v>26</v>
      </c>
      <c r="AL275" s="47">
        <v>0</v>
      </c>
    </row>
    <row r="276" spans="1:38" ht="25.5" outlineLevel="2" x14ac:dyDescent="0.25">
      <c r="A276" s="301" t="s">
        <v>33</v>
      </c>
      <c r="B276" s="52">
        <v>509643</v>
      </c>
      <c r="C276" s="302">
        <v>680101</v>
      </c>
      <c r="D276" s="303" t="s">
        <v>245</v>
      </c>
      <c r="E276" s="53">
        <v>2</v>
      </c>
      <c r="F276" s="53" t="s">
        <v>199</v>
      </c>
      <c r="G276" s="21">
        <v>22</v>
      </c>
      <c r="H276" s="34" t="s">
        <v>25</v>
      </c>
      <c r="I276" s="46">
        <f t="shared" si="50"/>
        <v>0</v>
      </c>
      <c r="J276" s="47">
        <f t="shared" si="51"/>
        <v>0</v>
      </c>
      <c r="K276" s="47">
        <f t="shared" si="52"/>
        <v>0</v>
      </c>
      <c r="L276" s="47">
        <f t="shared" si="53"/>
        <v>0</v>
      </c>
      <c r="M276" s="47">
        <f t="shared" si="54"/>
        <v>0</v>
      </c>
      <c r="N276" s="47">
        <f t="shared" si="55"/>
        <v>0</v>
      </c>
      <c r="O276" s="48">
        <f t="shared" si="49"/>
        <v>0</v>
      </c>
      <c r="P276" s="47">
        <v>0</v>
      </c>
      <c r="Q276" s="47">
        <v>0</v>
      </c>
      <c r="R276" s="47">
        <v>0</v>
      </c>
      <c r="S276" s="47">
        <v>0</v>
      </c>
      <c r="T276" s="47">
        <v>0</v>
      </c>
      <c r="U276" s="48">
        <f t="shared" si="56"/>
        <v>0</v>
      </c>
      <c r="V276" s="47">
        <v>0</v>
      </c>
      <c r="W276" s="47">
        <v>0</v>
      </c>
      <c r="X276" s="47">
        <v>0</v>
      </c>
      <c r="Y276" s="47">
        <v>0</v>
      </c>
      <c r="Z276" s="47">
        <v>0</v>
      </c>
      <c r="AA276" s="48">
        <f t="shared" si="57"/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v>0</v>
      </c>
      <c r="AG276" s="48">
        <f t="shared" si="58"/>
        <v>0</v>
      </c>
      <c r="AH276" s="47">
        <v>0</v>
      </c>
      <c r="AI276" s="47">
        <v>0</v>
      </c>
      <c r="AJ276" s="47">
        <v>0</v>
      </c>
      <c r="AK276" s="47">
        <v>0</v>
      </c>
      <c r="AL276" s="47">
        <v>0</v>
      </c>
    </row>
    <row r="277" spans="1:38" ht="38.25" outlineLevel="2" x14ac:dyDescent="0.25">
      <c r="A277" s="301" t="s">
        <v>20</v>
      </c>
      <c r="B277" s="52">
        <v>505301</v>
      </c>
      <c r="C277" s="302">
        <v>530101</v>
      </c>
      <c r="D277" s="303" t="s">
        <v>162</v>
      </c>
      <c r="E277" s="53">
        <v>2</v>
      </c>
      <c r="F277" s="53" t="s">
        <v>199</v>
      </c>
      <c r="G277" s="21" t="s">
        <v>23</v>
      </c>
      <c r="H277" s="34" t="s">
        <v>24</v>
      </c>
      <c r="I277" s="46">
        <f t="shared" si="50"/>
        <v>485</v>
      </c>
      <c r="J277" s="47">
        <f t="shared" si="51"/>
        <v>2</v>
      </c>
      <c r="K277" s="47">
        <f t="shared" si="52"/>
        <v>470</v>
      </c>
      <c r="L277" s="47">
        <f t="shared" si="53"/>
        <v>0</v>
      </c>
      <c r="M277" s="47">
        <f t="shared" si="54"/>
        <v>13</v>
      </c>
      <c r="N277" s="47">
        <f t="shared" si="55"/>
        <v>0</v>
      </c>
      <c r="O277" s="48">
        <f t="shared" si="49"/>
        <v>105</v>
      </c>
      <c r="P277" s="47">
        <v>1</v>
      </c>
      <c r="Q277" s="47">
        <v>103</v>
      </c>
      <c r="R277" s="47">
        <v>0</v>
      </c>
      <c r="S277" s="47">
        <v>1</v>
      </c>
      <c r="T277" s="47">
        <v>0</v>
      </c>
      <c r="U277" s="48">
        <f t="shared" si="56"/>
        <v>135</v>
      </c>
      <c r="V277" s="47">
        <v>1</v>
      </c>
      <c r="W277" s="47">
        <v>133</v>
      </c>
      <c r="X277" s="47">
        <v>0</v>
      </c>
      <c r="Y277" s="47">
        <v>1</v>
      </c>
      <c r="Z277" s="47">
        <v>0</v>
      </c>
      <c r="AA277" s="48">
        <f t="shared" si="57"/>
        <v>113</v>
      </c>
      <c r="AB277" s="47">
        <v>0</v>
      </c>
      <c r="AC277" s="47">
        <v>109</v>
      </c>
      <c r="AD277" s="47">
        <v>0</v>
      </c>
      <c r="AE277" s="47">
        <v>4</v>
      </c>
      <c r="AF277" s="47">
        <v>0</v>
      </c>
      <c r="AG277" s="48">
        <f t="shared" si="58"/>
        <v>132</v>
      </c>
      <c r="AH277" s="47">
        <v>0</v>
      </c>
      <c r="AI277" s="47">
        <v>125</v>
      </c>
      <c r="AJ277" s="47">
        <v>0</v>
      </c>
      <c r="AK277" s="47">
        <v>7</v>
      </c>
      <c r="AL277" s="47">
        <v>0</v>
      </c>
    </row>
    <row r="278" spans="1:38" ht="38.25" outlineLevel="2" x14ac:dyDescent="0.25">
      <c r="A278" s="301" t="s">
        <v>20</v>
      </c>
      <c r="B278" s="52">
        <v>505301</v>
      </c>
      <c r="C278" s="302">
        <v>530101</v>
      </c>
      <c r="D278" s="303" t="s">
        <v>162</v>
      </c>
      <c r="E278" s="53">
        <v>2</v>
      </c>
      <c r="F278" s="53" t="s">
        <v>199</v>
      </c>
      <c r="G278" s="21">
        <v>22</v>
      </c>
      <c r="H278" s="34" t="s">
        <v>25</v>
      </c>
      <c r="I278" s="46">
        <f t="shared" si="50"/>
        <v>0</v>
      </c>
      <c r="J278" s="47">
        <f t="shared" si="51"/>
        <v>0</v>
      </c>
      <c r="K278" s="47">
        <f t="shared" si="52"/>
        <v>0</v>
      </c>
      <c r="L278" s="47">
        <f t="shared" si="53"/>
        <v>0</v>
      </c>
      <c r="M278" s="47">
        <f t="shared" si="54"/>
        <v>0</v>
      </c>
      <c r="N278" s="47">
        <f t="shared" si="55"/>
        <v>0</v>
      </c>
      <c r="O278" s="48">
        <f t="shared" si="49"/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8">
        <f t="shared" si="56"/>
        <v>0</v>
      </c>
      <c r="V278" s="47">
        <v>0</v>
      </c>
      <c r="W278" s="47">
        <v>0</v>
      </c>
      <c r="X278" s="47">
        <v>0</v>
      </c>
      <c r="Y278" s="47">
        <v>0</v>
      </c>
      <c r="Z278" s="47">
        <v>0</v>
      </c>
      <c r="AA278" s="48">
        <f t="shared" si="57"/>
        <v>0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8">
        <f t="shared" si="58"/>
        <v>0</v>
      </c>
      <c r="AH278" s="47">
        <v>0</v>
      </c>
      <c r="AI278" s="47">
        <v>0</v>
      </c>
      <c r="AJ278" s="47">
        <v>0</v>
      </c>
      <c r="AK278" s="47">
        <v>0</v>
      </c>
      <c r="AL278" s="47">
        <v>0</v>
      </c>
    </row>
    <row r="279" spans="1:38" ht="25.5" outlineLevel="2" x14ac:dyDescent="0.25">
      <c r="A279" s="301" t="s">
        <v>33</v>
      </c>
      <c r="B279" s="52">
        <v>502826</v>
      </c>
      <c r="C279" s="302">
        <v>282601</v>
      </c>
      <c r="D279" s="303" t="s">
        <v>246</v>
      </c>
      <c r="E279" s="53">
        <v>2</v>
      </c>
      <c r="F279" s="53" t="s">
        <v>199</v>
      </c>
      <c r="G279" s="21" t="s">
        <v>23</v>
      </c>
      <c r="H279" s="34" t="s">
        <v>24</v>
      </c>
      <c r="I279" s="46">
        <f t="shared" si="50"/>
        <v>461</v>
      </c>
      <c r="J279" s="47">
        <f t="shared" si="51"/>
        <v>115</v>
      </c>
      <c r="K279" s="47">
        <f t="shared" si="52"/>
        <v>141</v>
      </c>
      <c r="L279" s="47">
        <f t="shared" si="53"/>
        <v>43</v>
      </c>
      <c r="M279" s="47">
        <f t="shared" si="54"/>
        <v>126</v>
      </c>
      <c r="N279" s="47">
        <f t="shared" si="55"/>
        <v>36</v>
      </c>
      <c r="O279" s="48">
        <f t="shared" si="49"/>
        <v>80</v>
      </c>
      <c r="P279" s="47">
        <v>24</v>
      </c>
      <c r="Q279" s="47">
        <v>32</v>
      </c>
      <c r="R279" s="47">
        <v>1</v>
      </c>
      <c r="S279" s="47">
        <v>23</v>
      </c>
      <c r="T279" s="47">
        <v>0</v>
      </c>
      <c r="U279" s="48">
        <f t="shared" si="56"/>
        <v>194</v>
      </c>
      <c r="V279" s="47">
        <v>64</v>
      </c>
      <c r="W279" s="47">
        <v>69</v>
      </c>
      <c r="X279" s="47">
        <v>9</v>
      </c>
      <c r="Y279" s="47">
        <v>49</v>
      </c>
      <c r="Z279" s="47">
        <v>3</v>
      </c>
      <c r="AA279" s="48">
        <f t="shared" si="57"/>
        <v>86</v>
      </c>
      <c r="AB279" s="47">
        <v>13</v>
      </c>
      <c r="AC279" s="47">
        <v>18</v>
      </c>
      <c r="AD279" s="47">
        <v>15</v>
      </c>
      <c r="AE279" s="47">
        <v>25</v>
      </c>
      <c r="AF279" s="47">
        <v>15</v>
      </c>
      <c r="AG279" s="48">
        <f t="shared" si="58"/>
        <v>101</v>
      </c>
      <c r="AH279" s="47">
        <v>14</v>
      </c>
      <c r="AI279" s="47">
        <v>22</v>
      </c>
      <c r="AJ279" s="47">
        <v>18</v>
      </c>
      <c r="AK279" s="47">
        <v>29</v>
      </c>
      <c r="AL279" s="47">
        <v>18</v>
      </c>
    </row>
    <row r="280" spans="1:38" ht="25.5" outlineLevel="2" x14ac:dyDescent="0.25">
      <c r="A280" s="301" t="s">
        <v>33</v>
      </c>
      <c r="B280" s="52">
        <v>502826</v>
      </c>
      <c r="C280" s="302">
        <v>282601</v>
      </c>
      <c r="D280" s="303" t="s">
        <v>246</v>
      </c>
      <c r="E280" s="53">
        <v>2</v>
      </c>
      <c r="F280" s="53" t="s">
        <v>199</v>
      </c>
      <c r="G280" s="21">
        <v>22</v>
      </c>
      <c r="H280" s="34" t="s">
        <v>25</v>
      </c>
      <c r="I280" s="46">
        <f t="shared" si="50"/>
        <v>201</v>
      </c>
      <c r="J280" s="47">
        <f t="shared" si="51"/>
        <v>41</v>
      </c>
      <c r="K280" s="47">
        <f t="shared" si="52"/>
        <v>64</v>
      </c>
      <c r="L280" s="47">
        <f t="shared" si="53"/>
        <v>20</v>
      </c>
      <c r="M280" s="47">
        <f t="shared" si="54"/>
        <v>58</v>
      </c>
      <c r="N280" s="47">
        <f t="shared" si="55"/>
        <v>18</v>
      </c>
      <c r="O280" s="48">
        <f t="shared" si="49"/>
        <v>50</v>
      </c>
      <c r="P280" s="47">
        <v>14</v>
      </c>
      <c r="Q280" s="47">
        <v>21</v>
      </c>
      <c r="R280" s="47">
        <v>1</v>
      </c>
      <c r="S280" s="47">
        <v>14</v>
      </c>
      <c r="T280" s="47">
        <v>0</v>
      </c>
      <c r="U280" s="48">
        <f t="shared" si="56"/>
        <v>46</v>
      </c>
      <c r="V280" s="47">
        <v>13</v>
      </c>
      <c r="W280" s="47">
        <v>21</v>
      </c>
      <c r="X280" s="47">
        <v>1</v>
      </c>
      <c r="Y280" s="47">
        <v>11</v>
      </c>
      <c r="Z280" s="47">
        <v>0</v>
      </c>
      <c r="AA280" s="48">
        <f t="shared" si="57"/>
        <v>48</v>
      </c>
      <c r="AB280" s="47">
        <v>6</v>
      </c>
      <c r="AC280" s="47">
        <v>10</v>
      </c>
      <c r="AD280" s="47">
        <v>8</v>
      </c>
      <c r="AE280" s="47">
        <v>16</v>
      </c>
      <c r="AF280" s="47">
        <v>8</v>
      </c>
      <c r="AG280" s="48">
        <f t="shared" si="58"/>
        <v>57</v>
      </c>
      <c r="AH280" s="47">
        <v>8</v>
      </c>
      <c r="AI280" s="47">
        <v>12</v>
      </c>
      <c r="AJ280" s="47">
        <v>10</v>
      </c>
      <c r="AK280" s="47">
        <v>17</v>
      </c>
      <c r="AL280" s="47">
        <v>10</v>
      </c>
    </row>
    <row r="281" spans="1:38" ht="25.5" outlineLevel="2" x14ac:dyDescent="0.25">
      <c r="A281" s="301" t="s">
        <v>33</v>
      </c>
      <c r="B281" s="52">
        <v>503803</v>
      </c>
      <c r="C281" s="302">
        <v>380501</v>
      </c>
      <c r="D281" s="303" t="s">
        <v>247</v>
      </c>
      <c r="E281" s="53">
        <v>2</v>
      </c>
      <c r="F281" s="53" t="s">
        <v>199</v>
      </c>
      <c r="G281" s="21" t="s">
        <v>23</v>
      </c>
      <c r="H281" s="34" t="s">
        <v>24</v>
      </c>
      <c r="I281" s="46">
        <f t="shared" si="50"/>
        <v>754</v>
      </c>
      <c r="J281" s="47">
        <f t="shared" si="51"/>
        <v>548</v>
      </c>
      <c r="K281" s="47">
        <f t="shared" si="52"/>
        <v>79</v>
      </c>
      <c r="L281" s="47">
        <f t="shared" si="53"/>
        <v>1</v>
      </c>
      <c r="M281" s="47">
        <f t="shared" si="54"/>
        <v>126</v>
      </c>
      <c r="N281" s="47">
        <f t="shared" si="55"/>
        <v>0</v>
      </c>
      <c r="O281" s="48">
        <f t="shared" si="49"/>
        <v>173</v>
      </c>
      <c r="P281" s="47">
        <v>104</v>
      </c>
      <c r="Q281" s="47">
        <v>29</v>
      </c>
      <c r="R281" s="47">
        <v>1</v>
      </c>
      <c r="S281" s="47">
        <v>39</v>
      </c>
      <c r="T281" s="47">
        <v>0</v>
      </c>
      <c r="U281" s="48">
        <f t="shared" si="56"/>
        <v>188</v>
      </c>
      <c r="V281" s="47">
        <v>147</v>
      </c>
      <c r="W281" s="47">
        <v>18</v>
      </c>
      <c r="X281" s="47">
        <v>0</v>
      </c>
      <c r="Y281" s="47">
        <v>23</v>
      </c>
      <c r="Z281" s="47">
        <v>0</v>
      </c>
      <c r="AA281" s="48">
        <f t="shared" si="57"/>
        <v>181</v>
      </c>
      <c r="AB281" s="47">
        <v>135</v>
      </c>
      <c r="AC281" s="47">
        <v>15</v>
      </c>
      <c r="AD281" s="47">
        <v>0</v>
      </c>
      <c r="AE281" s="47">
        <v>31</v>
      </c>
      <c r="AF281" s="47">
        <v>0</v>
      </c>
      <c r="AG281" s="48">
        <f t="shared" si="58"/>
        <v>212</v>
      </c>
      <c r="AH281" s="47">
        <v>162</v>
      </c>
      <c r="AI281" s="47">
        <v>17</v>
      </c>
      <c r="AJ281" s="47">
        <v>0</v>
      </c>
      <c r="AK281" s="47">
        <v>33</v>
      </c>
      <c r="AL281" s="47">
        <v>0</v>
      </c>
    </row>
    <row r="282" spans="1:38" ht="25.5" outlineLevel="2" x14ac:dyDescent="0.25">
      <c r="A282" s="301" t="s">
        <v>33</v>
      </c>
      <c r="B282" s="52">
        <v>503803</v>
      </c>
      <c r="C282" s="302">
        <v>380501</v>
      </c>
      <c r="D282" s="303" t="s">
        <v>247</v>
      </c>
      <c r="E282" s="53">
        <v>2</v>
      </c>
      <c r="F282" s="53" t="s">
        <v>199</v>
      </c>
      <c r="G282" s="21">
        <v>22</v>
      </c>
      <c r="H282" s="34" t="s">
        <v>25</v>
      </c>
      <c r="I282" s="46">
        <f t="shared" si="50"/>
        <v>100</v>
      </c>
      <c r="J282" s="47">
        <f t="shared" si="51"/>
        <v>80</v>
      </c>
      <c r="K282" s="47">
        <f t="shared" si="52"/>
        <v>5</v>
      </c>
      <c r="L282" s="47">
        <f t="shared" si="53"/>
        <v>0</v>
      </c>
      <c r="M282" s="47">
        <f t="shared" si="54"/>
        <v>15</v>
      </c>
      <c r="N282" s="47">
        <f t="shared" si="55"/>
        <v>0</v>
      </c>
      <c r="O282" s="48">
        <f t="shared" si="49"/>
        <v>24</v>
      </c>
      <c r="P282" s="47">
        <v>19</v>
      </c>
      <c r="Q282" s="47">
        <v>1</v>
      </c>
      <c r="R282" s="47">
        <v>0</v>
      </c>
      <c r="S282" s="47">
        <v>4</v>
      </c>
      <c r="T282" s="47">
        <v>0</v>
      </c>
      <c r="U282" s="48">
        <f t="shared" si="56"/>
        <v>24</v>
      </c>
      <c r="V282" s="47">
        <v>19</v>
      </c>
      <c r="W282" s="47">
        <v>2</v>
      </c>
      <c r="X282" s="47">
        <v>0</v>
      </c>
      <c r="Y282" s="47">
        <v>3</v>
      </c>
      <c r="Z282" s="47">
        <v>0</v>
      </c>
      <c r="AA282" s="48">
        <f t="shared" si="57"/>
        <v>24</v>
      </c>
      <c r="AB282" s="47">
        <v>19</v>
      </c>
      <c r="AC282" s="47">
        <v>1</v>
      </c>
      <c r="AD282" s="47">
        <v>0</v>
      </c>
      <c r="AE282" s="47">
        <v>4</v>
      </c>
      <c r="AF282" s="47">
        <v>0</v>
      </c>
      <c r="AG282" s="48">
        <f t="shared" si="58"/>
        <v>28</v>
      </c>
      <c r="AH282" s="47">
        <v>23</v>
      </c>
      <c r="AI282" s="47">
        <v>1</v>
      </c>
      <c r="AJ282" s="47">
        <v>0</v>
      </c>
      <c r="AK282" s="47">
        <v>4</v>
      </c>
      <c r="AL282" s="47">
        <v>0</v>
      </c>
    </row>
    <row r="283" spans="1:38" ht="51" outlineLevel="2" x14ac:dyDescent="0.25">
      <c r="A283" s="301" t="s">
        <v>20</v>
      </c>
      <c r="B283" s="52">
        <v>509908</v>
      </c>
      <c r="C283" s="302">
        <v>990801</v>
      </c>
      <c r="D283" s="303" t="s">
        <v>248</v>
      </c>
      <c r="E283" s="53">
        <v>2</v>
      </c>
      <c r="F283" s="53" t="s">
        <v>199</v>
      </c>
      <c r="G283" s="21" t="s">
        <v>23</v>
      </c>
      <c r="H283" s="34" t="s">
        <v>24</v>
      </c>
      <c r="I283" s="46">
        <f t="shared" si="50"/>
        <v>383</v>
      </c>
      <c r="J283" s="47">
        <f t="shared" si="51"/>
        <v>140</v>
      </c>
      <c r="K283" s="47">
        <f t="shared" si="52"/>
        <v>123</v>
      </c>
      <c r="L283" s="47">
        <f t="shared" si="53"/>
        <v>4</v>
      </c>
      <c r="M283" s="47">
        <f t="shared" si="54"/>
        <v>116</v>
      </c>
      <c r="N283" s="47">
        <f t="shared" si="55"/>
        <v>0</v>
      </c>
      <c r="O283" s="48">
        <f t="shared" si="49"/>
        <v>115</v>
      </c>
      <c r="P283" s="47">
        <v>43</v>
      </c>
      <c r="Q283" s="47">
        <v>39</v>
      </c>
      <c r="R283" s="47">
        <v>0</v>
      </c>
      <c r="S283" s="47">
        <v>33</v>
      </c>
      <c r="T283" s="47">
        <v>0</v>
      </c>
      <c r="U283" s="48">
        <f t="shared" si="56"/>
        <v>82</v>
      </c>
      <c r="V283" s="47">
        <v>28</v>
      </c>
      <c r="W283" s="47">
        <v>21</v>
      </c>
      <c r="X283" s="47">
        <v>2</v>
      </c>
      <c r="Y283" s="47">
        <v>31</v>
      </c>
      <c r="Z283" s="47">
        <v>0</v>
      </c>
      <c r="AA283" s="48">
        <f t="shared" si="57"/>
        <v>86</v>
      </c>
      <c r="AB283" s="47">
        <v>32</v>
      </c>
      <c r="AC283" s="47">
        <v>29</v>
      </c>
      <c r="AD283" s="47">
        <v>1</v>
      </c>
      <c r="AE283" s="47">
        <v>24</v>
      </c>
      <c r="AF283" s="47">
        <v>0</v>
      </c>
      <c r="AG283" s="48">
        <f t="shared" si="58"/>
        <v>100</v>
      </c>
      <c r="AH283" s="47">
        <v>37</v>
      </c>
      <c r="AI283" s="47">
        <v>34</v>
      </c>
      <c r="AJ283" s="47">
        <v>1</v>
      </c>
      <c r="AK283" s="47">
        <v>28</v>
      </c>
      <c r="AL283" s="47">
        <v>0</v>
      </c>
    </row>
    <row r="284" spans="1:38" ht="51" outlineLevel="2" x14ac:dyDescent="0.25">
      <c r="A284" s="301" t="s">
        <v>20</v>
      </c>
      <c r="B284" s="52">
        <v>509908</v>
      </c>
      <c r="C284" s="302">
        <v>990801</v>
      </c>
      <c r="D284" s="303" t="s">
        <v>248</v>
      </c>
      <c r="E284" s="53">
        <v>2</v>
      </c>
      <c r="F284" s="53" t="s">
        <v>199</v>
      </c>
      <c r="G284" s="21">
        <v>22</v>
      </c>
      <c r="H284" s="34" t="s">
        <v>25</v>
      </c>
      <c r="I284" s="46">
        <f t="shared" si="50"/>
        <v>3</v>
      </c>
      <c r="J284" s="47">
        <f t="shared" si="51"/>
        <v>1</v>
      </c>
      <c r="K284" s="47">
        <f t="shared" si="52"/>
        <v>1</v>
      </c>
      <c r="L284" s="47">
        <f t="shared" si="53"/>
        <v>0</v>
      </c>
      <c r="M284" s="47">
        <f t="shared" si="54"/>
        <v>1</v>
      </c>
      <c r="N284" s="47">
        <f t="shared" si="55"/>
        <v>0</v>
      </c>
      <c r="O284" s="48">
        <f t="shared" si="49"/>
        <v>3</v>
      </c>
      <c r="P284" s="47">
        <v>1</v>
      </c>
      <c r="Q284" s="47">
        <v>1</v>
      </c>
      <c r="R284" s="47">
        <v>0</v>
      </c>
      <c r="S284" s="47">
        <v>1</v>
      </c>
      <c r="T284" s="47">
        <v>0</v>
      </c>
      <c r="U284" s="48">
        <f t="shared" si="56"/>
        <v>0</v>
      </c>
      <c r="V284" s="47">
        <v>0</v>
      </c>
      <c r="W284" s="47">
        <v>0</v>
      </c>
      <c r="X284" s="47">
        <v>0</v>
      </c>
      <c r="Y284" s="47">
        <v>0</v>
      </c>
      <c r="Z284" s="47">
        <v>0</v>
      </c>
      <c r="AA284" s="48">
        <f t="shared" si="57"/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v>0</v>
      </c>
      <c r="AG284" s="48">
        <f t="shared" si="58"/>
        <v>0</v>
      </c>
      <c r="AH284" s="47">
        <v>0</v>
      </c>
      <c r="AI284" s="47">
        <v>0</v>
      </c>
      <c r="AJ284" s="47">
        <v>0</v>
      </c>
      <c r="AK284" s="47">
        <v>0</v>
      </c>
      <c r="AL284" s="47">
        <v>0</v>
      </c>
    </row>
    <row r="285" spans="1:38" ht="38.25" outlineLevel="2" x14ac:dyDescent="0.25">
      <c r="A285" s="301" t="s">
        <v>20</v>
      </c>
      <c r="B285" s="52">
        <v>503301</v>
      </c>
      <c r="C285" s="302">
        <v>330101</v>
      </c>
      <c r="D285" s="303" t="s">
        <v>126</v>
      </c>
      <c r="E285" s="53">
        <v>2</v>
      </c>
      <c r="F285" s="53" t="s">
        <v>199</v>
      </c>
      <c r="G285" s="21" t="s">
        <v>23</v>
      </c>
      <c r="H285" s="34" t="s">
        <v>24</v>
      </c>
      <c r="I285" s="46">
        <f t="shared" si="50"/>
        <v>185</v>
      </c>
      <c r="J285" s="47">
        <f t="shared" si="51"/>
        <v>2</v>
      </c>
      <c r="K285" s="47">
        <f t="shared" si="52"/>
        <v>173</v>
      </c>
      <c r="L285" s="47">
        <f t="shared" si="53"/>
        <v>1</v>
      </c>
      <c r="M285" s="47">
        <f t="shared" si="54"/>
        <v>9</v>
      </c>
      <c r="N285" s="47">
        <f t="shared" si="55"/>
        <v>0</v>
      </c>
      <c r="O285" s="48">
        <f t="shared" si="49"/>
        <v>39</v>
      </c>
      <c r="P285" s="47">
        <v>0</v>
      </c>
      <c r="Q285" s="47">
        <v>35</v>
      </c>
      <c r="R285" s="47">
        <v>0</v>
      </c>
      <c r="S285" s="47">
        <v>4</v>
      </c>
      <c r="T285" s="47">
        <v>0</v>
      </c>
      <c r="U285" s="48">
        <f t="shared" si="56"/>
        <v>47</v>
      </c>
      <c r="V285" s="47">
        <v>1</v>
      </c>
      <c r="W285" s="47">
        <v>44</v>
      </c>
      <c r="X285" s="47">
        <v>1</v>
      </c>
      <c r="Y285" s="47">
        <v>1</v>
      </c>
      <c r="Z285" s="47">
        <v>0</v>
      </c>
      <c r="AA285" s="48">
        <f t="shared" si="57"/>
        <v>45</v>
      </c>
      <c r="AB285" s="47">
        <v>1</v>
      </c>
      <c r="AC285" s="47">
        <v>42</v>
      </c>
      <c r="AD285" s="47">
        <v>0</v>
      </c>
      <c r="AE285" s="47">
        <v>2</v>
      </c>
      <c r="AF285" s="47">
        <v>0</v>
      </c>
      <c r="AG285" s="48">
        <f t="shared" si="58"/>
        <v>54</v>
      </c>
      <c r="AH285" s="47">
        <v>0</v>
      </c>
      <c r="AI285" s="47">
        <v>52</v>
      </c>
      <c r="AJ285" s="47">
        <v>0</v>
      </c>
      <c r="AK285" s="47">
        <v>2</v>
      </c>
      <c r="AL285" s="47">
        <v>0</v>
      </c>
    </row>
    <row r="286" spans="1:38" ht="38.25" outlineLevel="2" x14ac:dyDescent="0.25">
      <c r="A286" s="301" t="s">
        <v>20</v>
      </c>
      <c r="B286" s="52">
        <v>503301</v>
      </c>
      <c r="C286" s="302">
        <v>330101</v>
      </c>
      <c r="D286" s="303" t="s">
        <v>126</v>
      </c>
      <c r="E286" s="53">
        <v>2</v>
      </c>
      <c r="F286" s="53" t="s">
        <v>199</v>
      </c>
      <c r="G286" s="21">
        <v>22</v>
      </c>
      <c r="H286" s="34" t="s">
        <v>25</v>
      </c>
      <c r="I286" s="46">
        <f t="shared" si="50"/>
        <v>0</v>
      </c>
      <c r="J286" s="47">
        <f t="shared" si="51"/>
        <v>0</v>
      </c>
      <c r="K286" s="47">
        <f t="shared" si="52"/>
        <v>0</v>
      </c>
      <c r="L286" s="47">
        <f t="shared" si="53"/>
        <v>0</v>
      </c>
      <c r="M286" s="47">
        <f t="shared" si="54"/>
        <v>0</v>
      </c>
      <c r="N286" s="47">
        <f t="shared" si="55"/>
        <v>0</v>
      </c>
      <c r="O286" s="48">
        <f t="shared" si="49"/>
        <v>0</v>
      </c>
      <c r="P286" s="47">
        <v>0</v>
      </c>
      <c r="Q286" s="47">
        <v>0</v>
      </c>
      <c r="R286" s="47">
        <v>0</v>
      </c>
      <c r="S286" s="47">
        <v>0</v>
      </c>
      <c r="T286" s="47">
        <v>0</v>
      </c>
      <c r="U286" s="48">
        <f t="shared" si="56"/>
        <v>0</v>
      </c>
      <c r="V286" s="47">
        <v>0</v>
      </c>
      <c r="W286" s="47">
        <v>0</v>
      </c>
      <c r="X286" s="47">
        <v>0</v>
      </c>
      <c r="Y286" s="47">
        <v>0</v>
      </c>
      <c r="Z286" s="47">
        <v>0</v>
      </c>
      <c r="AA286" s="48">
        <f t="shared" si="57"/>
        <v>0</v>
      </c>
      <c r="AB286" s="47">
        <v>0</v>
      </c>
      <c r="AC286" s="47">
        <v>0</v>
      </c>
      <c r="AD286" s="47">
        <v>0</v>
      </c>
      <c r="AE286" s="47">
        <v>0</v>
      </c>
      <c r="AF286" s="47">
        <v>0</v>
      </c>
      <c r="AG286" s="48">
        <f t="shared" si="58"/>
        <v>0</v>
      </c>
      <c r="AH286" s="47">
        <v>0</v>
      </c>
      <c r="AI286" s="47">
        <v>0</v>
      </c>
      <c r="AJ286" s="47">
        <v>0</v>
      </c>
      <c r="AK286" s="47">
        <v>0</v>
      </c>
      <c r="AL286" s="47">
        <v>0</v>
      </c>
    </row>
    <row r="287" spans="1:38" ht="38.25" outlineLevel="2" x14ac:dyDescent="0.25">
      <c r="A287" s="301" t="s">
        <v>20</v>
      </c>
      <c r="B287" s="38">
        <v>505408</v>
      </c>
      <c r="C287" s="302">
        <v>540901</v>
      </c>
      <c r="D287" s="303" t="s">
        <v>164</v>
      </c>
      <c r="E287" s="53">
        <v>2</v>
      </c>
      <c r="F287" s="53" t="s">
        <v>199</v>
      </c>
      <c r="G287" s="21" t="s">
        <v>23</v>
      </c>
      <c r="H287" s="34" t="s">
        <v>24</v>
      </c>
      <c r="I287" s="46">
        <f t="shared" si="50"/>
        <v>255</v>
      </c>
      <c r="J287" s="47">
        <f t="shared" si="51"/>
        <v>24</v>
      </c>
      <c r="K287" s="47">
        <f t="shared" si="52"/>
        <v>5</v>
      </c>
      <c r="L287" s="47">
        <f t="shared" si="53"/>
        <v>0</v>
      </c>
      <c r="M287" s="47">
        <f t="shared" si="54"/>
        <v>226</v>
      </c>
      <c r="N287" s="47">
        <f t="shared" si="55"/>
        <v>0</v>
      </c>
      <c r="O287" s="48">
        <f t="shared" si="49"/>
        <v>66</v>
      </c>
      <c r="P287" s="47">
        <v>6</v>
      </c>
      <c r="Q287" s="47">
        <v>2</v>
      </c>
      <c r="R287" s="47">
        <v>0</v>
      </c>
      <c r="S287" s="47">
        <v>58</v>
      </c>
      <c r="T287" s="47">
        <v>0</v>
      </c>
      <c r="U287" s="48">
        <f t="shared" si="56"/>
        <v>61</v>
      </c>
      <c r="V287" s="47">
        <v>6</v>
      </c>
      <c r="W287" s="47">
        <v>1</v>
      </c>
      <c r="X287" s="47">
        <v>0</v>
      </c>
      <c r="Y287" s="47">
        <v>54</v>
      </c>
      <c r="Z287" s="47">
        <v>0</v>
      </c>
      <c r="AA287" s="48">
        <f t="shared" si="57"/>
        <v>59</v>
      </c>
      <c r="AB287" s="47">
        <v>6</v>
      </c>
      <c r="AC287" s="47">
        <v>1</v>
      </c>
      <c r="AD287" s="47">
        <v>0</v>
      </c>
      <c r="AE287" s="47">
        <v>52</v>
      </c>
      <c r="AF287" s="47">
        <v>0</v>
      </c>
      <c r="AG287" s="48">
        <f t="shared" si="58"/>
        <v>69</v>
      </c>
      <c r="AH287" s="47">
        <v>6</v>
      </c>
      <c r="AI287" s="47">
        <v>1</v>
      </c>
      <c r="AJ287" s="47">
        <v>0</v>
      </c>
      <c r="AK287" s="47">
        <v>62</v>
      </c>
      <c r="AL287" s="47">
        <v>0</v>
      </c>
    </row>
    <row r="288" spans="1:38" ht="38.25" outlineLevel="2" x14ac:dyDescent="0.25">
      <c r="A288" s="301" t="s">
        <v>20</v>
      </c>
      <c r="B288" s="38">
        <v>505408</v>
      </c>
      <c r="C288" s="302">
        <v>540901</v>
      </c>
      <c r="D288" s="303" t="s">
        <v>164</v>
      </c>
      <c r="E288" s="53">
        <v>2</v>
      </c>
      <c r="F288" s="53" t="s">
        <v>199</v>
      </c>
      <c r="G288" s="21">
        <v>22</v>
      </c>
      <c r="H288" s="34" t="s">
        <v>25</v>
      </c>
      <c r="I288" s="46">
        <f t="shared" si="50"/>
        <v>0</v>
      </c>
      <c r="J288" s="47">
        <f t="shared" si="51"/>
        <v>0</v>
      </c>
      <c r="K288" s="47">
        <f t="shared" si="52"/>
        <v>0</v>
      </c>
      <c r="L288" s="47">
        <f t="shared" si="53"/>
        <v>0</v>
      </c>
      <c r="M288" s="47">
        <f t="shared" si="54"/>
        <v>0</v>
      </c>
      <c r="N288" s="47">
        <f t="shared" si="55"/>
        <v>0</v>
      </c>
      <c r="O288" s="48">
        <f t="shared" si="49"/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8">
        <f t="shared" si="56"/>
        <v>0</v>
      </c>
      <c r="V288" s="47">
        <v>0</v>
      </c>
      <c r="W288" s="47">
        <v>0</v>
      </c>
      <c r="X288" s="47">
        <v>0</v>
      </c>
      <c r="Y288" s="47">
        <v>0</v>
      </c>
      <c r="Z288" s="47">
        <v>0</v>
      </c>
      <c r="AA288" s="48">
        <f t="shared" si="57"/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8">
        <f t="shared" si="58"/>
        <v>0</v>
      </c>
      <c r="AH288" s="47">
        <v>0</v>
      </c>
      <c r="AI288" s="47">
        <v>0</v>
      </c>
      <c r="AJ288" s="47">
        <v>0</v>
      </c>
      <c r="AK288" s="47">
        <v>0</v>
      </c>
      <c r="AL288" s="47">
        <v>0</v>
      </c>
    </row>
    <row r="289" spans="1:38" ht="38.25" outlineLevel="2" x14ac:dyDescent="0.25">
      <c r="A289" s="301" t="s">
        <v>20</v>
      </c>
      <c r="B289" s="52">
        <v>503107</v>
      </c>
      <c r="C289" s="302">
        <v>311001</v>
      </c>
      <c r="D289" s="303" t="s">
        <v>123</v>
      </c>
      <c r="E289" s="53">
        <v>2</v>
      </c>
      <c r="F289" s="53" t="s">
        <v>199</v>
      </c>
      <c r="G289" s="21" t="s">
        <v>23</v>
      </c>
      <c r="H289" s="34" t="s">
        <v>24</v>
      </c>
      <c r="I289" s="46">
        <f t="shared" si="50"/>
        <v>284</v>
      </c>
      <c r="J289" s="47">
        <f t="shared" si="51"/>
        <v>29</v>
      </c>
      <c r="K289" s="47">
        <f t="shared" si="52"/>
        <v>214</v>
      </c>
      <c r="L289" s="47">
        <f t="shared" si="53"/>
        <v>19</v>
      </c>
      <c r="M289" s="47">
        <f t="shared" si="54"/>
        <v>22</v>
      </c>
      <c r="N289" s="47">
        <f t="shared" si="55"/>
        <v>0</v>
      </c>
      <c r="O289" s="48">
        <f t="shared" si="49"/>
        <v>64</v>
      </c>
      <c r="P289" s="47">
        <v>7</v>
      </c>
      <c r="Q289" s="47">
        <v>43</v>
      </c>
      <c r="R289" s="47">
        <v>10</v>
      </c>
      <c r="S289" s="47">
        <v>4</v>
      </c>
      <c r="T289" s="47">
        <v>0</v>
      </c>
      <c r="U289" s="48">
        <f t="shared" si="56"/>
        <v>72</v>
      </c>
      <c r="V289" s="47">
        <v>7</v>
      </c>
      <c r="W289" s="47">
        <v>56</v>
      </c>
      <c r="X289" s="47">
        <v>3</v>
      </c>
      <c r="Y289" s="47">
        <v>6</v>
      </c>
      <c r="Z289" s="47">
        <v>0</v>
      </c>
      <c r="AA289" s="48">
        <f t="shared" si="57"/>
        <v>68</v>
      </c>
      <c r="AB289" s="47">
        <v>7</v>
      </c>
      <c r="AC289" s="47">
        <v>53</v>
      </c>
      <c r="AD289" s="47">
        <v>3</v>
      </c>
      <c r="AE289" s="47">
        <v>5</v>
      </c>
      <c r="AF289" s="47">
        <v>0</v>
      </c>
      <c r="AG289" s="48">
        <f t="shared" si="58"/>
        <v>80</v>
      </c>
      <c r="AH289" s="47">
        <v>8</v>
      </c>
      <c r="AI289" s="47">
        <v>62</v>
      </c>
      <c r="AJ289" s="47">
        <v>3</v>
      </c>
      <c r="AK289" s="47">
        <v>7</v>
      </c>
      <c r="AL289" s="47">
        <v>0</v>
      </c>
    </row>
    <row r="290" spans="1:38" ht="38.25" outlineLevel="2" x14ac:dyDescent="0.25">
      <c r="A290" s="301" t="s">
        <v>20</v>
      </c>
      <c r="B290" s="52">
        <v>503107</v>
      </c>
      <c r="C290" s="302">
        <v>311001</v>
      </c>
      <c r="D290" s="303" t="s">
        <v>123</v>
      </c>
      <c r="E290" s="53">
        <v>2</v>
      </c>
      <c r="F290" s="53" t="s">
        <v>199</v>
      </c>
      <c r="G290" s="21">
        <v>22</v>
      </c>
      <c r="H290" s="34" t="s">
        <v>25</v>
      </c>
      <c r="I290" s="46">
        <f t="shared" si="50"/>
        <v>0</v>
      </c>
      <c r="J290" s="47">
        <f t="shared" si="51"/>
        <v>0</v>
      </c>
      <c r="K290" s="47">
        <f t="shared" si="52"/>
        <v>0</v>
      </c>
      <c r="L290" s="47">
        <f t="shared" si="53"/>
        <v>0</v>
      </c>
      <c r="M290" s="47">
        <f t="shared" si="54"/>
        <v>0</v>
      </c>
      <c r="N290" s="47">
        <f t="shared" si="55"/>
        <v>0</v>
      </c>
      <c r="O290" s="48">
        <f t="shared" si="49"/>
        <v>0</v>
      </c>
      <c r="P290" s="47">
        <v>0</v>
      </c>
      <c r="Q290" s="47">
        <v>0</v>
      </c>
      <c r="R290" s="47">
        <v>0</v>
      </c>
      <c r="S290" s="47">
        <v>0</v>
      </c>
      <c r="T290" s="47">
        <v>0</v>
      </c>
      <c r="U290" s="48">
        <f t="shared" si="56"/>
        <v>0</v>
      </c>
      <c r="V290" s="47">
        <v>0</v>
      </c>
      <c r="W290" s="47">
        <v>0</v>
      </c>
      <c r="X290" s="47">
        <v>0</v>
      </c>
      <c r="Y290" s="47">
        <v>0</v>
      </c>
      <c r="Z290" s="47">
        <v>0</v>
      </c>
      <c r="AA290" s="48">
        <f t="shared" si="57"/>
        <v>0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8">
        <f t="shared" si="58"/>
        <v>0</v>
      </c>
      <c r="AH290" s="47">
        <v>0</v>
      </c>
      <c r="AI290" s="47">
        <v>0</v>
      </c>
      <c r="AJ290" s="47">
        <v>0</v>
      </c>
      <c r="AK290" s="47">
        <v>0</v>
      </c>
      <c r="AL290" s="47">
        <v>0</v>
      </c>
    </row>
    <row r="291" spans="1:38" ht="38.25" outlineLevel="2" x14ac:dyDescent="0.25">
      <c r="A291" s="301" t="s">
        <v>20</v>
      </c>
      <c r="B291" s="52">
        <v>505404</v>
      </c>
      <c r="C291" s="302">
        <v>540401</v>
      </c>
      <c r="D291" s="303" t="s">
        <v>249</v>
      </c>
      <c r="E291" s="53">
        <v>2</v>
      </c>
      <c r="F291" s="53" t="s">
        <v>199</v>
      </c>
      <c r="G291" s="21" t="s">
        <v>23</v>
      </c>
      <c r="H291" s="34" t="s">
        <v>24</v>
      </c>
      <c r="I291" s="46">
        <f t="shared" si="50"/>
        <v>0</v>
      </c>
      <c r="J291" s="47">
        <f t="shared" si="51"/>
        <v>0</v>
      </c>
      <c r="K291" s="47">
        <f t="shared" si="52"/>
        <v>0</v>
      </c>
      <c r="L291" s="47">
        <f t="shared" si="53"/>
        <v>0</v>
      </c>
      <c r="M291" s="47">
        <f t="shared" si="54"/>
        <v>0</v>
      </c>
      <c r="N291" s="47">
        <f t="shared" si="55"/>
        <v>0</v>
      </c>
      <c r="O291" s="48">
        <f t="shared" si="49"/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8">
        <f t="shared" si="56"/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0</v>
      </c>
      <c r="AA291" s="48">
        <f t="shared" si="57"/>
        <v>0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8">
        <f t="shared" si="58"/>
        <v>0</v>
      </c>
      <c r="AH291" s="47">
        <v>0</v>
      </c>
      <c r="AI291" s="47">
        <v>0</v>
      </c>
      <c r="AJ291" s="47">
        <v>0</v>
      </c>
      <c r="AK291" s="47">
        <v>0</v>
      </c>
      <c r="AL291" s="47">
        <v>0</v>
      </c>
    </row>
    <row r="292" spans="1:38" ht="38.25" outlineLevel="2" x14ac:dyDescent="0.25">
      <c r="A292" s="301" t="s">
        <v>20</v>
      </c>
      <c r="B292" s="52">
        <v>505404</v>
      </c>
      <c r="C292" s="302">
        <v>540401</v>
      </c>
      <c r="D292" s="303" t="s">
        <v>249</v>
      </c>
      <c r="E292" s="53">
        <v>2</v>
      </c>
      <c r="F292" s="53" t="s">
        <v>199</v>
      </c>
      <c r="G292" s="21">
        <v>22</v>
      </c>
      <c r="H292" s="34" t="s">
        <v>25</v>
      </c>
      <c r="I292" s="46">
        <f t="shared" si="50"/>
        <v>0</v>
      </c>
      <c r="J292" s="47">
        <f t="shared" si="51"/>
        <v>0</v>
      </c>
      <c r="K292" s="47">
        <f t="shared" si="52"/>
        <v>0</v>
      </c>
      <c r="L292" s="47">
        <f t="shared" si="53"/>
        <v>0</v>
      </c>
      <c r="M292" s="47">
        <f t="shared" si="54"/>
        <v>0</v>
      </c>
      <c r="N292" s="47">
        <f t="shared" si="55"/>
        <v>0</v>
      </c>
      <c r="O292" s="48">
        <f t="shared" si="49"/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8">
        <f t="shared" si="56"/>
        <v>0</v>
      </c>
      <c r="V292" s="47">
        <v>0</v>
      </c>
      <c r="W292" s="47">
        <v>0</v>
      </c>
      <c r="X292" s="47">
        <v>0</v>
      </c>
      <c r="Y292" s="47">
        <v>0</v>
      </c>
      <c r="Z292" s="47">
        <v>0</v>
      </c>
      <c r="AA292" s="48">
        <f t="shared" si="57"/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8">
        <f t="shared" si="58"/>
        <v>0</v>
      </c>
      <c r="AH292" s="47">
        <v>0</v>
      </c>
      <c r="AI292" s="47">
        <v>0</v>
      </c>
      <c r="AJ292" s="47">
        <v>0</v>
      </c>
      <c r="AK292" s="47">
        <v>0</v>
      </c>
      <c r="AL292" s="47">
        <v>0</v>
      </c>
    </row>
    <row r="293" spans="1:38" ht="25.5" outlineLevel="2" x14ac:dyDescent="0.25">
      <c r="A293" s="301" t="s">
        <v>33</v>
      </c>
      <c r="B293" s="52">
        <v>506510</v>
      </c>
      <c r="C293" s="302">
        <v>333201</v>
      </c>
      <c r="D293" s="303" t="s">
        <v>133</v>
      </c>
      <c r="E293" s="53">
        <v>2</v>
      </c>
      <c r="F293" s="53" t="s">
        <v>199</v>
      </c>
      <c r="G293" s="21" t="s">
        <v>23</v>
      </c>
      <c r="H293" s="34" t="s">
        <v>24</v>
      </c>
      <c r="I293" s="46">
        <f t="shared" si="50"/>
        <v>360</v>
      </c>
      <c r="J293" s="47">
        <f t="shared" si="51"/>
        <v>10</v>
      </c>
      <c r="K293" s="47">
        <f t="shared" si="52"/>
        <v>288</v>
      </c>
      <c r="L293" s="47">
        <f t="shared" si="53"/>
        <v>0</v>
      </c>
      <c r="M293" s="47">
        <f t="shared" si="54"/>
        <v>62</v>
      </c>
      <c r="N293" s="47">
        <f t="shared" si="55"/>
        <v>0</v>
      </c>
      <c r="O293" s="48">
        <f t="shared" si="49"/>
        <v>83</v>
      </c>
      <c r="P293" s="47">
        <v>1</v>
      </c>
      <c r="Q293" s="47">
        <v>56</v>
      </c>
      <c r="R293" s="47">
        <v>0</v>
      </c>
      <c r="S293" s="47">
        <v>26</v>
      </c>
      <c r="T293" s="47">
        <v>0</v>
      </c>
      <c r="U293" s="48">
        <f t="shared" si="56"/>
        <v>90</v>
      </c>
      <c r="V293" s="47">
        <v>3</v>
      </c>
      <c r="W293" s="47">
        <v>75</v>
      </c>
      <c r="X293" s="47">
        <v>0</v>
      </c>
      <c r="Y293" s="47">
        <v>12</v>
      </c>
      <c r="Z293" s="47">
        <v>0</v>
      </c>
      <c r="AA293" s="48">
        <f t="shared" si="57"/>
        <v>86</v>
      </c>
      <c r="AB293" s="47">
        <v>3</v>
      </c>
      <c r="AC293" s="47">
        <v>71</v>
      </c>
      <c r="AD293" s="47">
        <v>0</v>
      </c>
      <c r="AE293" s="47">
        <v>12</v>
      </c>
      <c r="AF293" s="47">
        <v>0</v>
      </c>
      <c r="AG293" s="48">
        <f t="shared" si="58"/>
        <v>101</v>
      </c>
      <c r="AH293" s="47">
        <v>3</v>
      </c>
      <c r="AI293" s="47">
        <v>86</v>
      </c>
      <c r="AJ293" s="47">
        <v>0</v>
      </c>
      <c r="AK293" s="47">
        <v>12</v>
      </c>
      <c r="AL293" s="47">
        <v>0</v>
      </c>
    </row>
    <row r="294" spans="1:38" ht="25.5" outlineLevel="2" x14ac:dyDescent="0.25">
      <c r="A294" s="301" t="s">
        <v>33</v>
      </c>
      <c r="B294" s="52">
        <v>506510</v>
      </c>
      <c r="C294" s="302">
        <v>333201</v>
      </c>
      <c r="D294" s="303" t="s">
        <v>133</v>
      </c>
      <c r="E294" s="53">
        <v>2</v>
      </c>
      <c r="F294" s="53" t="s">
        <v>199</v>
      </c>
      <c r="G294" s="21">
        <v>22</v>
      </c>
      <c r="H294" s="34" t="s">
        <v>25</v>
      </c>
      <c r="I294" s="46">
        <f t="shared" si="50"/>
        <v>0</v>
      </c>
      <c r="J294" s="47">
        <f t="shared" si="51"/>
        <v>0</v>
      </c>
      <c r="K294" s="47">
        <f t="shared" si="52"/>
        <v>0</v>
      </c>
      <c r="L294" s="47">
        <f t="shared" si="53"/>
        <v>0</v>
      </c>
      <c r="M294" s="47">
        <f t="shared" si="54"/>
        <v>0</v>
      </c>
      <c r="N294" s="47">
        <f t="shared" si="55"/>
        <v>0</v>
      </c>
      <c r="O294" s="48">
        <f t="shared" si="49"/>
        <v>0</v>
      </c>
      <c r="P294" s="47">
        <v>0</v>
      </c>
      <c r="Q294" s="47">
        <v>0</v>
      </c>
      <c r="R294" s="47">
        <v>0</v>
      </c>
      <c r="S294" s="47">
        <v>0</v>
      </c>
      <c r="T294" s="47">
        <v>0</v>
      </c>
      <c r="U294" s="48">
        <f t="shared" si="56"/>
        <v>0</v>
      </c>
      <c r="V294" s="47">
        <v>0</v>
      </c>
      <c r="W294" s="47">
        <v>0</v>
      </c>
      <c r="X294" s="47">
        <v>0</v>
      </c>
      <c r="Y294" s="47">
        <v>0</v>
      </c>
      <c r="Z294" s="47">
        <v>0</v>
      </c>
      <c r="AA294" s="48">
        <f t="shared" si="57"/>
        <v>0</v>
      </c>
      <c r="AB294" s="47">
        <v>0</v>
      </c>
      <c r="AC294" s="47">
        <v>0</v>
      </c>
      <c r="AD294" s="47">
        <v>0</v>
      </c>
      <c r="AE294" s="47">
        <v>0</v>
      </c>
      <c r="AF294" s="47">
        <v>0</v>
      </c>
      <c r="AG294" s="48">
        <f t="shared" si="58"/>
        <v>0</v>
      </c>
      <c r="AH294" s="47">
        <v>0</v>
      </c>
      <c r="AI294" s="47">
        <v>0</v>
      </c>
      <c r="AJ294" s="47">
        <v>0</v>
      </c>
      <c r="AK294" s="47">
        <v>0</v>
      </c>
      <c r="AL294" s="47">
        <v>0</v>
      </c>
    </row>
    <row r="295" spans="1:38" ht="38.25" customHeight="1" outlineLevel="2" x14ac:dyDescent="0.25">
      <c r="A295" s="301" t="s">
        <v>20</v>
      </c>
      <c r="B295" s="52">
        <v>502813</v>
      </c>
      <c r="C295" s="302">
        <v>281401</v>
      </c>
      <c r="D295" s="303" t="s">
        <v>250</v>
      </c>
      <c r="E295" s="53">
        <v>2</v>
      </c>
      <c r="F295" s="53" t="s">
        <v>199</v>
      </c>
      <c r="G295" s="21" t="s">
        <v>23</v>
      </c>
      <c r="H295" s="34" t="s">
        <v>24</v>
      </c>
      <c r="I295" s="46">
        <f t="shared" si="50"/>
        <v>0</v>
      </c>
      <c r="J295" s="47">
        <f t="shared" si="51"/>
        <v>0</v>
      </c>
      <c r="K295" s="47">
        <f t="shared" si="52"/>
        <v>0</v>
      </c>
      <c r="L295" s="47">
        <f t="shared" si="53"/>
        <v>0</v>
      </c>
      <c r="M295" s="47">
        <f t="shared" si="54"/>
        <v>0</v>
      </c>
      <c r="N295" s="47">
        <f t="shared" si="55"/>
        <v>0</v>
      </c>
      <c r="O295" s="48">
        <f t="shared" si="49"/>
        <v>0</v>
      </c>
      <c r="P295" s="47">
        <v>0</v>
      </c>
      <c r="Q295" s="47">
        <v>0</v>
      </c>
      <c r="R295" s="47">
        <v>0</v>
      </c>
      <c r="S295" s="47">
        <v>0</v>
      </c>
      <c r="T295" s="47">
        <v>0</v>
      </c>
      <c r="U295" s="48">
        <f t="shared" si="56"/>
        <v>0</v>
      </c>
      <c r="V295" s="47">
        <v>0</v>
      </c>
      <c r="W295" s="47">
        <v>0</v>
      </c>
      <c r="X295" s="47">
        <v>0</v>
      </c>
      <c r="Y295" s="47">
        <v>0</v>
      </c>
      <c r="Z295" s="47">
        <v>0</v>
      </c>
      <c r="AA295" s="48">
        <f t="shared" si="57"/>
        <v>0</v>
      </c>
      <c r="AB295" s="47">
        <v>0</v>
      </c>
      <c r="AC295" s="47">
        <v>0</v>
      </c>
      <c r="AD295" s="47">
        <v>0</v>
      </c>
      <c r="AE295" s="47">
        <v>0</v>
      </c>
      <c r="AF295" s="47">
        <v>0</v>
      </c>
      <c r="AG295" s="48">
        <f t="shared" si="58"/>
        <v>0</v>
      </c>
      <c r="AH295" s="47">
        <v>0</v>
      </c>
      <c r="AI295" s="47">
        <v>0</v>
      </c>
      <c r="AJ295" s="47">
        <v>0</v>
      </c>
      <c r="AK295" s="47">
        <v>0</v>
      </c>
      <c r="AL295" s="47">
        <v>0</v>
      </c>
    </row>
    <row r="296" spans="1:38" ht="38.25" customHeight="1" outlineLevel="2" x14ac:dyDescent="0.25">
      <c r="A296" s="301" t="s">
        <v>20</v>
      </c>
      <c r="B296" s="52">
        <v>502813</v>
      </c>
      <c r="C296" s="302">
        <v>281401</v>
      </c>
      <c r="D296" s="303" t="s">
        <v>250</v>
      </c>
      <c r="E296" s="53">
        <v>2</v>
      </c>
      <c r="F296" s="53" t="s">
        <v>199</v>
      </c>
      <c r="G296" s="21">
        <v>22</v>
      </c>
      <c r="H296" s="34" t="s">
        <v>25</v>
      </c>
      <c r="I296" s="46">
        <f t="shared" si="50"/>
        <v>0</v>
      </c>
      <c r="J296" s="47">
        <f t="shared" si="51"/>
        <v>0</v>
      </c>
      <c r="K296" s="47">
        <f t="shared" si="52"/>
        <v>0</v>
      </c>
      <c r="L296" s="47">
        <f t="shared" si="53"/>
        <v>0</v>
      </c>
      <c r="M296" s="47">
        <f t="shared" si="54"/>
        <v>0</v>
      </c>
      <c r="N296" s="47">
        <f t="shared" si="55"/>
        <v>0</v>
      </c>
      <c r="O296" s="48">
        <f t="shared" si="49"/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8">
        <f t="shared" si="56"/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8">
        <f t="shared" si="57"/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8">
        <f t="shared" si="58"/>
        <v>0</v>
      </c>
      <c r="AH296" s="47">
        <v>0</v>
      </c>
      <c r="AI296" s="47">
        <v>0</v>
      </c>
      <c r="AJ296" s="47">
        <v>0</v>
      </c>
      <c r="AK296" s="47">
        <v>0</v>
      </c>
      <c r="AL296" s="47">
        <v>0</v>
      </c>
    </row>
    <row r="297" spans="1:38" ht="38.25" outlineLevel="2" x14ac:dyDescent="0.25">
      <c r="A297" s="301" t="s">
        <v>20</v>
      </c>
      <c r="B297" s="52">
        <v>506509</v>
      </c>
      <c r="C297" s="302">
        <v>332801</v>
      </c>
      <c r="D297" s="303" t="s">
        <v>132</v>
      </c>
      <c r="E297" s="53">
        <v>2</v>
      </c>
      <c r="F297" s="53" t="s">
        <v>199</v>
      </c>
      <c r="G297" s="21" t="s">
        <v>23</v>
      </c>
      <c r="H297" s="34" t="s">
        <v>24</v>
      </c>
      <c r="I297" s="46">
        <f t="shared" si="50"/>
        <v>12666</v>
      </c>
      <c r="J297" s="47">
        <f t="shared" si="51"/>
        <v>99</v>
      </c>
      <c r="K297" s="47">
        <f t="shared" si="52"/>
        <v>12172</v>
      </c>
      <c r="L297" s="47">
        <f t="shared" si="53"/>
        <v>4</v>
      </c>
      <c r="M297" s="47">
        <f t="shared" si="54"/>
        <v>370</v>
      </c>
      <c r="N297" s="47">
        <f t="shared" si="55"/>
        <v>21</v>
      </c>
      <c r="O297" s="48">
        <f t="shared" si="49"/>
        <v>2932</v>
      </c>
      <c r="P297" s="47">
        <v>29</v>
      </c>
      <c r="Q297" s="47">
        <v>2822</v>
      </c>
      <c r="R297" s="47">
        <v>4</v>
      </c>
      <c r="S297" s="47">
        <v>71</v>
      </c>
      <c r="T297" s="47">
        <v>6</v>
      </c>
      <c r="U297" s="48">
        <f t="shared" si="56"/>
        <v>3253</v>
      </c>
      <c r="V297" s="47">
        <v>23</v>
      </c>
      <c r="W297" s="47">
        <v>3124</v>
      </c>
      <c r="X297" s="47">
        <v>0</v>
      </c>
      <c r="Y297" s="47">
        <v>101</v>
      </c>
      <c r="Z297" s="47">
        <v>5</v>
      </c>
      <c r="AA297" s="48">
        <f t="shared" si="57"/>
        <v>2991</v>
      </c>
      <c r="AB297" s="47">
        <v>24</v>
      </c>
      <c r="AC297" s="47">
        <v>2867</v>
      </c>
      <c r="AD297" s="47">
        <v>0</v>
      </c>
      <c r="AE297" s="47">
        <v>95</v>
      </c>
      <c r="AF297" s="47">
        <v>5</v>
      </c>
      <c r="AG297" s="48">
        <f t="shared" si="58"/>
        <v>3490</v>
      </c>
      <c r="AH297" s="47">
        <v>23</v>
      </c>
      <c r="AI297" s="47">
        <v>3359</v>
      </c>
      <c r="AJ297" s="47">
        <v>0</v>
      </c>
      <c r="AK297" s="47">
        <v>103</v>
      </c>
      <c r="AL297" s="47">
        <v>5</v>
      </c>
    </row>
    <row r="298" spans="1:38" ht="38.25" outlineLevel="2" x14ac:dyDescent="0.25">
      <c r="A298" s="301" t="s">
        <v>20</v>
      </c>
      <c r="B298" s="52">
        <v>506509</v>
      </c>
      <c r="C298" s="302">
        <v>332801</v>
      </c>
      <c r="D298" s="303" t="s">
        <v>132</v>
      </c>
      <c r="E298" s="53">
        <v>2</v>
      </c>
      <c r="F298" s="53" t="s">
        <v>199</v>
      </c>
      <c r="G298" s="21">
        <v>22</v>
      </c>
      <c r="H298" s="34" t="s">
        <v>25</v>
      </c>
      <c r="I298" s="46">
        <f t="shared" si="50"/>
        <v>1134</v>
      </c>
      <c r="J298" s="47">
        <f t="shared" si="51"/>
        <v>7</v>
      </c>
      <c r="K298" s="47">
        <f t="shared" si="52"/>
        <v>1097</v>
      </c>
      <c r="L298" s="47">
        <f t="shared" si="53"/>
        <v>0</v>
      </c>
      <c r="M298" s="47">
        <f t="shared" si="54"/>
        <v>29</v>
      </c>
      <c r="N298" s="47">
        <f t="shared" si="55"/>
        <v>1</v>
      </c>
      <c r="O298" s="48">
        <f t="shared" si="49"/>
        <v>410</v>
      </c>
      <c r="P298" s="47">
        <v>3</v>
      </c>
      <c r="Q298" s="47">
        <v>399</v>
      </c>
      <c r="R298" s="47">
        <v>0</v>
      </c>
      <c r="S298" s="47">
        <v>7</v>
      </c>
      <c r="T298" s="47">
        <v>1</v>
      </c>
      <c r="U298" s="48">
        <f t="shared" si="56"/>
        <v>325</v>
      </c>
      <c r="V298" s="47">
        <v>1</v>
      </c>
      <c r="W298" s="47">
        <v>313</v>
      </c>
      <c r="X298" s="47">
        <v>0</v>
      </c>
      <c r="Y298" s="47">
        <v>11</v>
      </c>
      <c r="Z298" s="47">
        <v>0</v>
      </c>
      <c r="AA298" s="48">
        <f t="shared" si="57"/>
        <v>180</v>
      </c>
      <c r="AB298" s="47">
        <v>2</v>
      </c>
      <c r="AC298" s="47">
        <v>173</v>
      </c>
      <c r="AD298" s="47">
        <v>0</v>
      </c>
      <c r="AE298" s="47">
        <v>5</v>
      </c>
      <c r="AF298" s="47">
        <v>0</v>
      </c>
      <c r="AG298" s="48">
        <f t="shared" si="58"/>
        <v>219</v>
      </c>
      <c r="AH298" s="47">
        <v>1</v>
      </c>
      <c r="AI298" s="47">
        <v>212</v>
      </c>
      <c r="AJ298" s="47">
        <v>0</v>
      </c>
      <c r="AK298" s="47">
        <v>6</v>
      </c>
      <c r="AL298" s="47">
        <v>0</v>
      </c>
    </row>
    <row r="299" spans="1:38" ht="38.25" outlineLevel="2" x14ac:dyDescent="0.25">
      <c r="A299" s="301" t="s">
        <v>33</v>
      </c>
      <c r="B299" s="52">
        <v>501602</v>
      </c>
      <c r="C299" s="302">
        <v>160201</v>
      </c>
      <c r="D299" s="303" t="s">
        <v>251</v>
      </c>
      <c r="E299" s="53">
        <v>2</v>
      </c>
      <c r="F299" s="53" t="s">
        <v>199</v>
      </c>
      <c r="G299" s="21" t="s">
        <v>23</v>
      </c>
      <c r="H299" s="34" t="s">
        <v>24</v>
      </c>
      <c r="I299" s="46">
        <f t="shared" si="50"/>
        <v>522</v>
      </c>
      <c r="J299" s="47">
        <f t="shared" si="51"/>
        <v>4</v>
      </c>
      <c r="K299" s="47">
        <f t="shared" si="52"/>
        <v>492</v>
      </c>
      <c r="L299" s="47">
        <f t="shared" si="53"/>
        <v>0</v>
      </c>
      <c r="M299" s="47">
        <f t="shared" si="54"/>
        <v>26</v>
      </c>
      <c r="N299" s="47">
        <f t="shared" si="55"/>
        <v>0</v>
      </c>
      <c r="O299" s="48">
        <f t="shared" si="49"/>
        <v>116</v>
      </c>
      <c r="P299" s="47">
        <v>1</v>
      </c>
      <c r="Q299" s="47">
        <v>110</v>
      </c>
      <c r="R299" s="47">
        <v>0</v>
      </c>
      <c r="S299" s="47">
        <v>5</v>
      </c>
      <c r="T299" s="47">
        <v>0</v>
      </c>
      <c r="U299" s="48">
        <f t="shared" si="56"/>
        <v>139</v>
      </c>
      <c r="V299" s="47">
        <v>1</v>
      </c>
      <c r="W299" s="47">
        <v>132</v>
      </c>
      <c r="X299" s="47">
        <v>0</v>
      </c>
      <c r="Y299" s="47">
        <v>6</v>
      </c>
      <c r="Z299" s="47">
        <v>0</v>
      </c>
      <c r="AA299" s="48">
        <f t="shared" si="57"/>
        <v>123</v>
      </c>
      <c r="AB299" s="47">
        <v>1</v>
      </c>
      <c r="AC299" s="47">
        <v>115</v>
      </c>
      <c r="AD299" s="47">
        <v>0</v>
      </c>
      <c r="AE299" s="47">
        <v>7</v>
      </c>
      <c r="AF299" s="47">
        <v>0</v>
      </c>
      <c r="AG299" s="48">
        <f t="shared" si="58"/>
        <v>144</v>
      </c>
      <c r="AH299" s="47">
        <v>1</v>
      </c>
      <c r="AI299" s="47">
        <v>135</v>
      </c>
      <c r="AJ299" s="47">
        <v>0</v>
      </c>
      <c r="AK299" s="47">
        <v>8</v>
      </c>
      <c r="AL299" s="47">
        <v>0</v>
      </c>
    </row>
    <row r="300" spans="1:38" ht="38.25" outlineLevel="2" x14ac:dyDescent="0.25">
      <c r="A300" s="301" t="s">
        <v>33</v>
      </c>
      <c r="B300" s="52">
        <v>501602</v>
      </c>
      <c r="C300" s="302">
        <v>160201</v>
      </c>
      <c r="D300" s="303" t="s">
        <v>251</v>
      </c>
      <c r="E300" s="53">
        <v>2</v>
      </c>
      <c r="F300" s="53" t="s">
        <v>199</v>
      </c>
      <c r="G300" s="21">
        <v>22</v>
      </c>
      <c r="H300" s="34" t="s">
        <v>25</v>
      </c>
      <c r="I300" s="46">
        <f t="shared" si="50"/>
        <v>0</v>
      </c>
      <c r="J300" s="47">
        <f t="shared" si="51"/>
        <v>0</v>
      </c>
      <c r="K300" s="47">
        <f t="shared" si="52"/>
        <v>0</v>
      </c>
      <c r="L300" s="47">
        <f t="shared" si="53"/>
        <v>0</v>
      </c>
      <c r="M300" s="47">
        <f t="shared" si="54"/>
        <v>0</v>
      </c>
      <c r="N300" s="47">
        <f t="shared" si="55"/>
        <v>0</v>
      </c>
      <c r="O300" s="48">
        <f t="shared" si="49"/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8">
        <f t="shared" si="56"/>
        <v>0</v>
      </c>
      <c r="V300" s="47">
        <v>0</v>
      </c>
      <c r="W300" s="47">
        <v>0</v>
      </c>
      <c r="X300" s="47">
        <v>0</v>
      </c>
      <c r="Y300" s="47">
        <v>0</v>
      </c>
      <c r="Z300" s="47">
        <v>0</v>
      </c>
      <c r="AA300" s="48">
        <f t="shared" si="57"/>
        <v>0</v>
      </c>
      <c r="AB300" s="47">
        <v>0</v>
      </c>
      <c r="AC300" s="47">
        <v>0</v>
      </c>
      <c r="AD300" s="47">
        <v>0</v>
      </c>
      <c r="AE300" s="47">
        <v>0</v>
      </c>
      <c r="AF300" s="47">
        <v>0</v>
      </c>
      <c r="AG300" s="48">
        <f t="shared" si="58"/>
        <v>0</v>
      </c>
      <c r="AH300" s="47">
        <v>0</v>
      </c>
      <c r="AI300" s="47">
        <v>0</v>
      </c>
      <c r="AJ300" s="47">
        <v>0</v>
      </c>
      <c r="AK300" s="47">
        <v>0</v>
      </c>
      <c r="AL300" s="47">
        <v>0</v>
      </c>
    </row>
    <row r="301" spans="1:38" ht="38.25" outlineLevel="2" x14ac:dyDescent="0.25">
      <c r="A301" s="301" t="s">
        <v>20</v>
      </c>
      <c r="B301" s="52">
        <v>502603</v>
      </c>
      <c r="C301" s="302">
        <v>261601</v>
      </c>
      <c r="D301" s="303" t="s">
        <v>116</v>
      </c>
      <c r="E301" s="53">
        <v>2</v>
      </c>
      <c r="F301" s="53" t="s">
        <v>199</v>
      </c>
      <c r="G301" s="21" t="s">
        <v>23</v>
      </c>
      <c r="H301" s="34" t="s">
        <v>24</v>
      </c>
      <c r="I301" s="46">
        <f t="shared" si="50"/>
        <v>190</v>
      </c>
      <c r="J301" s="47">
        <f t="shared" si="51"/>
        <v>173</v>
      </c>
      <c r="K301" s="47">
        <f t="shared" si="52"/>
        <v>11</v>
      </c>
      <c r="L301" s="47">
        <f t="shared" si="53"/>
        <v>0</v>
      </c>
      <c r="M301" s="47">
        <f t="shared" si="54"/>
        <v>5</v>
      </c>
      <c r="N301" s="47">
        <f t="shared" si="55"/>
        <v>1</v>
      </c>
      <c r="O301" s="48">
        <f t="shared" si="49"/>
        <v>48</v>
      </c>
      <c r="P301" s="47">
        <v>43</v>
      </c>
      <c r="Q301" s="47">
        <v>2</v>
      </c>
      <c r="R301" s="47">
        <v>0</v>
      </c>
      <c r="S301" s="47">
        <v>2</v>
      </c>
      <c r="T301" s="47">
        <v>1</v>
      </c>
      <c r="U301" s="48">
        <f t="shared" si="56"/>
        <v>48</v>
      </c>
      <c r="V301" s="47">
        <v>44</v>
      </c>
      <c r="W301" s="47">
        <v>3</v>
      </c>
      <c r="X301" s="47">
        <v>0</v>
      </c>
      <c r="Y301" s="47">
        <v>1</v>
      </c>
      <c r="Z301" s="47">
        <v>0</v>
      </c>
      <c r="AA301" s="48">
        <f t="shared" si="57"/>
        <v>48</v>
      </c>
      <c r="AB301" s="47">
        <v>44</v>
      </c>
      <c r="AC301" s="47">
        <v>3</v>
      </c>
      <c r="AD301" s="47">
        <v>0</v>
      </c>
      <c r="AE301" s="47">
        <v>1</v>
      </c>
      <c r="AF301" s="47">
        <v>0</v>
      </c>
      <c r="AG301" s="48">
        <f t="shared" si="58"/>
        <v>46</v>
      </c>
      <c r="AH301" s="47">
        <v>42</v>
      </c>
      <c r="AI301" s="47">
        <v>3</v>
      </c>
      <c r="AJ301" s="47">
        <v>0</v>
      </c>
      <c r="AK301" s="47">
        <v>1</v>
      </c>
      <c r="AL301" s="47">
        <v>0</v>
      </c>
    </row>
    <row r="302" spans="1:38" ht="38.25" outlineLevel="2" x14ac:dyDescent="0.25">
      <c r="A302" s="301" t="s">
        <v>20</v>
      </c>
      <c r="B302" s="52">
        <v>502603</v>
      </c>
      <c r="C302" s="302">
        <v>261601</v>
      </c>
      <c r="D302" s="303" t="s">
        <v>116</v>
      </c>
      <c r="E302" s="53">
        <v>2</v>
      </c>
      <c r="F302" s="53" t="s">
        <v>199</v>
      </c>
      <c r="G302" s="21">
        <v>22</v>
      </c>
      <c r="H302" s="34" t="s">
        <v>25</v>
      </c>
      <c r="I302" s="46">
        <f t="shared" si="50"/>
        <v>0</v>
      </c>
      <c r="J302" s="47">
        <f t="shared" si="51"/>
        <v>0</v>
      </c>
      <c r="K302" s="47">
        <f t="shared" si="52"/>
        <v>0</v>
      </c>
      <c r="L302" s="47">
        <f t="shared" si="53"/>
        <v>0</v>
      </c>
      <c r="M302" s="47">
        <f t="shared" si="54"/>
        <v>0</v>
      </c>
      <c r="N302" s="47">
        <f t="shared" si="55"/>
        <v>0</v>
      </c>
      <c r="O302" s="48">
        <f t="shared" si="49"/>
        <v>0</v>
      </c>
      <c r="P302" s="47">
        <v>0</v>
      </c>
      <c r="Q302" s="47">
        <v>0</v>
      </c>
      <c r="R302" s="47">
        <v>0</v>
      </c>
      <c r="S302" s="47">
        <v>0</v>
      </c>
      <c r="T302" s="47">
        <v>0</v>
      </c>
      <c r="U302" s="48">
        <f t="shared" si="56"/>
        <v>0</v>
      </c>
      <c r="V302" s="47">
        <v>0</v>
      </c>
      <c r="W302" s="47">
        <v>0</v>
      </c>
      <c r="X302" s="47">
        <v>0</v>
      </c>
      <c r="Y302" s="47">
        <v>0</v>
      </c>
      <c r="Z302" s="47">
        <v>0</v>
      </c>
      <c r="AA302" s="48">
        <f t="shared" si="57"/>
        <v>0</v>
      </c>
      <c r="AB302" s="47">
        <v>0</v>
      </c>
      <c r="AC302" s="47">
        <v>0</v>
      </c>
      <c r="AD302" s="47">
        <v>0</v>
      </c>
      <c r="AE302" s="47">
        <v>0</v>
      </c>
      <c r="AF302" s="47">
        <v>0</v>
      </c>
      <c r="AG302" s="48">
        <f t="shared" si="58"/>
        <v>0</v>
      </c>
      <c r="AH302" s="47">
        <v>0</v>
      </c>
      <c r="AI302" s="47">
        <v>0</v>
      </c>
      <c r="AJ302" s="47">
        <v>0</v>
      </c>
      <c r="AK302" s="47">
        <v>0</v>
      </c>
      <c r="AL302" s="47">
        <v>0</v>
      </c>
    </row>
    <row r="303" spans="1:38" ht="38.25" outlineLevel="2" x14ac:dyDescent="0.25">
      <c r="A303" s="301" t="s">
        <v>20</v>
      </c>
      <c r="B303" s="52">
        <v>503106</v>
      </c>
      <c r="C303" s="302">
        <v>310901</v>
      </c>
      <c r="D303" s="303" t="s">
        <v>252</v>
      </c>
      <c r="E303" s="53">
        <v>2</v>
      </c>
      <c r="F303" s="53" t="s">
        <v>199</v>
      </c>
      <c r="G303" s="21" t="s">
        <v>23</v>
      </c>
      <c r="H303" s="34" t="s">
        <v>24</v>
      </c>
      <c r="I303" s="46">
        <f t="shared" si="50"/>
        <v>77</v>
      </c>
      <c r="J303" s="47">
        <f t="shared" si="51"/>
        <v>11</v>
      </c>
      <c r="K303" s="47">
        <f t="shared" si="52"/>
        <v>66</v>
      </c>
      <c r="L303" s="47">
        <f t="shared" si="53"/>
        <v>0</v>
      </c>
      <c r="M303" s="47">
        <f t="shared" si="54"/>
        <v>0</v>
      </c>
      <c r="N303" s="47">
        <f t="shared" si="55"/>
        <v>0</v>
      </c>
      <c r="O303" s="48">
        <f t="shared" si="49"/>
        <v>16</v>
      </c>
      <c r="P303" s="47">
        <v>2</v>
      </c>
      <c r="Q303" s="47">
        <v>14</v>
      </c>
      <c r="R303" s="47">
        <v>0</v>
      </c>
      <c r="S303" s="47">
        <v>0</v>
      </c>
      <c r="T303" s="47">
        <v>0</v>
      </c>
      <c r="U303" s="48">
        <f t="shared" si="56"/>
        <v>21</v>
      </c>
      <c r="V303" s="47">
        <v>3</v>
      </c>
      <c r="W303" s="47">
        <v>18</v>
      </c>
      <c r="X303" s="47">
        <v>0</v>
      </c>
      <c r="Y303" s="47">
        <v>0</v>
      </c>
      <c r="Z303" s="47">
        <v>0</v>
      </c>
      <c r="AA303" s="48">
        <f t="shared" si="57"/>
        <v>18</v>
      </c>
      <c r="AB303" s="47">
        <v>3</v>
      </c>
      <c r="AC303" s="47">
        <v>15</v>
      </c>
      <c r="AD303" s="47">
        <v>0</v>
      </c>
      <c r="AE303" s="47">
        <v>0</v>
      </c>
      <c r="AF303" s="47">
        <v>0</v>
      </c>
      <c r="AG303" s="48">
        <f t="shared" si="58"/>
        <v>22</v>
      </c>
      <c r="AH303" s="47">
        <v>3</v>
      </c>
      <c r="AI303" s="47">
        <v>19</v>
      </c>
      <c r="AJ303" s="47">
        <v>0</v>
      </c>
      <c r="AK303" s="47">
        <v>0</v>
      </c>
      <c r="AL303" s="47">
        <v>0</v>
      </c>
    </row>
    <row r="304" spans="1:38" ht="38.25" outlineLevel="2" x14ac:dyDescent="0.25">
      <c r="A304" s="301" t="s">
        <v>20</v>
      </c>
      <c r="B304" s="52">
        <v>503106</v>
      </c>
      <c r="C304" s="302">
        <v>310901</v>
      </c>
      <c r="D304" s="303" t="s">
        <v>252</v>
      </c>
      <c r="E304" s="53">
        <v>2</v>
      </c>
      <c r="F304" s="53" t="s">
        <v>199</v>
      </c>
      <c r="G304" s="21">
        <v>22</v>
      </c>
      <c r="H304" s="34" t="s">
        <v>25</v>
      </c>
      <c r="I304" s="46">
        <f t="shared" si="50"/>
        <v>0</v>
      </c>
      <c r="J304" s="47">
        <f t="shared" si="51"/>
        <v>0</v>
      </c>
      <c r="K304" s="47">
        <f t="shared" si="52"/>
        <v>0</v>
      </c>
      <c r="L304" s="47">
        <f t="shared" si="53"/>
        <v>0</v>
      </c>
      <c r="M304" s="47">
        <f t="shared" si="54"/>
        <v>0</v>
      </c>
      <c r="N304" s="47">
        <f t="shared" si="55"/>
        <v>0</v>
      </c>
      <c r="O304" s="48">
        <f t="shared" si="49"/>
        <v>0</v>
      </c>
      <c r="P304" s="47">
        <v>0</v>
      </c>
      <c r="Q304" s="47">
        <v>0</v>
      </c>
      <c r="R304" s="47">
        <v>0</v>
      </c>
      <c r="S304" s="47">
        <v>0</v>
      </c>
      <c r="T304" s="47">
        <v>0</v>
      </c>
      <c r="U304" s="48">
        <f t="shared" si="56"/>
        <v>0</v>
      </c>
      <c r="V304" s="47">
        <v>0</v>
      </c>
      <c r="W304" s="47">
        <v>0</v>
      </c>
      <c r="X304" s="47">
        <v>0</v>
      </c>
      <c r="Y304" s="47">
        <v>0</v>
      </c>
      <c r="Z304" s="47">
        <v>0</v>
      </c>
      <c r="AA304" s="48">
        <f t="shared" si="57"/>
        <v>0</v>
      </c>
      <c r="AB304" s="47">
        <v>0</v>
      </c>
      <c r="AC304" s="47">
        <v>0</v>
      </c>
      <c r="AD304" s="47">
        <v>0</v>
      </c>
      <c r="AE304" s="47">
        <v>0</v>
      </c>
      <c r="AF304" s="47">
        <v>0</v>
      </c>
      <c r="AG304" s="48">
        <f t="shared" si="58"/>
        <v>0</v>
      </c>
      <c r="AH304" s="47">
        <v>0</v>
      </c>
      <c r="AI304" s="47">
        <v>0</v>
      </c>
      <c r="AJ304" s="47">
        <v>0</v>
      </c>
      <c r="AK304" s="47">
        <v>0</v>
      </c>
      <c r="AL304" s="47">
        <v>0</v>
      </c>
    </row>
    <row r="305" spans="1:38" ht="51" outlineLevel="2" x14ac:dyDescent="0.25">
      <c r="A305" s="301" t="s">
        <v>20</v>
      </c>
      <c r="B305" s="52">
        <v>505501</v>
      </c>
      <c r="C305" s="302">
        <v>550101</v>
      </c>
      <c r="D305" s="303" t="s">
        <v>166</v>
      </c>
      <c r="E305" s="53">
        <v>2</v>
      </c>
      <c r="F305" s="53" t="s">
        <v>199</v>
      </c>
      <c r="G305" s="21" t="s">
        <v>23</v>
      </c>
      <c r="H305" s="34" t="s">
        <v>24</v>
      </c>
      <c r="I305" s="46">
        <f t="shared" si="50"/>
        <v>6495</v>
      </c>
      <c r="J305" s="47">
        <f t="shared" si="51"/>
        <v>2287</v>
      </c>
      <c r="K305" s="47">
        <f t="shared" si="52"/>
        <v>72</v>
      </c>
      <c r="L305" s="47">
        <f t="shared" si="53"/>
        <v>3</v>
      </c>
      <c r="M305" s="47">
        <f t="shared" si="54"/>
        <v>4133</v>
      </c>
      <c r="N305" s="47">
        <f t="shared" si="55"/>
        <v>0</v>
      </c>
      <c r="O305" s="48">
        <f t="shared" si="49"/>
        <v>1357</v>
      </c>
      <c r="P305" s="47">
        <v>449</v>
      </c>
      <c r="Q305" s="47">
        <v>22</v>
      </c>
      <c r="R305" s="47">
        <v>3</v>
      </c>
      <c r="S305" s="47">
        <v>883</v>
      </c>
      <c r="T305" s="47">
        <v>0</v>
      </c>
      <c r="U305" s="48">
        <f t="shared" si="56"/>
        <v>1668</v>
      </c>
      <c r="V305" s="47">
        <v>599</v>
      </c>
      <c r="W305" s="47">
        <v>16</v>
      </c>
      <c r="X305" s="47">
        <v>0</v>
      </c>
      <c r="Y305" s="47">
        <v>1053</v>
      </c>
      <c r="Z305" s="47">
        <v>0</v>
      </c>
      <c r="AA305" s="48">
        <f t="shared" si="57"/>
        <v>1602</v>
      </c>
      <c r="AB305" s="47">
        <v>571</v>
      </c>
      <c r="AC305" s="47">
        <v>14</v>
      </c>
      <c r="AD305" s="47">
        <v>0</v>
      </c>
      <c r="AE305" s="47">
        <v>1017</v>
      </c>
      <c r="AF305" s="47">
        <v>0</v>
      </c>
      <c r="AG305" s="48">
        <f t="shared" si="58"/>
        <v>1868</v>
      </c>
      <c r="AH305" s="47">
        <v>668</v>
      </c>
      <c r="AI305" s="47">
        <v>20</v>
      </c>
      <c r="AJ305" s="47">
        <v>0</v>
      </c>
      <c r="AK305" s="47">
        <v>1180</v>
      </c>
      <c r="AL305" s="47">
        <v>0</v>
      </c>
    </row>
    <row r="306" spans="1:38" ht="51" outlineLevel="2" x14ac:dyDescent="0.25">
      <c r="A306" s="301" t="s">
        <v>20</v>
      </c>
      <c r="B306" s="52">
        <v>505501</v>
      </c>
      <c r="C306" s="302">
        <v>550101</v>
      </c>
      <c r="D306" s="303" t="s">
        <v>166</v>
      </c>
      <c r="E306" s="53">
        <v>2</v>
      </c>
      <c r="F306" s="53" t="s">
        <v>199</v>
      </c>
      <c r="G306" s="21">
        <v>22</v>
      </c>
      <c r="H306" s="34" t="s">
        <v>25</v>
      </c>
      <c r="I306" s="46">
        <f t="shared" si="50"/>
        <v>491</v>
      </c>
      <c r="J306" s="47">
        <f t="shared" si="51"/>
        <v>174</v>
      </c>
      <c r="K306" s="47">
        <f t="shared" si="52"/>
        <v>0</v>
      </c>
      <c r="L306" s="47">
        <f t="shared" si="53"/>
        <v>0</v>
      </c>
      <c r="M306" s="47">
        <f t="shared" si="54"/>
        <v>317</v>
      </c>
      <c r="N306" s="47">
        <f t="shared" si="55"/>
        <v>0</v>
      </c>
      <c r="O306" s="48">
        <f t="shared" si="49"/>
        <v>0</v>
      </c>
      <c r="P306" s="47">
        <v>0</v>
      </c>
      <c r="Q306" s="47">
        <v>0</v>
      </c>
      <c r="R306" s="47">
        <v>0</v>
      </c>
      <c r="S306" s="47">
        <v>0</v>
      </c>
      <c r="T306" s="47">
        <v>0</v>
      </c>
      <c r="U306" s="48">
        <f t="shared" si="56"/>
        <v>159</v>
      </c>
      <c r="V306" s="47">
        <v>57</v>
      </c>
      <c r="W306" s="47">
        <v>0</v>
      </c>
      <c r="X306" s="47">
        <v>0</v>
      </c>
      <c r="Y306" s="47">
        <v>102</v>
      </c>
      <c r="Z306" s="47">
        <v>0</v>
      </c>
      <c r="AA306" s="48">
        <f t="shared" si="57"/>
        <v>153</v>
      </c>
      <c r="AB306" s="47">
        <v>53</v>
      </c>
      <c r="AC306" s="47">
        <v>0</v>
      </c>
      <c r="AD306" s="47">
        <v>0</v>
      </c>
      <c r="AE306" s="47">
        <v>100</v>
      </c>
      <c r="AF306" s="47">
        <v>0</v>
      </c>
      <c r="AG306" s="48">
        <f t="shared" si="58"/>
        <v>179</v>
      </c>
      <c r="AH306" s="47">
        <v>64</v>
      </c>
      <c r="AI306" s="47">
        <v>0</v>
      </c>
      <c r="AJ306" s="47">
        <v>0</v>
      </c>
      <c r="AK306" s="47">
        <v>115</v>
      </c>
      <c r="AL306" s="47">
        <v>0</v>
      </c>
    </row>
    <row r="307" spans="1:38" ht="38.25" outlineLevel="2" x14ac:dyDescent="0.25">
      <c r="A307" s="301" t="s">
        <v>20</v>
      </c>
      <c r="B307" s="52">
        <v>505409</v>
      </c>
      <c r="C307" s="302">
        <v>541001</v>
      </c>
      <c r="D307" s="303" t="s">
        <v>253</v>
      </c>
      <c r="E307" s="53">
        <v>2</v>
      </c>
      <c r="F307" s="53" t="s">
        <v>199</v>
      </c>
      <c r="G307" s="21" t="s">
        <v>23</v>
      </c>
      <c r="H307" s="34" t="s">
        <v>24</v>
      </c>
      <c r="I307" s="46">
        <f t="shared" si="50"/>
        <v>0</v>
      </c>
      <c r="J307" s="47">
        <f t="shared" si="51"/>
        <v>0</v>
      </c>
      <c r="K307" s="47">
        <f t="shared" si="52"/>
        <v>0</v>
      </c>
      <c r="L307" s="47">
        <f t="shared" si="53"/>
        <v>0</v>
      </c>
      <c r="M307" s="47">
        <f t="shared" si="54"/>
        <v>0</v>
      </c>
      <c r="N307" s="47">
        <f t="shared" si="55"/>
        <v>0</v>
      </c>
      <c r="O307" s="48">
        <f t="shared" si="49"/>
        <v>0</v>
      </c>
      <c r="P307" s="47">
        <v>0</v>
      </c>
      <c r="Q307" s="47">
        <v>0</v>
      </c>
      <c r="R307" s="47">
        <v>0</v>
      </c>
      <c r="S307" s="47">
        <v>0</v>
      </c>
      <c r="T307" s="47">
        <v>0</v>
      </c>
      <c r="U307" s="48">
        <f t="shared" si="56"/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8">
        <f t="shared" si="57"/>
        <v>0</v>
      </c>
      <c r="AB307" s="47">
        <v>0</v>
      </c>
      <c r="AC307" s="47">
        <v>0</v>
      </c>
      <c r="AD307" s="47">
        <v>0</v>
      </c>
      <c r="AE307" s="47">
        <v>0</v>
      </c>
      <c r="AF307" s="47">
        <v>0</v>
      </c>
      <c r="AG307" s="48">
        <f t="shared" si="58"/>
        <v>0</v>
      </c>
      <c r="AH307" s="47">
        <v>0</v>
      </c>
      <c r="AI307" s="47">
        <v>0</v>
      </c>
      <c r="AJ307" s="47">
        <v>0</v>
      </c>
      <c r="AK307" s="47">
        <v>0</v>
      </c>
      <c r="AL307" s="47">
        <v>0</v>
      </c>
    </row>
    <row r="308" spans="1:38" ht="38.25" outlineLevel="2" x14ac:dyDescent="0.25">
      <c r="A308" s="301" t="s">
        <v>20</v>
      </c>
      <c r="B308" s="52">
        <v>505409</v>
      </c>
      <c r="C308" s="302">
        <v>541001</v>
      </c>
      <c r="D308" s="303" t="s">
        <v>253</v>
      </c>
      <c r="E308" s="53">
        <v>2</v>
      </c>
      <c r="F308" s="53" t="s">
        <v>199</v>
      </c>
      <c r="G308" s="21">
        <v>22</v>
      </c>
      <c r="H308" s="34" t="s">
        <v>25</v>
      </c>
      <c r="I308" s="46">
        <f t="shared" si="50"/>
        <v>0</v>
      </c>
      <c r="J308" s="47">
        <f t="shared" si="51"/>
        <v>0</v>
      </c>
      <c r="K308" s="47">
        <f t="shared" si="52"/>
        <v>0</v>
      </c>
      <c r="L308" s="47">
        <f t="shared" si="53"/>
        <v>0</v>
      </c>
      <c r="M308" s="47">
        <f t="shared" si="54"/>
        <v>0</v>
      </c>
      <c r="N308" s="47">
        <f t="shared" si="55"/>
        <v>0</v>
      </c>
      <c r="O308" s="48">
        <f t="shared" si="49"/>
        <v>0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8">
        <f t="shared" si="56"/>
        <v>0</v>
      </c>
      <c r="V308" s="47">
        <v>0</v>
      </c>
      <c r="W308" s="47">
        <v>0</v>
      </c>
      <c r="X308" s="47">
        <v>0</v>
      </c>
      <c r="Y308" s="47">
        <v>0</v>
      </c>
      <c r="Z308" s="47">
        <v>0</v>
      </c>
      <c r="AA308" s="48">
        <f t="shared" si="57"/>
        <v>0</v>
      </c>
      <c r="AB308" s="47">
        <v>0</v>
      </c>
      <c r="AC308" s="47">
        <v>0</v>
      </c>
      <c r="AD308" s="47">
        <v>0</v>
      </c>
      <c r="AE308" s="47">
        <v>0</v>
      </c>
      <c r="AF308" s="47">
        <v>0</v>
      </c>
      <c r="AG308" s="48">
        <f t="shared" si="58"/>
        <v>0</v>
      </c>
      <c r="AH308" s="47">
        <v>0</v>
      </c>
      <c r="AI308" s="47">
        <v>0</v>
      </c>
      <c r="AJ308" s="47">
        <v>0</v>
      </c>
      <c r="AK308" s="47">
        <v>0</v>
      </c>
      <c r="AL308" s="47">
        <v>0</v>
      </c>
    </row>
    <row r="309" spans="1:38" ht="38.25" outlineLevel="2" x14ac:dyDescent="0.25">
      <c r="A309" s="301" t="s">
        <v>20</v>
      </c>
      <c r="B309" s="52">
        <v>501901</v>
      </c>
      <c r="C309" s="302">
        <v>190101</v>
      </c>
      <c r="D309" s="303" t="s">
        <v>107</v>
      </c>
      <c r="E309" s="53">
        <v>2</v>
      </c>
      <c r="F309" s="53" t="s">
        <v>199</v>
      </c>
      <c r="G309" s="21" t="s">
        <v>23</v>
      </c>
      <c r="H309" s="34" t="s">
        <v>24</v>
      </c>
      <c r="I309" s="46">
        <f t="shared" si="50"/>
        <v>7006</v>
      </c>
      <c r="J309" s="47">
        <f t="shared" si="51"/>
        <v>25</v>
      </c>
      <c r="K309" s="47">
        <f t="shared" si="52"/>
        <v>2497</v>
      </c>
      <c r="L309" s="47">
        <f t="shared" si="53"/>
        <v>0</v>
      </c>
      <c r="M309" s="47">
        <f t="shared" si="54"/>
        <v>4481</v>
      </c>
      <c r="N309" s="47">
        <f t="shared" si="55"/>
        <v>3</v>
      </c>
      <c r="O309" s="48">
        <f t="shared" si="49"/>
        <v>1642</v>
      </c>
      <c r="P309" s="47">
        <v>5</v>
      </c>
      <c r="Q309" s="47">
        <v>564</v>
      </c>
      <c r="R309" s="47">
        <v>0</v>
      </c>
      <c r="S309" s="47">
        <v>1073</v>
      </c>
      <c r="T309" s="47">
        <v>0</v>
      </c>
      <c r="U309" s="48">
        <f t="shared" si="56"/>
        <v>1652</v>
      </c>
      <c r="V309" s="47">
        <v>6</v>
      </c>
      <c r="W309" s="47">
        <v>596</v>
      </c>
      <c r="X309" s="47">
        <v>0</v>
      </c>
      <c r="Y309" s="47">
        <v>1049</v>
      </c>
      <c r="Z309" s="47">
        <v>1</v>
      </c>
      <c r="AA309" s="48">
        <f t="shared" si="57"/>
        <v>1713</v>
      </c>
      <c r="AB309" s="47">
        <v>6</v>
      </c>
      <c r="AC309" s="47">
        <v>621</v>
      </c>
      <c r="AD309" s="47">
        <v>0</v>
      </c>
      <c r="AE309" s="47">
        <v>1085</v>
      </c>
      <c r="AF309" s="47">
        <v>1</v>
      </c>
      <c r="AG309" s="48">
        <f t="shared" si="58"/>
        <v>1999</v>
      </c>
      <c r="AH309" s="47">
        <v>8</v>
      </c>
      <c r="AI309" s="47">
        <v>716</v>
      </c>
      <c r="AJ309" s="47">
        <v>0</v>
      </c>
      <c r="AK309" s="47">
        <v>1274</v>
      </c>
      <c r="AL309" s="47">
        <v>1</v>
      </c>
    </row>
    <row r="310" spans="1:38" ht="38.25" outlineLevel="2" x14ac:dyDescent="0.25">
      <c r="A310" s="301" t="s">
        <v>20</v>
      </c>
      <c r="B310" s="52">
        <v>501901</v>
      </c>
      <c r="C310" s="302">
        <v>190101</v>
      </c>
      <c r="D310" s="303" t="s">
        <v>107</v>
      </c>
      <c r="E310" s="53">
        <v>2</v>
      </c>
      <c r="F310" s="53" t="s">
        <v>199</v>
      </c>
      <c r="G310" s="21">
        <v>22</v>
      </c>
      <c r="H310" s="34" t="s">
        <v>25</v>
      </c>
      <c r="I310" s="46">
        <f t="shared" si="50"/>
        <v>332</v>
      </c>
      <c r="J310" s="47">
        <f t="shared" si="51"/>
        <v>0</v>
      </c>
      <c r="K310" s="47">
        <f t="shared" si="52"/>
        <v>116</v>
      </c>
      <c r="L310" s="47">
        <f t="shared" si="53"/>
        <v>0</v>
      </c>
      <c r="M310" s="47">
        <f t="shared" si="54"/>
        <v>216</v>
      </c>
      <c r="N310" s="47">
        <f t="shared" si="55"/>
        <v>0</v>
      </c>
      <c r="O310" s="48">
        <f t="shared" si="49"/>
        <v>110</v>
      </c>
      <c r="P310" s="47">
        <v>0</v>
      </c>
      <c r="Q310" s="47">
        <v>36</v>
      </c>
      <c r="R310" s="47">
        <v>0</v>
      </c>
      <c r="S310" s="47">
        <v>74</v>
      </c>
      <c r="T310" s="47">
        <v>0</v>
      </c>
      <c r="U310" s="48">
        <f t="shared" si="56"/>
        <v>44</v>
      </c>
      <c r="V310" s="47">
        <v>0</v>
      </c>
      <c r="W310" s="47">
        <v>15</v>
      </c>
      <c r="X310" s="47">
        <v>0</v>
      </c>
      <c r="Y310" s="47">
        <v>29</v>
      </c>
      <c r="Z310" s="47">
        <v>0</v>
      </c>
      <c r="AA310" s="48">
        <f t="shared" si="57"/>
        <v>39</v>
      </c>
      <c r="AB310" s="47">
        <v>0</v>
      </c>
      <c r="AC310" s="47">
        <v>14</v>
      </c>
      <c r="AD310" s="47">
        <v>0</v>
      </c>
      <c r="AE310" s="47">
        <v>25</v>
      </c>
      <c r="AF310" s="47">
        <v>0</v>
      </c>
      <c r="AG310" s="48">
        <f t="shared" si="58"/>
        <v>139</v>
      </c>
      <c r="AH310" s="47">
        <v>0</v>
      </c>
      <c r="AI310" s="47">
        <v>51</v>
      </c>
      <c r="AJ310" s="47">
        <v>0</v>
      </c>
      <c r="AK310" s="47">
        <v>88</v>
      </c>
      <c r="AL310" s="47">
        <v>0</v>
      </c>
    </row>
    <row r="311" spans="1:38" ht="38.25" outlineLevel="2" x14ac:dyDescent="0.25">
      <c r="A311" s="301" t="s">
        <v>20</v>
      </c>
      <c r="B311" s="52">
        <v>503402</v>
      </c>
      <c r="C311" s="302">
        <v>340107</v>
      </c>
      <c r="D311" s="303" t="s">
        <v>135</v>
      </c>
      <c r="E311" s="53">
        <v>2</v>
      </c>
      <c r="F311" s="53" t="s">
        <v>199</v>
      </c>
      <c r="G311" s="21" t="s">
        <v>23</v>
      </c>
      <c r="H311" s="34" t="s">
        <v>24</v>
      </c>
      <c r="I311" s="46">
        <f t="shared" si="50"/>
        <v>271</v>
      </c>
      <c r="J311" s="47">
        <f t="shared" si="51"/>
        <v>2</v>
      </c>
      <c r="K311" s="47">
        <f t="shared" si="52"/>
        <v>8</v>
      </c>
      <c r="L311" s="47">
        <f t="shared" si="53"/>
        <v>8</v>
      </c>
      <c r="M311" s="47">
        <f t="shared" si="54"/>
        <v>253</v>
      </c>
      <c r="N311" s="47">
        <f t="shared" si="55"/>
        <v>0</v>
      </c>
      <c r="O311" s="48">
        <f t="shared" si="49"/>
        <v>59</v>
      </c>
      <c r="P311" s="47">
        <v>0</v>
      </c>
      <c r="Q311" s="47">
        <v>2</v>
      </c>
      <c r="R311" s="47">
        <v>1</v>
      </c>
      <c r="S311" s="47">
        <v>56</v>
      </c>
      <c r="T311" s="47">
        <v>0</v>
      </c>
      <c r="U311" s="48">
        <f t="shared" si="56"/>
        <v>71</v>
      </c>
      <c r="V311" s="47">
        <v>2</v>
      </c>
      <c r="W311" s="47">
        <v>2</v>
      </c>
      <c r="X311" s="47">
        <v>2</v>
      </c>
      <c r="Y311" s="47">
        <v>65</v>
      </c>
      <c r="Z311" s="47">
        <v>0</v>
      </c>
      <c r="AA311" s="48">
        <f t="shared" si="57"/>
        <v>65</v>
      </c>
      <c r="AB311" s="47">
        <v>0</v>
      </c>
      <c r="AC311" s="47">
        <v>2</v>
      </c>
      <c r="AD311" s="47">
        <v>2</v>
      </c>
      <c r="AE311" s="47">
        <v>61</v>
      </c>
      <c r="AF311" s="47">
        <v>0</v>
      </c>
      <c r="AG311" s="48">
        <f t="shared" si="58"/>
        <v>76</v>
      </c>
      <c r="AH311" s="47">
        <v>0</v>
      </c>
      <c r="AI311" s="47">
        <v>2</v>
      </c>
      <c r="AJ311" s="47">
        <v>3</v>
      </c>
      <c r="AK311" s="47">
        <v>71</v>
      </c>
      <c r="AL311" s="47">
        <v>0</v>
      </c>
    </row>
    <row r="312" spans="1:38" ht="38.25" outlineLevel="2" x14ac:dyDescent="0.25">
      <c r="A312" s="301" t="s">
        <v>20</v>
      </c>
      <c r="B312" s="52">
        <v>503402</v>
      </c>
      <c r="C312" s="302">
        <v>340107</v>
      </c>
      <c r="D312" s="303" t="s">
        <v>135</v>
      </c>
      <c r="E312" s="53">
        <v>2</v>
      </c>
      <c r="F312" s="53" t="s">
        <v>199</v>
      </c>
      <c r="G312" s="21">
        <v>22</v>
      </c>
      <c r="H312" s="34" t="s">
        <v>25</v>
      </c>
      <c r="I312" s="46">
        <f t="shared" si="50"/>
        <v>0</v>
      </c>
      <c r="J312" s="47">
        <f t="shared" si="51"/>
        <v>0</v>
      </c>
      <c r="K312" s="47">
        <f t="shared" si="52"/>
        <v>0</v>
      </c>
      <c r="L312" s="47">
        <f t="shared" si="53"/>
        <v>0</v>
      </c>
      <c r="M312" s="47">
        <f t="shared" si="54"/>
        <v>0</v>
      </c>
      <c r="N312" s="47">
        <f t="shared" si="55"/>
        <v>0</v>
      </c>
      <c r="O312" s="48">
        <f t="shared" si="49"/>
        <v>0</v>
      </c>
      <c r="P312" s="47">
        <v>0</v>
      </c>
      <c r="Q312" s="47">
        <v>0</v>
      </c>
      <c r="R312" s="47">
        <v>0</v>
      </c>
      <c r="S312" s="47">
        <v>0</v>
      </c>
      <c r="T312" s="47">
        <v>0</v>
      </c>
      <c r="U312" s="48">
        <f t="shared" si="56"/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8">
        <f t="shared" si="57"/>
        <v>0</v>
      </c>
      <c r="AB312" s="47">
        <v>0</v>
      </c>
      <c r="AC312" s="47">
        <v>0</v>
      </c>
      <c r="AD312" s="47">
        <v>0</v>
      </c>
      <c r="AE312" s="47">
        <v>0</v>
      </c>
      <c r="AF312" s="47">
        <v>0</v>
      </c>
      <c r="AG312" s="48">
        <f t="shared" si="58"/>
        <v>0</v>
      </c>
      <c r="AH312" s="47">
        <v>0</v>
      </c>
      <c r="AI312" s="47">
        <v>0</v>
      </c>
      <c r="AJ312" s="47">
        <v>0</v>
      </c>
      <c r="AK312" s="47">
        <v>0</v>
      </c>
      <c r="AL312" s="47">
        <v>0</v>
      </c>
    </row>
    <row r="313" spans="1:38" ht="25.5" outlineLevel="2" x14ac:dyDescent="0.25">
      <c r="A313" s="301" t="s">
        <v>33</v>
      </c>
      <c r="B313" s="52">
        <v>503341</v>
      </c>
      <c r="C313" s="302">
        <v>334101</v>
      </c>
      <c r="D313" s="303" t="s">
        <v>48</v>
      </c>
      <c r="E313" s="53">
        <v>2</v>
      </c>
      <c r="F313" s="53" t="s">
        <v>199</v>
      </c>
      <c r="G313" s="21" t="s">
        <v>23</v>
      </c>
      <c r="H313" s="34" t="s">
        <v>24</v>
      </c>
      <c r="I313" s="46">
        <f t="shared" si="50"/>
        <v>51</v>
      </c>
      <c r="J313" s="47">
        <f t="shared" si="51"/>
        <v>0</v>
      </c>
      <c r="K313" s="47">
        <f t="shared" si="52"/>
        <v>48</v>
      </c>
      <c r="L313" s="47">
        <f t="shared" si="53"/>
        <v>0</v>
      </c>
      <c r="M313" s="47">
        <f t="shared" si="54"/>
        <v>3</v>
      </c>
      <c r="N313" s="47">
        <f t="shared" si="55"/>
        <v>0</v>
      </c>
      <c r="O313" s="48">
        <f t="shared" si="49"/>
        <v>6</v>
      </c>
      <c r="P313" s="47">
        <v>0</v>
      </c>
      <c r="Q313" s="47">
        <v>6</v>
      </c>
      <c r="R313" s="47">
        <v>0</v>
      </c>
      <c r="S313" s="47">
        <v>0</v>
      </c>
      <c r="T313" s="47">
        <v>0</v>
      </c>
      <c r="U313" s="48">
        <f t="shared" si="56"/>
        <v>14</v>
      </c>
      <c r="V313" s="47">
        <v>0</v>
      </c>
      <c r="W313" s="47">
        <v>11</v>
      </c>
      <c r="X313" s="47">
        <v>0</v>
      </c>
      <c r="Y313" s="47">
        <v>3</v>
      </c>
      <c r="Z313" s="47">
        <v>0</v>
      </c>
      <c r="AA313" s="48">
        <f t="shared" si="57"/>
        <v>14</v>
      </c>
      <c r="AB313" s="47">
        <v>0</v>
      </c>
      <c r="AC313" s="47">
        <v>14</v>
      </c>
      <c r="AD313" s="47">
        <v>0</v>
      </c>
      <c r="AE313" s="47">
        <v>0</v>
      </c>
      <c r="AF313" s="47">
        <v>0</v>
      </c>
      <c r="AG313" s="48">
        <f t="shared" si="58"/>
        <v>17</v>
      </c>
      <c r="AH313" s="47">
        <v>0</v>
      </c>
      <c r="AI313" s="47">
        <v>17</v>
      </c>
      <c r="AJ313" s="47">
        <v>0</v>
      </c>
      <c r="AK313" s="47">
        <v>0</v>
      </c>
      <c r="AL313" s="47">
        <v>0</v>
      </c>
    </row>
    <row r="314" spans="1:38" ht="25.5" outlineLevel="2" x14ac:dyDescent="0.25">
      <c r="A314" s="301" t="s">
        <v>33</v>
      </c>
      <c r="B314" s="52">
        <v>503341</v>
      </c>
      <c r="C314" s="302">
        <v>334101</v>
      </c>
      <c r="D314" s="303" t="s">
        <v>48</v>
      </c>
      <c r="E314" s="53">
        <v>2</v>
      </c>
      <c r="F314" s="53" t="s">
        <v>199</v>
      </c>
      <c r="G314" s="21">
        <v>22</v>
      </c>
      <c r="H314" s="34" t="s">
        <v>25</v>
      </c>
      <c r="I314" s="46">
        <f t="shared" si="50"/>
        <v>51</v>
      </c>
      <c r="J314" s="47">
        <f t="shared" si="51"/>
        <v>0</v>
      </c>
      <c r="K314" s="47">
        <f t="shared" si="52"/>
        <v>48</v>
      </c>
      <c r="L314" s="47">
        <f t="shared" si="53"/>
        <v>0</v>
      </c>
      <c r="M314" s="47">
        <f t="shared" si="54"/>
        <v>3</v>
      </c>
      <c r="N314" s="47">
        <f t="shared" si="55"/>
        <v>0</v>
      </c>
      <c r="O314" s="48">
        <f t="shared" si="49"/>
        <v>6</v>
      </c>
      <c r="P314" s="47">
        <v>0</v>
      </c>
      <c r="Q314" s="47">
        <v>6</v>
      </c>
      <c r="R314" s="47">
        <v>0</v>
      </c>
      <c r="S314" s="47">
        <v>0</v>
      </c>
      <c r="T314" s="47">
        <v>0</v>
      </c>
      <c r="U314" s="48">
        <f t="shared" si="56"/>
        <v>14</v>
      </c>
      <c r="V314" s="47">
        <v>0</v>
      </c>
      <c r="W314" s="47">
        <v>11</v>
      </c>
      <c r="X314" s="47">
        <v>0</v>
      </c>
      <c r="Y314" s="47">
        <v>3</v>
      </c>
      <c r="Z314" s="47">
        <v>0</v>
      </c>
      <c r="AA314" s="48">
        <f t="shared" si="57"/>
        <v>14</v>
      </c>
      <c r="AB314" s="47">
        <v>0</v>
      </c>
      <c r="AC314" s="47">
        <v>14</v>
      </c>
      <c r="AD314" s="47">
        <v>0</v>
      </c>
      <c r="AE314" s="47">
        <v>0</v>
      </c>
      <c r="AF314" s="47">
        <v>0</v>
      </c>
      <c r="AG314" s="48">
        <f t="shared" si="58"/>
        <v>17</v>
      </c>
      <c r="AH314" s="47">
        <v>0</v>
      </c>
      <c r="AI314" s="47">
        <v>17</v>
      </c>
      <c r="AJ314" s="47">
        <v>0</v>
      </c>
      <c r="AK314" s="47">
        <v>0</v>
      </c>
      <c r="AL314" s="47">
        <v>0</v>
      </c>
    </row>
    <row r="315" spans="1:38" ht="38.25" outlineLevel="2" x14ac:dyDescent="0.25">
      <c r="A315" s="301" t="s">
        <v>20</v>
      </c>
      <c r="B315" s="52">
        <v>502801</v>
      </c>
      <c r="C315" s="302">
        <v>280101</v>
      </c>
      <c r="D315" s="303" t="s">
        <v>42</v>
      </c>
      <c r="E315" s="53">
        <v>2</v>
      </c>
      <c r="F315" s="53" t="s">
        <v>199</v>
      </c>
      <c r="G315" s="21" t="s">
        <v>23</v>
      </c>
      <c r="H315" s="34" t="s">
        <v>24</v>
      </c>
      <c r="I315" s="46">
        <f t="shared" si="50"/>
        <v>15529</v>
      </c>
      <c r="J315" s="47">
        <f t="shared" si="51"/>
        <v>10540</v>
      </c>
      <c r="K315" s="47">
        <f t="shared" si="52"/>
        <v>3851</v>
      </c>
      <c r="L315" s="47">
        <f t="shared" si="53"/>
        <v>13</v>
      </c>
      <c r="M315" s="47">
        <f t="shared" si="54"/>
        <v>1119</v>
      </c>
      <c r="N315" s="47">
        <f t="shared" si="55"/>
        <v>6</v>
      </c>
      <c r="O315" s="48">
        <f t="shared" si="49"/>
        <v>3691</v>
      </c>
      <c r="P315" s="47">
        <v>2339</v>
      </c>
      <c r="Q315" s="47">
        <v>1115</v>
      </c>
      <c r="R315" s="47">
        <v>3</v>
      </c>
      <c r="S315" s="47">
        <v>229</v>
      </c>
      <c r="T315" s="47">
        <v>5</v>
      </c>
      <c r="U315" s="48">
        <f t="shared" si="56"/>
        <v>4070</v>
      </c>
      <c r="V315" s="47">
        <v>2783</v>
      </c>
      <c r="W315" s="47">
        <v>996</v>
      </c>
      <c r="X315" s="47">
        <v>2</v>
      </c>
      <c r="Y315" s="47">
        <v>288</v>
      </c>
      <c r="Z315" s="47">
        <v>1</v>
      </c>
      <c r="AA315" s="48">
        <f t="shared" si="57"/>
        <v>3585</v>
      </c>
      <c r="AB315" s="47">
        <v>2361</v>
      </c>
      <c r="AC315" s="47">
        <v>916</v>
      </c>
      <c r="AD315" s="47">
        <v>1</v>
      </c>
      <c r="AE315" s="47">
        <v>307</v>
      </c>
      <c r="AF315" s="47">
        <v>0</v>
      </c>
      <c r="AG315" s="48">
        <f t="shared" si="58"/>
        <v>4183</v>
      </c>
      <c r="AH315" s="47">
        <v>3057</v>
      </c>
      <c r="AI315" s="47">
        <v>824</v>
      </c>
      <c r="AJ315" s="47">
        <v>7</v>
      </c>
      <c r="AK315" s="47">
        <v>295</v>
      </c>
      <c r="AL315" s="47">
        <v>0</v>
      </c>
    </row>
    <row r="316" spans="1:38" ht="38.25" outlineLevel="2" x14ac:dyDescent="0.25">
      <c r="A316" s="301" t="s">
        <v>20</v>
      </c>
      <c r="B316" s="52">
        <v>502801</v>
      </c>
      <c r="C316" s="302">
        <v>280101</v>
      </c>
      <c r="D316" s="303" t="s">
        <v>42</v>
      </c>
      <c r="E316" s="53">
        <v>2</v>
      </c>
      <c r="F316" s="53" t="s">
        <v>199</v>
      </c>
      <c r="G316" s="21">
        <v>22</v>
      </c>
      <c r="H316" s="34" t="s">
        <v>25</v>
      </c>
      <c r="I316" s="46">
        <f t="shared" si="50"/>
        <v>1763</v>
      </c>
      <c r="J316" s="47">
        <f t="shared" si="51"/>
        <v>1169</v>
      </c>
      <c r="K316" s="47">
        <f t="shared" si="52"/>
        <v>466</v>
      </c>
      <c r="L316" s="47">
        <f t="shared" si="53"/>
        <v>2</v>
      </c>
      <c r="M316" s="47">
        <f t="shared" si="54"/>
        <v>126</v>
      </c>
      <c r="N316" s="47">
        <f t="shared" si="55"/>
        <v>0</v>
      </c>
      <c r="O316" s="48">
        <f t="shared" si="49"/>
        <v>786</v>
      </c>
      <c r="P316" s="47">
        <v>500</v>
      </c>
      <c r="Q316" s="47">
        <v>233</v>
      </c>
      <c r="R316" s="47">
        <v>0</v>
      </c>
      <c r="S316" s="47">
        <v>53</v>
      </c>
      <c r="T316" s="47">
        <v>0</v>
      </c>
      <c r="U316" s="48">
        <f t="shared" si="56"/>
        <v>478</v>
      </c>
      <c r="V316" s="47">
        <v>322</v>
      </c>
      <c r="W316" s="47">
        <v>122</v>
      </c>
      <c r="X316" s="47">
        <v>0</v>
      </c>
      <c r="Y316" s="47">
        <v>34</v>
      </c>
      <c r="Z316" s="47">
        <v>0</v>
      </c>
      <c r="AA316" s="48">
        <f t="shared" si="57"/>
        <v>218</v>
      </c>
      <c r="AB316" s="47">
        <v>145</v>
      </c>
      <c r="AC316" s="47">
        <v>55</v>
      </c>
      <c r="AD316" s="47">
        <v>0</v>
      </c>
      <c r="AE316" s="47">
        <v>18</v>
      </c>
      <c r="AF316" s="47">
        <v>0</v>
      </c>
      <c r="AG316" s="48">
        <f t="shared" si="58"/>
        <v>281</v>
      </c>
      <c r="AH316" s="47">
        <v>202</v>
      </c>
      <c r="AI316" s="47">
        <v>56</v>
      </c>
      <c r="AJ316" s="47">
        <v>2</v>
      </c>
      <c r="AK316" s="47">
        <v>21</v>
      </c>
      <c r="AL316" s="47">
        <v>0</v>
      </c>
    </row>
    <row r="317" spans="1:38" ht="38.25" outlineLevel="2" x14ac:dyDescent="0.25">
      <c r="A317" s="301" t="s">
        <v>20</v>
      </c>
      <c r="B317" s="52">
        <v>505411</v>
      </c>
      <c r="C317" s="302">
        <v>541201</v>
      </c>
      <c r="D317" s="303" t="s">
        <v>254</v>
      </c>
      <c r="E317" s="53">
        <v>2</v>
      </c>
      <c r="F317" s="53" t="s">
        <v>199</v>
      </c>
      <c r="G317" s="21" t="s">
        <v>23</v>
      </c>
      <c r="H317" s="34" t="s">
        <v>24</v>
      </c>
      <c r="I317" s="46">
        <f t="shared" si="50"/>
        <v>0</v>
      </c>
      <c r="J317" s="47">
        <f t="shared" si="51"/>
        <v>0</v>
      </c>
      <c r="K317" s="47">
        <f t="shared" si="52"/>
        <v>0</v>
      </c>
      <c r="L317" s="47">
        <f t="shared" si="53"/>
        <v>0</v>
      </c>
      <c r="M317" s="47">
        <f t="shared" si="54"/>
        <v>0</v>
      </c>
      <c r="N317" s="47">
        <f t="shared" si="55"/>
        <v>0</v>
      </c>
      <c r="O317" s="48">
        <f t="shared" si="49"/>
        <v>0</v>
      </c>
      <c r="P317" s="47">
        <v>0</v>
      </c>
      <c r="Q317" s="47">
        <v>0</v>
      </c>
      <c r="R317" s="47">
        <v>0</v>
      </c>
      <c r="S317" s="47">
        <v>0</v>
      </c>
      <c r="T317" s="47">
        <v>0</v>
      </c>
      <c r="U317" s="48">
        <f t="shared" si="56"/>
        <v>0</v>
      </c>
      <c r="V317" s="47">
        <v>0</v>
      </c>
      <c r="W317" s="47">
        <v>0</v>
      </c>
      <c r="X317" s="47">
        <v>0</v>
      </c>
      <c r="Y317" s="47">
        <v>0</v>
      </c>
      <c r="Z317" s="47">
        <v>0</v>
      </c>
      <c r="AA317" s="48">
        <f t="shared" si="57"/>
        <v>0</v>
      </c>
      <c r="AB317" s="47">
        <v>0</v>
      </c>
      <c r="AC317" s="47">
        <v>0</v>
      </c>
      <c r="AD317" s="47">
        <v>0</v>
      </c>
      <c r="AE317" s="47">
        <v>0</v>
      </c>
      <c r="AF317" s="47">
        <v>0</v>
      </c>
      <c r="AG317" s="48">
        <f t="shared" si="58"/>
        <v>0</v>
      </c>
      <c r="AH317" s="47">
        <v>0</v>
      </c>
      <c r="AI317" s="47">
        <v>0</v>
      </c>
      <c r="AJ317" s="47">
        <v>0</v>
      </c>
      <c r="AK317" s="47">
        <v>0</v>
      </c>
      <c r="AL317" s="47">
        <v>0</v>
      </c>
    </row>
    <row r="318" spans="1:38" ht="38.25" outlineLevel="2" x14ac:dyDescent="0.25">
      <c r="A318" s="301" t="s">
        <v>20</v>
      </c>
      <c r="B318" s="52">
        <v>505411</v>
      </c>
      <c r="C318" s="302">
        <v>541201</v>
      </c>
      <c r="D318" s="303" t="s">
        <v>254</v>
      </c>
      <c r="E318" s="53">
        <v>2</v>
      </c>
      <c r="F318" s="53" t="s">
        <v>199</v>
      </c>
      <c r="G318" s="21">
        <v>22</v>
      </c>
      <c r="H318" s="34" t="s">
        <v>25</v>
      </c>
      <c r="I318" s="46">
        <f t="shared" si="50"/>
        <v>0</v>
      </c>
      <c r="J318" s="47">
        <f t="shared" si="51"/>
        <v>0</v>
      </c>
      <c r="K318" s="47">
        <f t="shared" si="52"/>
        <v>0</v>
      </c>
      <c r="L318" s="47">
        <f t="shared" si="53"/>
        <v>0</v>
      </c>
      <c r="M318" s="47">
        <f t="shared" si="54"/>
        <v>0</v>
      </c>
      <c r="N318" s="47">
        <f t="shared" si="55"/>
        <v>0</v>
      </c>
      <c r="O318" s="48">
        <f t="shared" si="49"/>
        <v>0</v>
      </c>
      <c r="P318" s="47">
        <v>0</v>
      </c>
      <c r="Q318" s="47">
        <v>0</v>
      </c>
      <c r="R318" s="47">
        <v>0</v>
      </c>
      <c r="S318" s="47">
        <v>0</v>
      </c>
      <c r="T318" s="47">
        <v>0</v>
      </c>
      <c r="U318" s="48">
        <f t="shared" si="56"/>
        <v>0</v>
      </c>
      <c r="V318" s="47">
        <v>0</v>
      </c>
      <c r="W318" s="47">
        <v>0</v>
      </c>
      <c r="X318" s="47">
        <v>0</v>
      </c>
      <c r="Y318" s="47">
        <v>0</v>
      </c>
      <c r="Z318" s="47">
        <v>0</v>
      </c>
      <c r="AA318" s="48">
        <f t="shared" si="57"/>
        <v>0</v>
      </c>
      <c r="AB318" s="47">
        <v>0</v>
      </c>
      <c r="AC318" s="47">
        <v>0</v>
      </c>
      <c r="AD318" s="47">
        <v>0</v>
      </c>
      <c r="AE318" s="47">
        <v>0</v>
      </c>
      <c r="AF318" s="47">
        <v>0</v>
      </c>
      <c r="AG318" s="48">
        <f t="shared" si="58"/>
        <v>0</v>
      </c>
      <c r="AH318" s="47">
        <v>0</v>
      </c>
      <c r="AI318" s="47">
        <v>0</v>
      </c>
      <c r="AJ318" s="47">
        <v>0</v>
      </c>
      <c r="AK318" s="47">
        <v>0</v>
      </c>
      <c r="AL318" s="47">
        <v>0</v>
      </c>
    </row>
    <row r="319" spans="1:38" ht="51" outlineLevel="2" x14ac:dyDescent="0.25">
      <c r="A319" s="301" t="s">
        <v>20</v>
      </c>
      <c r="B319" s="52">
        <v>509901</v>
      </c>
      <c r="C319" s="302">
        <v>990101</v>
      </c>
      <c r="D319" s="303" t="s">
        <v>255</v>
      </c>
      <c r="E319" s="53">
        <v>2</v>
      </c>
      <c r="F319" s="53" t="s">
        <v>199</v>
      </c>
      <c r="G319" s="21" t="s">
        <v>23</v>
      </c>
      <c r="H319" s="34" t="s">
        <v>24</v>
      </c>
      <c r="I319" s="46">
        <f t="shared" si="50"/>
        <v>10209</v>
      </c>
      <c r="J319" s="47">
        <f t="shared" si="51"/>
        <v>2453</v>
      </c>
      <c r="K319" s="47">
        <f t="shared" si="52"/>
        <v>3952</v>
      </c>
      <c r="L319" s="47">
        <f t="shared" si="53"/>
        <v>77</v>
      </c>
      <c r="M319" s="47">
        <f t="shared" si="54"/>
        <v>3663</v>
      </c>
      <c r="N319" s="47">
        <f t="shared" si="55"/>
        <v>64</v>
      </c>
      <c r="O319" s="48">
        <f t="shared" si="49"/>
        <v>2278</v>
      </c>
      <c r="P319" s="47">
        <v>547</v>
      </c>
      <c r="Q319" s="47">
        <v>881</v>
      </c>
      <c r="R319" s="47">
        <v>13</v>
      </c>
      <c r="S319" s="47">
        <v>820</v>
      </c>
      <c r="T319" s="47">
        <v>17</v>
      </c>
      <c r="U319" s="48">
        <f t="shared" si="56"/>
        <v>2782</v>
      </c>
      <c r="V319" s="47">
        <v>669</v>
      </c>
      <c r="W319" s="47">
        <v>1075</v>
      </c>
      <c r="X319" s="47">
        <v>22</v>
      </c>
      <c r="Y319" s="47">
        <v>999</v>
      </c>
      <c r="Z319" s="47">
        <v>17</v>
      </c>
      <c r="AA319" s="48">
        <f t="shared" si="57"/>
        <v>2377</v>
      </c>
      <c r="AB319" s="47">
        <v>572</v>
      </c>
      <c r="AC319" s="47">
        <v>920</v>
      </c>
      <c r="AD319" s="47">
        <v>21</v>
      </c>
      <c r="AE319" s="47">
        <v>850</v>
      </c>
      <c r="AF319" s="47">
        <v>14</v>
      </c>
      <c r="AG319" s="48">
        <f t="shared" si="58"/>
        <v>2772</v>
      </c>
      <c r="AH319" s="47">
        <v>665</v>
      </c>
      <c r="AI319" s="47">
        <v>1076</v>
      </c>
      <c r="AJ319" s="47">
        <v>21</v>
      </c>
      <c r="AK319" s="47">
        <v>994</v>
      </c>
      <c r="AL319" s="47">
        <v>16</v>
      </c>
    </row>
    <row r="320" spans="1:38" ht="51" outlineLevel="2" x14ac:dyDescent="0.25">
      <c r="A320" s="301" t="s">
        <v>20</v>
      </c>
      <c r="B320" s="52">
        <v>509901</v>
      </c>
      <c r="C320" s="302">
        <v>990101</v>
      </c>
      <c r="D320" s="303" t="s">
        <v>255</v>
      </c>
      <c r="E320" s="53">
        <v>2</v>
      </c>
      <c r="F320" s="53" t="s">
        <v>199</v>
      </c>
      <c r="G320" s="21">
        <v>22</v>
      </c>
      <c r="H320" s="34" t="s">
        <v>25</v>
      </c>
      <c r="I320" s="46">
        <f t="shared" si="50"/>
        <v>0</v>
      </c>
      <c r="J320" s="47">
        <f t="shared" si="51"/>
        <v>0</v>
      </c>
      <c r="K320" s="47">
        <f t="shared" si="52"/>
        <v>0</v>
      </c>
      <c r="L320" s="47">
        <f t="shared" si="53"/>
        <v>0</v>
      </c>
      <c r="M320" s="47">
        <f t="shared" si="54"/>
        <v>0</v>
      </c>
      <c r="N320" s="47">
        <f t="shared" si="55"/>
        <v>0</v>
      </c>
      <c r="O320" s="48">
        <f t="shared" si="49"/>
        <v>0</v>
      </c>
      <c r="P320" s="47">
        <v>0</v>
      </c>
      <c r="Q320" s="47">
        <v>0</v>
      </c>
      <c r="R320" s="47">
        <v>0</v>
      </c>
      <c r="S320" s="47">
        <v>0</v>
      </c>
      <c r="T320" s="47">
        <v>0</v>
      </c>
      <c r="U320" s="48">
        <f t="shared" si="56"/>
        <v>0</v>
      </c>
      <c r="V320" s="47">
        <v>0</v>
      </c>
      <c r="W320" s="47">
        <v>0</v>
      </c>
      <c r="X320" s="47">
        <v>0</v>
      </c>
      <c r="Y320" s="47">
        <v>0</v>
      </c>
      <c r="Z320" s="47">
        <v>0</v>
      </c>
      <c r="AA320" s="48">
        <f t="shared" si="57"/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8">
        <f t="shared" si="58"/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</row>
    <row r="321" spans="1:38" ht="38.25" outlineLevel="2" x14ac:dyDescent="0.25">
      <c r="A321" s="301" t="s">
        <v>20</v>
      </c>
      <c r="B321" s="52">
        <v>500101</v>
      </c>
      <c r="C321" s="302">
        <v>10101</v>
      </c>
      <c r="D321" s="303" t="s">
        <v>82</v>
      </c>
      <c r="E321" s="53">
        <v>2</v>
      </c>
      <c r="F321" s="53" t="s">
        <v>199</v>
      </c>
      <c r="G321" s="21" t="s">
        <v>23</v>
      </c>
      <c r="H321" s="34" t="s">
        <v>24</v>
      </c>
      <c r="I321" s="46">
        <f t="shared" si="50"/>
        <v>9471</v>
      </c>
      <c r="J321" s="47">
        <f t="shared" si="51"/>
        <v>133</v>
      </c>
      <c r="K321" s="47">
        <f t="shared" si="52"/>
        <v>6906</v>
      </c>
      <c r="L321" s="47">
        <f t="shared" si="53"/>
        <v>17</v>
      </c>
      <c r="M321" s="47">
        <f t="shared" si="54"/>
        <v>1843</v>
      </c>
      <c r="N321" s="47">
        <f t="shared" si="55"/>
        <v>572</v>
      </c>
      <c r="O321" s="48">
        <f t="shared" si="49"/>
        <v>2111</v>
      </c>
      <c r="P321" s="47">
        <v>20</v>
      </c>
      <c r="Q321" s="47">
        <v>1620</v>
      </c>
      <c r="R321" s="47">
        <v>2</v>
      </c>
      <c r="S321" s="47">
        <v>345</v>
      </c>
      <c r="T321" s="47">
        <v>124</v>
      </c>
      <c r="U321" s="48">
        <f t="shared" si="56"/>
        <v>2564</v>
      </c>
      <c r="V321" s="47">
        <v>42</v>
      </c>
      <c r="W321" s="47">
        <v>1838</v>
      </c>
      <c r="X321" s="47">
        <v>10</v>
      </c>
      <c r="Y321" s="47">
        <v>518</v>
      </c>
      <c r="Z321" s="47">
        <v>156</v>
      </c>
      <c r="AA321" s="48">
        <f t="shared" si="57"/>
        <v>2213</v>
      </c>
      <c r="AB321" s="47">
        <v>34</v>
      </c>
      <c r="AC321" s="47">
        <v>1595</v>
      </c>
      <c r="AD321" s="47">
        <v>2</v>
      </c>
      <c r="AE321" s="47">
        <v>451</v>
      </c>
      <c r="AF321" s="47">
        <v>131</v>
      </c>
      <c r="AG321" s="48">
        <f t="shared" si="58"/>
        <v>2583</v>
      </c>
      <c r="AH321" s="47">
        <v>37</v>
      </c>
      <c r="AI321" s="47">
        <v>1853</v>
      </c>
      <c r="AJ321" s="47">
        <v>3</v>
      </c>
      <c r="AK321" s="47">
        <v>529</v>
      </c>
      <c r="AL321" s="47">
        <v>161</v>
      </c>
    </row>
    <row r="322" spans="1:38" ht="38.25" outlineLevel="2" x14ac:dyDescent="0.25">
      <c r="A322" s="301" t="s">
        <v>20</v>
      </c>
      <c r="B322" s="52">
        <v>500101</v>
      </c>
      <c r="C322" s="302">
        <v>10101</v>
      </c>
      <c r="D322" s="303" t="s">
        <v>82</v>
      </c>
      <c r="E322" s="53">
        <v>2</v>
      </c>
      <c r="F322" s="53" t="s">
        <v>199</v>
      </c>
      <c r="G322" s="21">
        <v>22</v>
      </c>
      <c r="H322" s="34" t="s">
        <v>25</v>
      </c>
      <c r="I322" s="46">
        <f t="shared" si="50"/>
        <v>579</v>
      </c>
      <c r="J322" s="47">
        <f t="shared" si="51"/>
        <v>5</v>
      </c>
      <c r="K322" s="47">
        <f t="shared" si="52"/>
        <v>423</v>
      </c>
      <c r="L322" s="47">
        <f t="shared" si="53"/>
        <v>0</v>
      </c>
      <c r="M322" s="47">
        <f t="shared" si="54"/>
        <v>115</v>
      </c>
      <c r="N322" s="47">
        <f t="shared" si="55"/>
        <v>36</v>
      </c>
      <c r="O322" s="48">
        <f t="shared" si="49"/>
        <v>297</v>
      </c>
      <c r="P322" s="47">
        <v>2</v>
      </c>
      <c r="Q322" s="47">
        <v>217</v>
      </c>
      <c r="R322" s="47">
        <v>0</v>
      </c>
      <c r="S322" s="47">
        <v>61</v>
      </c>
      <c r="T322" s="47">
        <v>17</v>
      </c>
      <c r="U322" s="48">
        <f t="shared" si="56"/>
        <v>164</v>
      </c>
      <c r="V322" s="47">
        <v>3</v>
      </c>
      <c r="W322" s="47">
        <v>122</v>
      </c>
      <c r="X322" s="47">
        <v>0</v>
      </c>
      <c r="Y322" s="47">
        <v>30</v>
      </c>
      <c r="Z322" s="47">
        <v>9</v>
      </c>
      <c r="AA322" s="48">
        <f t="shared" si="57"/>
        <v>50</v>
      </c>
      <c r="AB322" s="47">
        <v>0</v>
      </c>
      <c r="AC322" s="47">
        <v>36</v>
      </c>
      <c r="AD322" s="47">
        <v>0</v>
      </c>
      <c r="AE322" s="47">
        <v>10</v>
      </c>
      <c r="AF322" s="47">
        <v>4</v>
      </c>
      <c r="AG322" s="48">
        <f t="shared" si="58"/>
        <v>68</v>
      </c>
      <c r="AH322" s="47">
        <v>0</v>
      </c>
      <c r="AI322" s="47">
        <v>48</v>
      </c>
      <c r="AJ322" s="47">
        <v>0</v>
      </c>
      <c r="AK322" s="47">
        <v>14</v>
      </c>
      <c r="AL322" s="47">
        <v>6</v>
      </c>
    </row>
    <row r="323" spans="1:38" ht="38.25" outlineLevel="2" x14ac:dyDescent="0.25">
      <c r="A323" s="301" t="s">
        <v>20</v>
      </c>
      <c r="B323" s="52">
        <v>502630</v>
      </c>
      <c r="C323" s="302">
        <v>263001</v>
      </c>
      <c r="D323" s="303" t="s">
        <v>41</v>
      </c>
      <c r="E323" s="53">
        <v>2</v>
      </c>
      <c r="F323" s="53" t="s">
        <v>199</v>
      </c>
      <c r="G323" s="21" t="s">
        <v>23</v>
      </c>
      <c r="H323" s="34" t="s">
        <v>24</v>
      </c>
      <c r="I323" s="46">
        <f t="shared" si="50"/>
        <v>8631</v>
      </c>
      <c r="J323" s="47">
        <f t="shared" si="51"/>
        <v>8064</v>
      </c>
      <c r="K323" s="47">
        <f t="shared" si="52"/>
        <v>338</v>
      </c>
      <c r="L323" s="47">
        <f t="shared" si="53"/>
        <v>10</v>
      </c>
      <c r="M323" s="47">
        <f t="shared" si="54"/>
        <v>201</v>
      </c>
      <c r="N323" s="47">
        <f t="shared" si="55"/>
        <v>18</v>
      </c>
      <c r="O323" s="48">
        <f t="shared" si="49"/>
        <v>1981</v>
      </c>
      <c r="P323" s="47">
        <v>1850</v>
      </c>
      <c r="Q323" s="47">
        <v>78</v>
      </c>
      <c r="R323" s="47">
        <v>1</v>
      </c>
      <c r="S323" s="47">
        <v>48</v>
      </c>
      <c r="T323" s="47">
        <v>4</v>
      </c>
      <c r="U323" s="48">
        <f t="shared" si="56"/>
        <v>2260</v>
      </c>
      <c r="V323" s="47">
        <v>2110</v>
      </c>
      <c r="W323" s="47">
        <v>91</v>
      </c>
      <c r="X323" s="47">
        <v>3</v>
      </c>
      <c r="Y323" s="47">
        <v>52</v>
      </c>
      <c r="Z323" s="47">
        <v>4</v>
      </c>
      <c r="AA323" s="48">
        <f t="shared" si="57"/>
        <v>2026</v>
      </c>
      <c r="AB323" s="47">
        <v>1885</v>
      </c>
      <c r="AC323" s="47">
        <v>82</v>
      </c>
      <c r="AD323" s="47">
        <v>3</v>
      </c>
      <c r="AE323" s="47">
        <v>51</v>
      </c>
      <c r="AF323" s="47">
        <v>5</v>
      </c>
      <c r="AG323" s="48">
        <f t="shared" si="58"/>
        <v>2364</v>
      </c>
      <c r="AH323" s="47">
        <v>2219</v>
      </c>
      <c r="AI323" s="47">
        <v>87</v>
      </c>
      <c r="AJ323" s="47">
        <v>3</v>
      </c>
      <c r="AK323" s="47">
        <v>50</v>
      </c>
      <c r="AL323" s="47">
        <v>5</v>
      </c>
    </row>
    <row r="324" spans="1:38" ht="38.25" outlineLevel="2" x14ac:dyDescent="0.25">
      <c r="A324" s="301" t="s">
        <v>20</v>
      </c>
      <c r="B324" s="52">
        <v>502630</v>
      </c>
      <c r="C324" s="302">
        <v>263001</v>
      </c>
      <c r="D324" s="303" t="s">
        <v>41</v>
      </c>
      <c r="E324" s="53">
        <v>2</v>
      </c>
      <c r="F324" s="53" t="s">
        <v>199</v>
      </c>
      <c r="G324" s="21">
        <v>22</v>
      </c>
      <c r="H324" s="34" t="s">
        <v>25</v>
      </c>
      <c r="I324" s="46">
        <f t="shared" si="50"/>
        <v>54</v>
      </c>
      <c r="J324" s="47">
        <f t="shared" si="51"/>
        <v>51</v>
      </c>
      <c r="K324" s="47">
        <f t="shared" si="52"/>
        <v>0</v>
      </c>
      <c r="L324" s="47">
        <f t="shared" si="53"/>
        <v>0</v>
      </c>
      <c r="M324" s="47">
        <f t="shared" si="54"/>
        <v>3</v>
      </c>
      <c r="N324" s="47">
        <f t="shared" si="55"/>
        <v>0</v>
      </c>
      <c r="O324" s="48">
        <f t="shared" si="49"/>
        <v>0</v>
      </c>
      <c r="P324" s="47">
        <v>0</v>
      </c>
      <c r="Q324" s="47">
        <v>0</v>
      </c>
      <c r="R324" s="47">
        <v>0</v>
      </c>
      <c r="S324" s="47">
        <v>0</v>
      </c>
      <c r="T324" s="47">
        <v>0</v>
      </c>
      <c r="U324" s="48">
        <f t="shared" si="56"/>
        <v>17</v>
      </c>
      <c r="V324" s="47">
        <v>16</v>
      </c>
      <c r="W324" s="47">
        <v>0</v>
      </c>
      <c r="X324" s="47">
        <v>0</v>
      </c>
      <c r="Y324" s="47">
        <v>1</v>
      </c>
      <c r="Z324" s="47">
        <v>0</v>
      </c>
      <c r="AA324" s="48">
        <f t="shared" si="57"/>
        <v>17</v>
      </c>
      <c r="AB324" s="47">
        <v>16</v>
      </c>
      <c r="AC324" s="47">
        <v>0</v>
      </c>
      <c r="AD324" s="47">
        <v>0</v>
      </c>
      <c r="AE324" s="47">
        <v>1</v>
      </c>
      <c r="AF324" s="47">
        <v>0</v>
      </c>
      <c r="AG324" s="48">
        <f t="shared" si="58"/>
        <v>20</v>
      </c>
      <c r="AH324" s="47">
        <v>19</v>
      </c>
      <c r="AI324" s="47">
        <v>0</v>
      </c>
      <c r="AJ324" s="47">
        <v>0</v>
      </c>
      <c r="AK324" s="47">
        <v>1</v>
      </c>
      <c r="AL324" s="47">
        <v>0</v>
      </c>
    </row>
    <row r="325" spans="1:38" ht="25.5" outlineLevel="2" x14ac:dyDescent="0.25">
      <c r="A325" s="301" t="s">
        <v>33</v>
      </c>
      <c r="B325" s="52">
        <v>503321</v>
      </c>
      <c r="C325" s="302">
        <v>333401</v>
      </c>
      <c r="D325" s="303" t="s">
        <v>256</v>
      </c>
      <c r="E325" s="53">
        <v>2</v>
      </c>
      <c r="F325" s="53" t="s">
        <v>199</v>
      </c>
      <c r="G325" s="21" t="s">
        <v>23</v>
      </c>
      <c r="H325" s="34" t="s">
        <v>24</v>
      </c>
      <c r="I325" s="46">
        <f t="shared" si="50"/>
        <v>100</v>
      </c>
      <c r="J325" s="47">
        <f t="shared" si="51"/>
        <v>2</v>
      </c>
      <c r="K325" s="47">
        <f t="shared" si="52"/>
        <v>86</v>
      </c>
      <c r="L325" s="47">
        <f t="shared" si="53"/>
        <v>0</v>
      </c>
      <c r="M325" s="47">
        <f t="shared" si="54"/>
        <v>12</v>
      </c>
      <c r="N325" s="47">
        <f t="shared" si="55"/>
        <v>0</v>
      </c>
      <c r="O325" s="48">
        <f t="shared" si="49"/>
        <v>23</v>
      </c>
      <c r="P325" s="47">
        <v>1</v>
      </c>
      <c r="Q325" s="47">
        <v>21</v>
      </c>
      <c r="R325" s="47">
        <v>0</v>
      </c>
      <c r="S325" s="47">
        <v>1</v>
      </c>
      <c r="T325" s="47">
        <v>0</v>
      </c>
      <c r="U325" s="48">
        <f t="shared" si="56"/>
        <v>25</v>
      </c>
      <c r="V325" s="47">
        <v>1</v>
      </c>
      <c r="W325" s="47">
        <v>21</v>
      </c>
      <c r="X325" s="47">
        <v>0</v>
      </c>
      <c r="Y325" s="47">
        <v>3</v>
      </c>
      <c r="Z325" s="47">
        <v>0</v>
      </c>
      <c r="AA325" s="48">
        <f t="shared" si="57"/>
        <v>24</v>
      </c>
      <c r="AB325" s="47">
        <v>0</v>
      </c>
      <c r="AC325" s="47">
        <v>20</v>
      </c>
      <c r="AD325" s="47">
        <v>0</v>
      </c>
      <c r="AE325" s="47">
        <v>4</v>
      </c>
      <c r="AF325" s="47">
        <v>0</v>
      </c>
      <c r="AG325" s="48">
        <f t="shared" si="58"/>
        <v>28</v>
      </c>
      <c r="AH325" s="47">
        <v>0</v>
      </c>
      <c r="AI325" s="47">
        <v>24</v>
      </c>
      <c r="AJ325" s="47">
        <v>0</v>
      </c>
      <c r="AK325" s="47">
        <v>4</v>
      </c>
      <c r="AL325" s="47">
        <v>0</v>
      </c>
    </row>
    <row r="326" spans="1:38" ht="25.5" outlineLevel="2" x14ac:dyDescent="0.25">
      <c r="A326" s="301" t="s">
        <v>33</v>
      </c>
      <c r="B326" s="52">
        <v>503321</v>
      </c>
      <c r="C326" s="302">
        <v>333401</v>
      </c>
      <c r="D326" s="303" t="s">
        <v>256</v>
      </c>
      <c r="E326" s="53">
        <v>2</v>
      </c>
      <c r="F326" s="53" t="s">
        <v>199</v>
      </c>
      <c r="G326" s="21">
        <v>22</v>
      </c>
      <c r="H326" s="34" t="s">
        <v>25</v>
      </c>
      <c r="I326" s="46">
        <f t="shared" si="50"/>
        <v>0</v>
      </c>
      <c r="J326" s="47">
        <f t="shared" si="51"/>
        <v>0</v>
      </c>
      <c r="K326" s="47">
        <f t="shared" si="52"/>
        <v>0</v>
      </c>
      <c r="L326" s="47">
        <f t="shared" si="53"/>
        <v>0</v>
      </c>
      <c r="M326" s="47">
        <f t="shared" si="54"/>
        <v>0</v>
      </c>
      <c r="N326" s="47">
        <f t="shared" si="55"/>
        <v>0</v>
      </c>
      <c r="O326" s="48">
        <f t="shared" si="49"/>
        <v>0</v>
      </c>
      <c r="P326" s="47">
        <v>0</v>
      </c>
      <c r="Q326" s="47">
        <v>0</v>
      </c>
      <c r="R326" s="47">
        <v>0</v>
      </c>
      <c r="S326" s="47">
        <v>0</v>
      </c>
      <c r="T326" s="47">
        <v>0</v>
      </c>
      <c r="U326" s="48">
        <f t="shared" si="56"/>
        <v>0</v>
      </c>
      <c r="V326" s="47">
        <v>0</v>
      </c>
      <c r="W326" s="47">
        <v>0</v>
      </c>
      <c r="X326" s="47">
        <v>0</v>
      </c>
      <c r="Y326" s="47">
        <v>0</v>
      </c>
      <c r="Z326" s="47">
        <v>0</v>
      </c>
      <c r="AA326" s="48">
        <f t="shared" si="57"/>
        <v>0</v>
      </c>
      <c r="AB326" s="47">
        <v>0</v>
      </c>
      <c r="AC326" s="47">
        <v>0</v>
      </c>
      <c r="AD326" s="47">
        <v>0</v>
      </c>
      <c r="AE326" s="47">
        <v>0</v>
      </c>
      <c r="AF326" s="47">
        <v>0</v>
      </c>
      <c r="AG326" s="48">
        <f t="shared" si="58"/>
        <v>0</v>
      </c>
      <c r="AH326" s="47">
        <v>0</v>
      </c>
      <c r="AI326" s="47">
        <v>0</v>
      </c>
      <c r="AJ326" s="47">
        <v>0</v>
      </c>
      <c r="AK326" s="47">
        <v>0</v>
      </c>
      <c r="AL326" s="47">
        <v>0</v>
      </c>
    </row>
    <row r="327" spans="1:38" ht="38.25" outlineLevel="2" x14ac:dyDescent="0.25">
      <c r="A327" s="301" t="s">
        <v>20</v>
      </c>
      <c r="B327" s="52">
        <v>500701</v>
      </c>
      <c r="C327" s="302">
        <v>70101</v>
      </c>
      <c r="D327" s="303" t="s">
        <v>90</v>
      </c>
      <c r="E327" s="53">
        <v>2</v>
      </c>
      <c r="F327" s="53" t="s">
        <v>199</v>
      </c>
      <c r="G327" s="21" t="s">
        <v>23</v>
      </c>
      <c r="H327" s="34" t="s">
        <v>24</v>
      </c>
      <c r="I327" s="46">
        <f t="shared" si="50"/>
        <v>5146</v>
      </c>
      <c r="J327" s="47">
        <f t="shared" si="51"/>
        <v>5082</v>
      </c>
      <c r="K327" s="47">
        <f t="shared" si="52"/>
        <v>39</v>
      </c>
      <c r="L327" s="47">
        <f t="shared" si="53"/>
        <v>0</v>
      </c>
      <c r="M327" s="47">
        <f t="shared" si="54"/>
        <v>25</v>
      </c>
      <c r="N327" s="47">
        <f t="shared" si="55"/>
        <v>0</v>
      </c>
      <c r="O327" s="48">
        <f t="shared" ref="O327:O390" si="59">SUM(P327:T327)</f>
        <v>1146</v>
      </c>
      <c r="P327" s="47">
        <v>1124</v>
      </c>
      <c r="Q327" s="47">
        <v>18</v>
      </c>
      <c r="R327" s="47">
        <v>0</v>
      </c>
      <c r="S327" s="47">
        <v>4</v>
      </c>
      <c r="T327" s="47">
        <v>0</v>
      </c>
      <c r="U327" s="48">
        <f t="shared" si="56"/>
        <v>1409</v>
      </c>
      <c r="V327" s="47">
        <v>1382</v>
      </c>
      <c r="W327" s="47">
        <v>19</v>
      </c>
      <c r="X327" s="47">
        <v>0</v>
      </c>
      <c r="Y327" s="47">
        <v>8</v>
      </c>
      <c r="Z327" s="47">
        <v>0</v>
      </c>
      <c r="AA327" s="48">
        <f t="shared" si="57"/>
        <v>1196</v>
      </c>
      <c r="AB327" s="47">
        <v>1190</v>
      </c>
      <c r="AC327" s="47">
        <v>1</v>
      </c>
      <c r="AD327" s="47">
        <v>0</v>
      </c>
      <c r="AE327" s="47">
        <v>5</v>
      </c>
      <c r="AF327" s="47">
        <v>0</v>
      </c>
      <c r="AG327" s="48">
        <f t="shared" si="58"/>
        <v>1395</v>
      </c>
      <c r="AH327" s="47">
        <v>1386</v>
      </c>
      <c r="AI327" s="47">
        <v>1</v>
      </c>
      <c r="AJ327" s="47">
        <v>0</v>
      </c>
      <c r="AK327" s="47">
        <v>8</v>
      </c>
      <c r="AL327" s="47">
        <v>0</v>
      </c>
    </row>
    <row r="328" spans="1:38" ht="38.25" outlineLevel="2" x14ac:dyDescent="0.25">
      <c r="A328" s="301" t="s">
        <v>20</v>
      </c>
      <c r="B328" s="52">
        <v>500701</v>
      </c>
      <c r="C328" s="302">
        <v>70101</v>
      </c>
      <c r="D328" s="303" t="s">
        <v>90</v>
      </c>
      <c r="E328" s="53">
        <v>2</v>
      </c>
      <c r="F328" s="53" t="s">
        <v>199</v>
      </c>
      <c r="G328" s="21">
        <v>22</v>
      </c>
      <c r="H328" s="34" t="s">
        <v>25</v>
      </c>
      <c r="I328" s="46">
        <f t="shared" ref="I328:I391" si="60">SUM(J328:N328)</f>
        <v>1134</v>
      </c>
      <c r="J328" s="47">
        <f t="shared" ref="J328:J391" si="61">P328+V328+AB328+AH328</f>
        <v>1113</v>
      </c>
      <c r="K328" s="47">
        <f t="shared" ref="K328:K391" si="62">Q328+W328+AC328+AI328</f>
        <v>18</v>
      </c>
      <c r="L328" s="47">
        <f t="shared" ref="L328:L391" si="63">R328+X328+AD328+AJ328</f>
        <v>0</v>
      </c>
      <c r="M328" s="47">
        <f t="shared" ref="M328:M391" si="64">S328+Y328+AE328+AK328</f>
        <v>3</v>
      </c>
      <c r="N328" s="47">
        <f t="shared" ref="N328:N391" si="65">T328+Z328+AF328+AL328</f>
        <v>0</v>
      </c>
      <c r="O328" s="48">
        <f t="shared" si="59"/>
        <v>422</v>
      </c>
      <c r="P328" s="47">
        <v>412</v>
      </c>
      <c r="Q328" s="47">
        <v>10</v>
      </c>
      <c r="R328" s="47">
        <v>0</v>
      </c>
      <c r="S328" s="47">
        <v>0</v>
      </c>
      <c r="T328" s="47">
        <v>0</v>
      </c>
      <c r="U328" s="48">
        <f t="shared" ref="U328:U391" si="66">SUM(V328:Z328)</f>
        <v>329</v>
      </c>
      <c r="V328" s="47">
        <v>323</v>
      </c>
      <c r="W328" s="47">
        <v>6</v>
      </c>
      <c r="X328" s="47">
        <v>0</v>
      </c>
      <c r="Y328" s="47">
        <v>0</v>
      </c>
      <c r="Z328" s="47">
        <v>0</v>
      </c>
      <c r="AA328" s="48">
        <f t="shared" ref="AA328:AA391" si="67">SUM(AB328:AF328)</f>
        <v>172</v>
      </c>
      <c r="AB328" s="47">
        <v>170</v>
      </c>
      <c r="AC328" s="47">
        <v>1</v>
      </c>
      <c r="AD328" s="47">
        <v>0</v>
      </c>
      <c r="AE328" s="47">
        <v>1</v>
      </c>
      <c r="AF328" s="47">
        <v>0</v>
      </c>
      <c r="AG328" s="48">
        <f t="shared" ref="AG328:AG391" si="68">SUM(AH328:AL328)</f>
        <v>211</v>
      </c>
      <c r="AH328" s="47">
        <v>208</v>
      </c>
      <c r="AI328" s="47">
        <v>1</v>
      </c>
      <c r="AJ328" s="47">
        <v>0</v>
      </c>
      <c r="AK328" s="47">
        <v>2</v>
      </c>
      <c r="AL328" s="47">
        <v>0</v>
      </c>
    </row>
    <row r="329" spans="1:38" ht="25.5" outlineLevel="2" x14ac:dyDescent="0.25">
      <c r="A329" s="301" t="s">
        <v>33</v>
      </c>
      <c r="B329" s="52">
        <v>503902</v>
      </c>
      <c r="C329" s="302">
        <v>390801</v>
      </c>
      <c r="D329" s="303" t="s">
        <v>257</v>
      </c>
      <c r="E329" s="53">
        <v>2</v>
      </c>
      <c r="F329" s="53" t="s">
        <v>199</v>
      </c>
      <c r="G329" s="21" t="s">
        <v>23</v>
      </c>
      <c r="H329" s="34" t="s">
        <v>24</v>
      </c>
      <c r="I329" s="46">
        <f t="shared" si="60"/>
        <v>68</v>
      </c>
      <c r="J329" s="47">
        <f t="shared" si="61"/>
        <v>9</v>
      </c>
      <c r="K329" s="47">
        <f t="shared" si="62"/>
        <v>45</v>
      </c>
      <c r="L329" s="47">
        <f t="shared" si="63"/>
        <v>0</v>
      </c>
      <c r="M329" s="47">
        <f t="shared" si="64"/>
        <v>14</v>
      </c>
      <c r="N329" s="47">
        <f t="shared" si="65"/>
        <v>0</v>
      </c>
      <c r="O329" s="48">
        <f t="shared" si="59"/>
        <v>22</v>
      </c>
      <c r="P329" s="47">
        <v>1</v>
      </c>
      <c r="Q329" s="47">
        <v>10</v>
      </c>
      <c r="R329" s="47">
        <v>0</v>
      </c>
      <c r="S329" s="47">
        <v>11</v>
      </c>
      <c r="T329" s="47">
        <v>0</v>
      </c>
      <c r="U329" s="48">
        <f t="shared" si="66"/>
        <v>15</v>
      </c>
      <c r="V329" s="47">
        <v>4</v>
      </c>
      <c r="W329" s="47">
        <v>10</v>
      </c>
      <c r="X329" s="47">
        <v>0</v>
      </c>
      <c r="Y329" s="47">
        <v>1</v>
      </c>
      <c r="Z329" s="47">
        <v>0</v>
      </c>
      <c r="AA329" s="48">
        <f t="shared" si="67"/>
        <v>14</v>
      </c>
      <c r="AB329" s="47">
        <v>2</v>
      </c>
      <c r="AC329" s="47">
        <v>11</v>
      </c>
      <c r="AD329" s="47">
        <v>0</v>
      </c>
      <c r="AE329" s="47">
        <v>1</v>
      </c>
      <c r="AF329" s="47">
        <v>0</v>
      </c>
      <c r="AG329" s="48">
        <f t="shared" si="68"/>
        <v>17</v>
      </c>
      <c r="AH329" s="47">
        <v>2</v>
      </c>
      <c r="AI329" s="47">
        <v>14</v>
      </c>
      <c r="AJ329" s="47">
        <v>0</v>
      </c>
      <c r="AK329" s="47">
        <v>1</v>
      </c>
      <c r="AL329" s="47">
        <v>0</v>
      </c>
    </row>
    <row r="330" spans="1:38" ht="25.5" outlineLevel="2" x14ac:dyDescent="0.25">
      <c r="A330" s="301" t="s">
        <v>33</v>
      </c>
      <c r="B330" s="52">
        <v>503902</v>
      </c>
      <c r="C330" s="302">
        <v>390801</v>
      </c>
      <c r="D330" s="303" t="s">
        <v>257</v>
      </c>
      <c r="E330" s="53">
        <v>2</v>
      </c>
      <c r="F330" s="53" t="s">
        <v>199</v>
      </c>
      <c r="G330" s="21">
        <v>22</v>
      </c>
      <c r="H330" s="34" t="s">
        <v>25</v>
      </c>
      <c r="I330" s="46">
        <f t="shared" si="60"/>
        <v>0</v>
      </c>
      <c r="J330" s="47">
        <f t="shared" si="61"/>
        <v>0</v>
      </c>
      <c r="K330" s="47">
        <f t="shared" si="62"/>
        <v>0</v>
      </c>
      <c r="L330" s="47">
        <f t="shared" si="63"/>
        <v>0</v>
      </c>
      <c r="M330" s="47">
        <f t="shared" si="64"/>
        <v>0</v>
      </c>
      <c r="N330" s="47">
        <f t="shared" si="65"/>
        <v>0</v>
      </c>
      <c r="O330" s="48">
        <f t="shared" si="59"/>
        <v>0</v>
      </c>
      <c r="P330" s="47">
        <v>0</v>
      </c>
      <c r="Q330" s="47">
        <v>0</v>
      </c>
      <c r="R330" s="47">
        <v>0</v>
      </c>
      <c r="S330" s="47">
        <v>0</v>
      </c>
      <c r="T330" s="47">
        <v>0</v>
      </c>
      <c r="U330" s="48">
        <f t="shared" si="66"/>
        <v>0</v>
      </c>
      <c r="V330" s="47">
        <v>0</v>
      </c>
      <c r="W330" s="47">
        <v>0</v>
      </c>
      <c r="X330" s="47">
        <v>0</v>
      </c>
      <c r="Y330" s="47">
        <v>0</v>
      </c>
      <c r="Z330" s="47">
        <v>0</v>
      </c>
      <c r="AA330" s="48">
        <f t="shared" si="67"/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8">
        <f t="shared" si="68"/>
        <v>0</v>
      </c>
      <c r="AH330" s="47">
        <v>0</v>
      </c>
      <c r="AI330" s="47">
        <v>0</v>
      </c>
      <c r="AJ330" s="47">
        <v>0</v>
      </c>
      <c r="AK330" s="47">
        <v>0</v>
      </c>
      <c r="AL330" s="47">
        <v>0</v>
      </c>
    </row>
    <row r="331" spans="1:38" ht="38.25" outlineLevel="2" x14ac:dyDescent="0.25">
      <c r="A331" s="301" t="s">
        <v>20</v>
      </c>
      <c r="B331" s="52">
        <v>501501</v>
      </c>
      <c r="C331" s="302">
        <v>150101</v>
      </c>
      <c r="D331" s="303" t="s">
        <v>258</v>
      </c>
      <c r="E331" s="53">
        <v>2</v>
      </c>
      <c r="F331" s="53" t="s">
        <v>199</v>
      </c>
      <c r="G331" s="21" t="s">
        <v>23</v>
      </c>
      <c r="H331" s="34" t="s">
        <v>24</v>
      </c>
      <c r="I331" s="46">
        <f t="shared" si="60"/>
        <v>6480</v>
      </c>
      <c r="J331" s="47">
        <f t="shared" si="61"/>
        <v>5730</v>
      </c>
      <c r="K331" s="47">
        <f t="shared" si="62"/>
        <v>245</v>
      </c>
      <c r="L331" s="47">
        <f t="shared" si="63"/>
        <v>25</v>
      </c>
      <c r="M331" s="47">
        <f t="shared" si="64"/>
        <v>479</v>
      </c>
      <c r="N331" s="47">
        <f t="shared" si="65"/>
        <v>1</v>
      </c>
      <c r="O331" s="48">
        <f t="shared" si="59"/>
        <v>1474</v>
      </c>
      <c r="P331" s="47">
        <v>1319</v>
      </c>
      <c r="Q331" s="47">
        <v>83</v>
      </c>
      <c r="R331" s="47">
        <v>6</v>
      </c>
      <c r="S331" s="47">
        <v>65</v>
      </c>
      <c r="T331" s="47">
        <v>1</v>
      </c>
      <c r="U331" s="48">
        <f t="shared" si="66"/>
        <v>1792</v>
      </c>
      <c r="V331" s="47">
        <v>1453</v>
      </c>
      <c r="W331" s="47">
        <v>57</v>
      </c>
      <c r="X331" s="47">
        <v>12</v>
      </c>
      <c r="Y331" s="47">
        <v>270</v>
      </c>
      <c r="Z331" s="47">
        <v>0</v>
      </c>
      <c r="AA331" s="48">
        <f t="shared" si="67"/>
        <v>1483</v>
      </c>
      <c r="AB331" s="47">
        <v>1369</v>
      </c>
      <c r="AC331" s="47">
        <v>48</v>
      </c>
      <c r="AD331" s="47">
        <v>3</v>
      </c>
      <c r="AE331" s="47">
        <v>63</v>
      </c>
      <c r="AF331" s="47">
        <v>0</v>
      </c>
      <c r="AG331" s="48">
        <f t="shared" si="68"/>
        <v>1731</v>
      </c>
      <c r="AH331" s="47">
        <v>1589</v>
      </c>
      <c r="AI331" s="47">
        <v>57</v>
      </c>
      <c r="AJ331" s="47">
        <v>4</v>
      </c>
      <c r="AK331" s="47">
        <v>81</v>
      </c>
      <c r="AL331" s="47">
        <v>0</v>
      </c>
    </row>
    <row r="332" spans="1:38" ht="38.25" outlineLevel="2" x14ac:dyDescent="0.25">
      <c r="A332" s="301" t="s">
        <v>20</v>
      </c>
      <c r="B332" s="52">
        <v>501501</v>
      </c>
      <c r="C332" s="302">
        <v>150101</v>
      </c>
      <c r="D332" s="303" t="s">
        <v>258</v>
      </c>
      <c r="E332" s="53">
        <v>2</v>
      </c>
      <c r="F332" s="53" t="s">
        <v>199</v>
      </c>
      <c r="G332" s="21">
        <v>22</v>
      </c>
      <c r="H332" s="34" t="s">
        <v>25</v>
      </c>
      <c r="I332" s="46">
        <f t="shared" si="60"/>
        <v>1468</v>
      </c>
      <c r="J332" s="47">
        <f t="shared" si="61"/>
        <v>1356</v>
      </c>
      <c r="K332" s="47">
        <f t="shared" si="62"/>
        <v>56</v>
      </c>
      <c r="L332" s="47">
        <f t="shared" si="63"/>
        <v>5</v>
      </c>
      <c r="M332" s="47">
        <f t="shared" si="64"/>
        <v>51</v>
      </c>
      <c r="N332" s="47">
        <f t="shared" si="65"/>
        <v>0</v>
      </c>
      <c r="O332" s="48">
        <f t="shared" si="59"/>
        <v>458</v>
      </c>
      <c r="P332" s="47">
        <v>421</v>
      </c>
      <c r="Q332" s="47">
        <v>18</v>
      </c>
      <c r="R332" s="47">
        <v>2</v>
      </c>
      <c r="S332" s="47">
        <v>17</v>
      </c>
      <c r="T332" s="47">
        <v>0</v>
      </c>
      <c r="U332" s="48">
        <f t="shared" si="66"/>
        <v>327</v>
      </c>
      <c r="V332" s="47">
        <v>302</v>
      </c>
      <c r="W332" s="47">
        <v>13</v>
      </c>
      <c r="X332" s="47">
        <v>1</v>
      </c>
      <c r="Y332" s="47">
        <v>11</v>
      </c>
      <c r="Z332" s="47">
        <v>0</v>
      </c>
      <c r="AA332" s="48">
        <f t="shared" si="67"/>
        <v>312</v>
      </c>
      <c r="AB332" s="47">
        <v>287</v>
      </c>
      <c r="AC332" s="47">
        <v>12</v>
      </c>
      <c r="AD332" s="47">
        <v>1</v>
      </c>
      <c r="AE332" s="47">
        <v>12</v>
      </c>
      <c r="AF332" s="47">
        <v>0</v>
      </c>
      <c r="AG332" s="48">
        <f t="shared" si="68"/>
        <v>371</v>
      </c>
      <c r="AH332" s="47">
        <v>346</v>
      </c>
      <c r="AI332" s="47">
        <v>13</v>
      </c>
      <c r="AJ332" s="47">
        <v>1</v>
      </c>
      <c r="AK332" s="47">
        <v>11</v>
      </c>
      <c r="AL332" s="47">
        <v>0</v>
      </c>
    </row>
    <row r="333" spans="1:38" ht="38.25" outlineLevel="2" x14ac:dyDescent="0.25">
      <c r="A333" s="301" t="s">
        <v>20</v>
      </c>
      <c r="B333" s="52">
        <v>501001</v>
      </c>
      <c r="C333" s="302">
        <v>100101</v>
      </c>
      <c r="D333" s="303" t="s">
        <v>30</v>
      </c>
      <c r="E333" s="53">
        <v>2</v>
      </c>
      <c r="F333" s="53" t="s">
        <v>199</v>
      </c>
      <c r="G333" s="21" t="s">
        <v>23</v>
      </c>
      <c r="H333" s="34" t="s">
        <v>24</v>
      </c>
      <c r="I333" s="46">
        <f t="shared" si="60"/>
        <v>4602</v>
      </c>
      <c r="J333" s="47">
        <f t="shared" si="61"/>
        <v>542</v>
      </c>
      <c r="K333" s="47">
        <f t="shared" si="62"/>
        <v>901</v>
      </c>
      <c r="L333" s="47">
        <f t="shared" si="63"/>
        <v>0</v>
      </c>
      <c r="M333" s="47">
        <f t="shared" si="64"/>
        <v>3159</v>
      </c>
      <c r="N333" s="47">
        <f t="shared" si="65"/>
        <v>0</v>
      </c>
      <c r="O333" s="48">
        <f t="shared" si="59"/>
        <v>978</v>
      </c>
      <c r="P333" s="47">
        <v>112</v>
      </c>
      <c r="Q333" s="47">
        <v>196</v>
      </c>
      <c r="R333" s="47">
        <v>0</v>
      </c>
      <c r="S333" s="47">
        <v>670</v>
      </c>
      <c r="T333" s="47">
        <v>0</v>
      </c>
      <c r="U333" s="48">
        <f t="shared" si="66"/>
        <v>1411</v>
      </c>
      <c r="V333" s="47">
        <v>179</v>
      </c>
      <c r="W333" s="47">
        <v>294</v>
      </c>
      <c r="X333" s="47">
        <v>0</v>
      </c>
      <c r="Y333" s="47">
        <v>938</v>
      </c>
      <c r="Z333" s="47">
        <v>0</v>
      </c>
      <c r="AA333" s="48">
        <f t="shared" si="67"/>
        <v>1021</v>
      </c>
      <c r="AB333" s="47">
        <v>113</v>
      </c>
      <c r="AC333" s="47">
        <v>193</v>
      </c>
      <c r="AD333" s="47">
        <v>0</v>
      </c>
      <c r="AE333" s="47">
        <v>715</v>
      </c>
      <c r="AF333" s="47">
        <v>0</v>
      </c>
      <c r="AG333" s="48">
        <f t="shared" si="68"/>
        <v>1192</v>
      </c>
      <c r="AH333" s="47">
        <v>138</v>
      </c>
      <c r="AI333" s="47">
        <v>218</v>
      </c>
      <c r="AJ333" s="47">
        <v>0</v>
      </c>
      <c r="AK333" s="47">
        <v>836</v>
      </c>
      <c r="AL333" s="47">
        <v>0</v>
      </c>
    </row>
    <row r="334" spans="1:38" ht="38.25" outlineLevel="2" x14ac:dyDescent="0.25">
      <c r="A334" s="301" t="s">
        <v>20</v>
      </c>
      <c r="B334" s="52">
        <v>501001</v>
      </c>
      <c r="C334" s="302">
        <v>100101</v>
      </c>
      <c r="D334" s="303" t="s">
        <v>30</v>
      </c>
      <c r="E334" s="53">
        <v>2</v>
      </c>
      <c r="F334" s="53" t="s">
        <v>199</v>
      </c>
      <c r="G334" s="21">
        <v>22</v>
      </c>
      <c r="H334" s="34" t="s">
        <v>25</v>
      </c>
      <c r="I334" s="46">
        <f t="shared" si="60"/>
        <v>617</v>
      </c>
      <c r="J334" s="47">
        <f t="shared" si="61"/>
        <v>70</v>
      </c>
      <c r="K334" s="47">
        <f t="shared" si="62"/>
        <v>103</v>
      </c>
      <c r="L334" s="47">
        <f t="shared" si="63"/>
        <v>0</v>
      </c>
      <c r="M334" s="47">
        <f t="shared" si="64"/>
        <v>444</v>
      </c>
      <c r="N334" s="47">
        <f t="shared" si="65"/>
        <v>0</v>
      </c>
      <c r="O334" s="48">
        <f t="shared" si="59"/>
        <v>299</v>
      </c>
      <c r="P334" s="47">
        <v>33</v>
      </c>
      <c r="Q334" s="47">
        <v>48</v>
      </c>
      <c r="R334" s="47">
        <v>0</v>
      </c>
      <c r="S334" s="47">
        <v>218</v>
      </c>
      <c r="T334" s="47">
        <v>0</v>
      </c>
      <c r="U334" s="48">
        <f t="shared" si="66"/>
        <v>102</v>
      </c>
      <c r="V334" s="47">
        <v>12</v>
      </c>
      <c r="W334" s="47">
        <v>17</v>
      </c>
      <c r="X334" s="47">
        <v>0</v>
      </c>
      <c r="Y334" s="47">
        <v>73</v>
      </c>
      <c r="Z334" s="47">
        <v>0</v>
      </c>
      <c r="AA334" s="48">
        <f t="shared" si="67"/>
        <v>96</v>
      </c>
      <c r="AB334" s="47">
        <v>10</v>
      </c>
      <c r="AC334" s="47">
        <v>17</v>
      </c>
      <c r="AD334" s="47">
        <v>0</v>
      </c>
      <c r="AE334" s="47">
        <v>69</v>
      </c>
      <c r="AF334" s="47">
        <v>0</v>
      </c>
      <c r="AG334" s="48">
        <f t="shared" si="68"/>
        <v>120</v>
      </c>
      <c r="AH334" s="47">
        <v>15</v>
      </c>
      <c r="AI334" s="47">
        <v>21</v>
      </c>
      <c r="AJ334" s="47">
        <v>0</v>
      </c>
      <c r="AK334" s="47">
        <v>84</v>
      </c>
      <c r="AL334" s="47">
        <v>0</v>
      </c>
    </row>
    <row r="335" spans="1:38" ht="51" outlineLevel="2" x14ac:dyDescent="0.25">
      <c r="A335" s="301" t="s">
        <v>20</v>
      </c>
      <c r="B335" s="38">
        <v>500501</v>
      </c>
      <c r="C335" s="302">
        <v>50101</v>
      </c>
      <c r="D335" s="303" t="s">
        <v>27</v>
      </c>
      <c r="E335" s="53">
        <v>2</v>
      </c>
      <c r="F335" s="53" t="s">
        <v>199</v>
      </c>
      <c r="G335" s="21" t="s">
        <v>23</v>
      </c>
      <c r="H335" s="34" t="s">
        <v>24</v>
      </c>
      <c r="I335" s="46">
        <f t="shared" si="60"/>
        <v>4521</v>
      </c>
      <c r="J335" s="47">
        <f t="shared" si="61"/>
        <v>4121</v>
      </c>
      <c r="K335" s="47">
        <f t="shared" si="62"/>
        <v>144</v>
      </c>
      <c r="L335" s="47">
        <f t="shared" si="63"/>
        <v>3</v>
      </c>
      <c r="M335" s="47">
        <f t="shared" si="64"/>
        <v>253</v>
      </c>
      <c r="N335" s="47">
        <f t="shared" si="65"/>
        <v>0</v>
      </c>
      <c r="O335" s="48">
        <f t="shared" si="59"/>
        <v>951</v>
      </c>
      <c r="P335" s="47">
        <v>897</v>
      </c>
      <c r="Q335" s="47">
        <v>19</v>
      </c>
      <c r="R335" s="47">
        <v>2</v>
      </c>
      <c r="S335" s="47">
        <v>33</v>
      </c>
      <c r="T335" s="47">
        <v>0</v>
      </c>
      <c r="U335" s="48">
        <f t="shared" si="66"/>
        <v>1307</v>
      </c>
      <c r="V335" s="47">
        <v>1184</v>
      </c>
      <c r="W335" s="47">
        <v>45</v>
      </c>
      <c r="X335" s="47">
        <v>1</v>
      </c>
      <c r="Y335" s="47">
        <v>77</v>
      </c>
      <c r="Z335" s="47">
        <v>0</v>
      </c>
      <c r="AA335" s="48">
        <f t="shared" si="67"/>
        <v>1044</v>
      </c>
      <c r="AB335" s="47">
        <v>936</v>
      </c>
      <c r="AC335" s="47">
        <v>39</v>
      </c>
      <c r="AD335" s="47">
        <v>0</v>
      </c>
      <c r="AE335" s="47">
        <v>69</v>
      </c>
      <c r="AF335" s="47">
        <v>0</v>
      </c>
      <c r="AG335" s="48">
        <f t="shared" si="68"/>
        <v>1219</v>
      </c>
      <c r="AH335" s="47">
        <v>1104</v>
      </c>
      <c r="AI335" s="47">
        <v>41</v>
      </c>
      <c r="AJ335" s="47">
        <v>0</v>
      </c>
      <c r="AK335" s="47">
        <v>74</v>
      </c>
      <c r="AL335" s="47">
        <v>0</v>
      </c>
    </row>
    <row r="336" spans="1:38" ht="51" outlineLevel="2" x14ac:dyDescent="0.25">
      <c r="A336" s="301" t="s">
        <v>20</v>
      </c>
      <c r="B336" s="38">
        <v>500501</v>
      </c>
      <c r="C336" s="302">
        <v>50101</v>
      </c>
      <c r="D336" s="303" t="s">
        <v>27</v>
      </c>
      <c r="E336" s="53">
        <v>2</v>
      </c>
      <c r="F336" s="53" t="s">
        <v>199</v>
      </c>
      <c r="G336" s="21">
        <v>22</v>
      </c>
      <c r="H336" s="34" t="s">
        <v>25</v>
      </c>
      <c r="I336" s="46">
        <f t="shared" si="60"/>
        <v>581</v>
      </c>
      <c r="J336" s="47">
        <f t="shared" si="61"/>
        <v>523</v>
      </c>
      <c r="K336" s="47">
        <f t="shared" si="62"/>
        <v>20</v>
      </c>
      <c r="L336" s="47">
        <f t="shared" si="63"/>
        <v>0</v>
      </c>
      <c r="M336" s="47">
        <f t="shared" si="64"/>
        <v>38</v>
      </c>
      <c r="N336" s="47">
        <f t="shared" si="65"/>
        <v>0</v>
      </c>
      <c r="O336" s="48">
        <f t="shared" si="59"/>
        <v>172</v>
      </c>
      <c r="P336" s="47">
        <v>154</v>
      </c>
      <c r="Q336" s="47">
        <v>5</v>
      </c>
      <c r="R336" s="47">
        <v>0</v>
      </c>
      <c r="S336" s="47">
        <v>13</v>
      </c>
      <c r="T336" s="47">
        <v>0</v>
      </c>
      <c r="U336" s="48">
        <f t="shared" si="66"/>
        <v>132</v>
      </c>
      <c r="V336" s="47">
        <v>119</v>
      </c>
      <c r="W336" s="47">
        <v>5</v>
      </c>
      <c r="X336" s="47">
        <v>0</v>
      </c>
      <c r="Y336" s="47">
        <v>8</v>
      </c>
      <c r="Z336" s="47">
        <v>0</v>
      </c>
      <c r="AA336" s="48">
        <f t="shared" si="67"/>
        <v>126</v>
      </c>
      <c r="AB336" s="47">
        <v>112</v>
      </c>
      <c r="AC336" s="47">
        <v>5</v>
      </c>
      <c r="AD336" s="47">
        <v>0</v>
      </c>
      <c r="AE336" s="47">
        <v>9</v>
      </c>
      <c r="AF336" s="47">
        <v>0</v>
      </c>
      <c r="AG336" s="48">
        <f t="shared" si="68"/>
        <v>151</v>
      </c>
      <c r="AH336" s="47">
        <v>138</v>
      </c>
      <c r="AI336" s="47">
        <v>5</v>
      </c>
      <c r="AJ336" s="47">
        <v>0</v>
      </c>
      <c r="AK336" s="47">
        <v>8</v>
      </c>
      <c r="AL336" s="47">
        <v>0</v>
      </c>
    </row>
    <row r="337" spans="1:38" ht="38.25" outlineLevel="2" x14ac:dyDescent="0.25">
      <c r="A337" s="301" t="s">
        <v>20</v>
      </c>
      <c r="B337" s="52">
        <v>504601</v>
      </c>
      <c r="C337" s="302">
        <v>460101</v>
      </c>
      <c r="D337" s="303" t="s">
        <v>152</v>
      </c>
      <c r="E337" s="53">
        <v>2</v>
      </c>
      <c r="F337" s="53" t="s">
        <v>199</v>
      </c>
      <c r="G337" s="21" t="s">
        <v>23</v>
      </c>
      <c r="H337" s="34" t="s">
        <v>24</v>
      </c>
      <c r="I337" s="46">
        <f t="shared" si="60"/>
        <v>0</v>
      </c>
      <c r="J337" s="47">
        <f t="shared" si="61"/>
        <v>0</v>
      </c>
      <c r="K337" s="47">
        <f t="shared" si="62"/>
        <v>0</v>
      </c>
      <c r="L337" s="47">
        <f t="shared" si="63"/>
        <v>0</v>
      </c>
      <c r="M337" s="47">
        <f t="shared" si="64"/>
        <v>0</v>
      </c>
      <c r="N337" s="47">
        <f t="shared" si="65"/>
        <v>0</v>
      </c>
      <c r="O337" s="48">
        <f t="shared" si="59"/>
        <v>0</v>
      </c>
      <c r="P337" s="47">
        <v>0</v>
      </c>
      <c r="Q337" s="47">
        <v>0</v>
      </c>
      <c r="R337" s="47">
        <v>0</v>
      </c>
      <c r="S337" s="47">
        <v>0</v>
      </c>
      <c r="T337" s="47">
        <v>0</v>
      </c>
      <c r="U337" s="48">
        <f t="shared" si="66"/>
        <v>0</v>
      </c>
      <c r="V337" s="47">
        <v>0</v>
      </c>
      <c r="W337" s="47">
        <v>0</v>
      </c>
      <c r="X337" s="47">
        <v>0</v>
      </c>
      <c r="Y337" s="47">
        <v>0</v>
      </c>
      <c r="Z337" s="47">
        <v>0</v>
      </c>
      <c r="AA337" s="48">
        <f t="shared" si="67"/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v>0</v>
      </c>
      <c r="AG337" s="48">
        <f t="shared" si="68"/>
        <v>0</v>
      </c>
      <c r="AH337" s="47">
        <v>0</v>
      </c>
      <c r="AI337" s="47">
        <v>0</v>
      </c>
      <c r="AJ337" s="47">
        <v>0</v>
      </c>
      <c r="AK337" s="47">
        <v>0</v>
      </c>
      <c r="AL337" s="47">
        <v>0</v>
      </c>
    </row>
    <row r="338" spans="1:38" ht="38.25" outlineLevel="2" x14ac:dyDescent="0.25">
      <c r="A338" s="301" t="s">
        <v>20</v>
      </c>
      <c r="B338" s="52">
        <v>504601</v>
      </c>
      <c r="C338" s="302">
        <v>460101</v>
      </c>
      <c r="D338" s="303" t="s">
        <v>152</v>
      </c>
      <c r="E338" s="53">
        <v>2</v>
      </c>
      <c r="F338" s="53" t="s">
        <v>199</v>
      </c>
      <c r="G338" s="21">
        <v>22</v>
      </c>
      <c r="H338" s="34" t="s">
        <v>25</v>
      </c>
      <c r="I338" s="46">
        <f t="shared" si="60"/>
        <v>0</v>
      </c>
      <c r="J338" s="47">
        <f t="shared" si="61"/>
        <v>0</v>
      </c>
      <c r="K338" s="47">
        <f t="shared" si="62"/>
        <v>0</v>
      </c>
      <c r="L338" s="47">
        <f t="shared" si="63"/>
        <v>0</v>
      </c>
      <c r="M338" s="47">
        <f t="shared" si="64"/>
        <v>0</v>
      </c>
      <c r="N338" s="47">
        <f t="shared" si="65"/>
        <v>0</v>
      </c>
      <c r="O338" s="48">
        <f t="shared" si="59"/>
        <v>0</v>
      </c>
      <c r="P338" s="47">
        <v>0</v>
      </c>
      <c r="Q338" s="47">
        <v>0</v>
      </c>
      <c r="R338" s="47">
        <v>0</v>
      </c>
      <c r="S338" s="47">
        <v>0</v>
      </c>
      <c r="T338" s="47">
        <v>0</v>
      </c>
      <c r="U338" s="48">
        <f t="shared" si="66"/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8">
        <f t="shared" si="67"/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v>0</v>
      </c>
      <c r="AG338" s="48">
        <f t="shared" si="68"/>
        <v>0</v>
      </c>
      <c r="AH338" s="47">
        <v>0</v>
      </c>
      <c r="AI338" s="47">
        <v>0</v>
      </c>
      <c r="AJ338" s="47">
        <v>0</v>
      </c>
      <c r="AK338" s="47">
        <v>0</v>
      </c>
      <c r="AL338" s="47">
        <v>0</v>
      </c>
    </row>
    <row r="339" spans="1:38" ht="38.25" outlineLevel="2" x14ac:dyDescent="0.25">
      <c r="A339" s="61" t="s">
        <v>20</v>
      </c>
      <c r="B339" s="52">
        <v>504615</v>
      </c>
      <c r="C339" s="272">
        <v>461501</v>
      </c>
      <c r="D339" s="273" t="s">
        <v>532</v>
      </c>
      <c r="E339" s="265">
        <v>2</v>
      </c>
      <c r="F339" s="265" t="s">
        <v>199</v>
      </c>
      <c r="G339" s="52" t="s">
        <v>23</v>
      </c>
      <c r="H339" s="266" t="s">
        <v>24</v>
      </c>
      <c r="I339" s="46">
        <f t="shared" si="60"/>
        <v>8359</v>
      </c>
      <c r="J339" s="47">
        <f t="shared" si="61"/>
        <v>601</v>
      </c>
      <c r="K339" s="47">
        <f t="shared" si="62"/>
        <v>4209</v>
      </c>
      <c r="L339" s="47">
        <f t="shared" si="63"/>
        <v>38</v>
      </c>
      <c r="M339" s="47">
        <f t="shared" si="64"/>
        <v>3455</v>
      </c>
      <c r="N339" s="47">
        <f t="shared" si="65"/>
        <v>56</v>
      </c>
      <c r="O339" s="48">
        <f t="shared" si="59"/>
        <v>1722</v>
      </c>
      <c r="P339" s="47">
        <v>6</v>
      </c>
      <c r="Q339" s="47">
        <v>1047</v>
      </c>
      <c r="R339" s="47">
        <v>0</v>
      </c>
      <c r="S339" s="47">
        <v>669</v>
      </c>
      <c r="T339" s="47">
        <v>0</v>
      </c>
      <c r="U339" s="48">
        <f t="shared" si="66"/>
        <v>2201</v>
      </c>
      <c r="V339" s="47">
        <v>166</v>
      </c>
      <c r="W339" s="47">
        <v>1088</v>
      </c>
      <c r="X339" s="47">
        <v>8</v>
      </c>
      <c r="Y339" s="47">
        <v>924</v>
      </c>
      <c r="Z339" s="47">
        <v>15</v>
      </c>
      <c r="AA339" s="48">
        <f t="shared" si="67"/>
        <v>2048</v>
      </c>
      <c r="AB339" s="47">
        <v>200</v>
      </c>
      <c r="AC339" s="47">
        <v>956</v>
      </c>
      <c r="AD339" s="47">
        <v>13</v>
      </c>
      <c r="AE339" s="47">
        <v>860</v>
      </c>
      <c r="AF339" s="47">
        <v>19</v>
      </c>
      <c r="AG339" s="48">
        <f t="shared" si="68"/>
        <v>2388</v>
      </c>
      <c r="AH339" s="47">
        <v>229</v>
      </c>
      <c r="AI339" s="47">
        <v>1118</v>
      </c>
      <c r="AJ339" s="47">
        <v>17</v>
      </c>
      <c r="AK339" s="47">
        <v>1002</v>
      </c>
      <c r="AL339" s="47">
        <v>22</v>
      </c>
    </row>
    <row r="340" spans="1:38" ht="38.25" outlineLevel="2" x14ac:dyDescent="0.25">
      <c r="A340" s="61" t="s">
        <v>20</v>
      </c>
      <c r="B340" s="52">
        <v>504615</v>
      </c>
      <c r="C340" s="272">
        <v>461501</v>
      </c>
      <c r="D340" s="273" t="s">
        <v>532</v>
      </c>
      <c r="E340" s="265">
        <v>2</v>
      </c>
      <c r="F340" s="265" t="s">
        <v>199</v>
      </c>
      <c r="G340" s="52">
        <v>22</v>
      </c>
      <c r="H340" s="266" t="s">
        <v>25</v>
      </c>
      <c r="I340" s="46">
        <f t="shared" si="60"/>
        <v>436</v>
      </c>
      <c r="J340" s="47">
        <f t="shared" si="61"/>
        <v>45</v>
      </c>
      <c r="K340" s="47">
        <f t="shared" si="62"/>
        <v>203</v>
      </c>
      <c r="L340" s="47">
        <f t="shared" si="63"/>
        <v>0</v>
      </c>
      <c r="M340" s="47">
        <f t="shared" si="64"/>
        <v>188</v>
      </c>
      <c r="N340" s="47">
        <f t="shared" si="65"/>
        <v>0</v>
      </c>
      <c r="O340" s="48">
        <f t="shared" si="59"/>
        <v>0</v>
      </c>
      <c r="P340" s="47">
        <v>0</v>
      </c>
      <c r="Q340" s="47">
        <v>0</v>
      </c>
      <c r="R340" s="47">
        <v>0</v>
      </c>
      <c r="S340" s="47">
        <v>0</v>
      </c>
      <c r="T340" s="47">
        <v>0</v>
      </c>
      <c r="U340" s="48">
        <f t="shared" si="66"/>
        <v>141</v>
      </c>
      <c r="V340" s="47">
        <v>15</v>
      </c>
      <c r="W340" s="47">
        <v>64</v>
      </c>
      <c r="X340" s="47">
        <v>0</v>
      </c>
      <c r="Y340" s="47">
        <v>62</v>
      </c>
      <c r="Z340" s="47">
        <v>0</v>
      </c>
      <c r="AA340" s="48">
        <f t="shared" si="67"/>
        <v>136</v>
      </c>
      <c r="AB340" s="47">
        <v>15</v>
      </c>
      <c r="AC340" s="47">
        <v>63</v>
      </c>
      <c r="AD340" s="47">
        <v>0</v>
      </c>
      <c r="AE340" s="47">
        <v>58</v>
      </c>
      <c r="AF340" s="47">
        <v>0</v>
      </c>
      <c r="AG340" s="48">
        <f t="shared" si="68"/>
        <v>159</v>
      </c>
      <c r="AH340" s="47">
        <v>15</v>
      </c>
      <c r="AI340" s="47">
        <v>76</v>
      </c>
      <c r="AJ340" s="47">
        <v>0</v>
      </c>
      <c r="AK340" s="47">
        <v>68</v>
      </c>
      <c r="AL340" s="47">
        <v>0</v>
      </c>
    </row>
    <row r="341" spans="1:38" ht="25.5" outlineLevel="2" x14ac:dyDescent="0.25">
      <c r="A341" s="301" t="s">
        <v>33</v>
      </c>
      <c r="B341" s="52">
        <v>503340</v>
      </c>
      <c r="C341" s="302">
        <v>334001</v>
      </c>
      <c r="D341" s="303" t="s">
        <v>259</v>
      </c>
      <c r="E341" s="53">
        <v>2</v>
      </c>
      <c r="F341" s="53" t="s">
        <v>199</v>
      </c>
      <c r="G341" s="21" t="s">
        <v>23</v>
      </c>
      <c r="H341" s="34" t="s">
        <v>24</v>
      </c>
      <c r="I341" s="46">
        <f t="shared" si="60"/>
        <v>64</v>
      </c>
      <c r="J341" s="47">
        <f t="shared" si="61"/>
        <v>4</v>
      </c>
      <c r="K341" s="47">
        <f t="shared" si="62"/>
        <v>47</v>
      </c>
      <c r="L341" s="47">
        <f t="shared" si="63"/>
        <v>0</v>
      </c>
      <c r="M341" s="47">
        <f t="shared" si="64"/>
        <v>13</v>
      </c>
      <c r="N341" s="47">
        <f t="shared" si="65"/>
        <v>0</v>
      </c>
      <c r="O341" s="48">
        <f t="shared" si="59"/>
        <v>14</v>
      </c>
      <c r="P341" s="47">
        <v>0</v>
      </c>
      <c r="Q341" s="47">
        <v>9</v>
      </c>
      <c r="R341" s="47">
        <v>0</v>
      </c>
      <c r="S341" s="47">
        <v>5</v>
      </c>
      <c r="T341" s="47">
        <v>0</v>
      </c>
      <c r="U341" s="48">
        <f t="shared" si="66"/>
        <v>16</v>
      </c>
      <c r="V341" s="47">
        <v>0</v>
      </c>
      <c r="W341" s="47">
        <v>16</v>
      </c>
      <c r="X341" s="47">
        <v>0</v>
      </c>
      <c r="Y341" s="47">
        <v>0</v>
      </c>
      <c r="Z341" s="47">
        <v>0</v>
      </c>
      <c r="AA341" s="48">
        <f t="shared" si="67"/>
        <v>16</v>
      </c>
      <c r="AB341" s="47">
        <v>2</v>
      </c>
      <c r="AC341" s="47">
        <v>10</v>
      </c>
      <c r="AD341" s="47">
        <v>0</v>
      </c>
      <c r="AE341" s="47">
        <v>4</v>
      </c>
      <c r="AF341" s="47">
        <v>0</v>
      </c>
      <c r="AG341" s="48">
        <f t="shared" si="68"/>
        <v>18</v>
      </c>
      <c r="AH341" s="47">
        <v>2</v>
      </c>
      <c r="AI341" s="47">
        <v>12</v>
      </c>
      <c r="AJ341" s="47">
        <v>0</v>
      </c>
      <c r="AK341" s="47">
        <v>4</v>
      </c>
      <c r="AL341" s="47">
        <v>0</v>
      </c>
    </row>
    <row r="342" spans="1:38" ht="25.5" outlineLevel="2" x14ac:dyDescent="0.25">
      <c r="A342" s="301" t="s">
        <v>33</v>
      </c>
      <c r="B342" s="52">
        <v>503340</v>
      </c>
      <c r="C342" s="302">
        <v>334001</v>
      </c>
      <c r="D342" s="303" t="s">
        <v>259</v>
      </c>
      <c r="E342" s="53">
        <v>2</v>
      </c>
      <c r="F342" s="53" t="s">
        <v>199</v>
      </c>
      <c r="G342" s="21">
        <v>22</v>
      </c>
      <c r="H342" s="34" t="s">
        <v>25</v>
      </c>
      <c r="I342" s="46">
        <f t="shared" si="60"/>
        <v>0</v>
      </c>
      <c r="J342" s="47">
        <f t="shared" si="61"/>
        <v>0</v>
      </c>
      <c r="K342" s="47">
        <f t="shared" si="62"/>
        <v>0</v>
      </c>
      <c r="L342" s="47">
        <f t="shared" si="63"/>
        <v>0</v>
      </c>
      <c r="M342" s="47">
        <f t="shared" si="64"/>
        <v>0</v>
      </c>
      <c r="N342" s="47">
        <f t="shared" si="65"/>
        <v>0</v>
      </c>
      <c r="O342" s="48">
        <f t="shared" si="59"/>
        <v>0</v>
      </c>
      <c r="P342" s="47">
        <v>0</v>
      </c>
      <c r="Q342" s="47">
        <v>0</v>
      </c>
      <c r="R342" s="47">
        <v>0</v>
      </c>
      <c r="S342" s="47">
        <v>0</v>
      </c>
      <c r="T342" s="47">
        <v>0</v>
      </c>
      <c r="U342" s="48">
        <f t="shared" si="66"/>
        <v>0</v>
      </c>
      <c r="V342" s="47">
        <v>0</v>
      </c>
      <c r="W342" s="47">
        <v>0</v>
      </c>
      <c r="X342" s="47">
        <v>0</v>
      </c>
      <c r="Y342" s="47">
        <v>0</v>
      </c>
      <c r="Z342" s="47">
        <v>0</v>
      </c>
      <c r="AA342" s="48">
        <f t="shared" si="67"/>
        <v>0</v>
      </c>
      <c r="AB342" s="47">
        <v>0</v>
      </c>
      <c r="AC342" s="47">
        <v>0</v>
      </c>
      <c r="AD342" s="47">
        <v>0</v>
      </c>
      <c r="AE342" s="47">
        <v>0</v>
      </c>
      <c r="AF342" s="47">
        <v>0</v>
      </c>
      <c r="AG342" s="48">
        <f t="shared" si="68"/>
        <v>0</v>
      </c>
      <c r="AH342" s="47">
        <v>0</v>
      </c>
      <c r="AI342" s="47">
        <v>0</v>
      </c>
      <c r="AJ342" s="47">
        <v>0</v>
      </c>
      <c r="AK342" s="47">
        <v>0</v>
      </c>
      <c r="AL342" s="47">
        <v>0</v>
      </c>
    </row>
    <row r="343" spans="1:38" ht="25.5" outlineLevel="2" x14ac:dyDescent="0.25">
      <c r="A343" s="301" t="s">
        <v>33</v>
      </c>
      <c r="B343" s="52">
        <v>504414</v>
      </c>
      <c r="C343" s="302">
        <v>441201</v>
      </c>
      <c r="D343" s="303" t="s">
        <v>260</v>
      </c>
      <c r="E343" s="53">
        <v>2</v>
      </c>
      <c r="F343" s="53" t="s">
        <v>199</v>
      </c>
      <c r="G343" s="21" t="s">
        <v>23</v>
      </c>
      <c r="H343" s="34" t="s">
        <v>24</v>
      </c>
      <c r="I343" s="46">
        <f t="shared" si="60"/>
        <v>65</v>
      </c>
      <c r="J343" s="47">
        <f t="shared" si="61"/>
        <v>5</v>
      </c>
      <c r="K343" s="47">
        <f t="shared" si="62"/>
        <v>26</v>
      </c>
      <c r="L343" s="47">
        <f t="shared" si="63"/>
        <v>5</v>
      </c>
      <c r="M343" s="47">
        <f t="shared" si="64"/>
        <v>29</v>
      </c>
      <c r="N343" s="47">
        <f t="shared" si="65"/>
        <v>0</v>
      </c>
      <c r="O343" s="48">
        <f t="shared" si="59"/>
        <v>27</v>
      </c>
      <c r="P343" s="47">
        <v>2</v>
      </c>
      <c r="Q343" s="47">
        <v>12</v>
      </c>
      <c r="R343" s="47">
        <v>2</v>
      </c>
      <c r="S343" s="47">
        <v>11</v>
      </c>
      <c r="T343" s="47">
        <v>0</v>
      </c>
      <c r="U343" s="48">
        <f t="shared" si="66"/>
        <v>14</v>
      </c>
      <c r="V343" s="47">
        <v>1</v>
      </c>
      <c r="W343" s="47">
        <v>2</v>
      </c>
      <c r="X343" s="47">
        <v>2</v>
      </c>
      <c r="Y343" s="47">
        <v>9</v>
      </c>
      <c r="Z343" s="47">
        <v>0</v>
      </c>
      <c r="AA343" s="48">
        <f t="shared" si="67"/>
        <v>6</v>
      </c>
      <c r="AB343" s="47">
        <v>1</v>
      </c>
      <c r="AC343" s="47">
        <v>3</v>
      </c>
      <c r="AD343" s="47">
        <v>0</v>
      </c>
      <c r="AE343" s="47">
        <v>2</v>
      </c>
      <c r="AF343" s="47">
        <v>0</v>
      </c>
      <c r="AG343" s="48">
        <f t="shared" si="68"/>
        <v>18</v>
      </c>
      <c r="AH343" s="47">
        <v>1</v>
      </c>
      <c r="AI343" s="47">
        <v>9</v>
      </c>
      <c r="AJ343" s="47">
        <v>1</v>
      </c>
      <c r="AK343" s="47">
        <v>7</v>
      </c>
      <c r="AL343" s="47">
        <v>0</v>
      </c>
    </row>
    <row r="344" spans="1:38" ht="25.5" outlineLevel="2" x14ac:dyDescent="0.25">
      <c r="A344" s="301" t="s">
        <v>33</v>
      </c>
      <c r="B344" s="52">
        <v>504414</v>
      </c>
      <c r="C344" s="302">
        <v>441201</v>
      </c>
      <c r="D344" s="303" t="s">
        <v>260</v>
      </c>
      <c r="E344" s="53">
        <v>2</v>
      </c>
      <c r="F344" s="53" t="s">
        <v>199</v>
      </c>
      <c r="G344" s="21">
        <v>22</v>
      </c>
      <c r="H344" s="34" t="s">
        <v>25</v>
      </c>
      <c r="I344" s="46">
        <f t="shared" si="60"/>
        <v>0</v>
      </c>
      <c r="J344" s="47">
        <f t="shared" si="61"/>
        <v>0</v>
      </c>
      <c r="K344" s="47">
        <f t="shared" si="62"/>
        <v>0</v>
      </c>
      <c r="L344" s="47">
        <f t="shared" si="63"/>
        <v>0</v>
      </c>
      <c r="M344" s="47">
        <f t="shared" si="64"/>
        <v>0</v>
      </c>
      <c r="N344" s="47">
        <f t="shared" si="65"/>
        <v>0</v>
      </c>
      <c r="O344" s="48">
        <f t="shared" si="59"/>
        <v>0</v>
      </c>
      <c r="P344" s="47">
        <v>0</v>
      </c>
      <c r="Q344" s="47">
        <v>0</v>
      </c>
      <c r="R344" s="47">
        <v>0</v>
      </c>
      <c r="S344" s="47">
        <v>0</v>
      </c>
      <c r="T344" s="47">
        <v>0</v>
      </c>
      <c r="U344" s="48">
        <f t="shared" si="66"/>
        <v>0</v>
      </c>
      <c r="V344" s="47">
        <v>0</v>
      </c>
      <c r="W344" s="47">
        <v>0</v>
      </c>
      <c r="X344" s="47">
        <v>0</v>
      </c>
      <c r="Y344" s="47">
        <v>0</v>
      </c>
      <c r="Z344" s="47">
        <v>0</v>
      </c>
      <c r="AA344" s="48">
        <f t="shared" si="67"/>
        <v>0</v>
      </c>
      <c r="AB344" s="47">
        <v>0</v>
      </c>
      <c r="AC344" s="47">
        <v>0</v>
      </c>
      <c r="AD344" s="47">
        <v>0</v>
      </c>
      <c r="AE344" s="47">
        <v>0</v>
      </c>
      <c r="AF344" s="47">
        <v>0</v>
      </c>
      <c r="AG344" s="48">
        <f t="shared" si="68"/>
        <v>0</v>
      </c>
      <c r="AH344" s="47">
        <v>0</v>
      </c>
      <c r="AI344" s="47">
        <v>0</v>
      </c>
      <c r="AJ344" s="47">
        <v>0</v>
      </c>
      <c r="AK344" s="47">
        <v>0</v>
      </c>
      <c r="AL344" s="47">
        <v>0</v>
      </c>
    </row>
    <row r="345" spans="1:38" ht="51" outlineLevel="2" x14ac:dyDescent="0.25">
      <c r="A345" s="301" t="s">
        <v>44</v>
      </c>
      <c r="B345" s="52">
        <v>505502</v>
      </c>
      <c r="C345" s="302">
        <v>550201</v>
      </c>
      <c r="D345" s="303" t="s">
        <v>167</v>
      </c>
      <c r="E345" s="53">
        <v>2</v>
      </c>
      <c r="F345" s="53" t="s">
        <v>199</v>
      </c>
      <c r="G345" s="21" t="s">
        <v>23</v>
      </c>
      <c r="H345" s="34" t="s">
        <v>24</v>
      </c>
      <c r="I345" s="46">
        <f t="shared" si="60"/>
        <v>996</v>
      </c>
      <c r="J345" s="47">
        <f t="shared" si="61"/>
        <v>514</v>
      </c>
      <c r="K345" s="47">
        <f t="shared" si="62"/>
        <v>15</v>
      </c>
      <c r="L345" s="47">
        <f t="shared" si="63"/>
        <v>0</v>
      </c>
      <c r="M345" s="47">
        <f t="shared" si="64"/>
        <v>467</v>
      </c>
      <c r="N345" s="47">
        <f t="shared" si="65"/>
        <v>0</v>
      </c>
      <c r="O345" s="48">
        <f t="shared" si="59"/>
        <v>223</v>
      </c>
      <c r="P345" s="47">
        <v>103</v>
      </c>
      <c r="Q345" s="47">
        <v>5</v>
      </c>
      <c r="R345" s="47">
        <v>0</v>
      </c>
      <c r="S345" s="47">
        <v>115</v>
      </c>
      <c r="T345" s="47">
        <v>0</v>
      </c>
      <c r="U345" s="48">
        <f t="shared" si="66"/>
        <v>271</v>
      </c>
      <c r="V345" s="47">
        <v>144</v>
      </c>
      <c r="W345" s="47">
        <v>4</v>
      </c>
      <c r="X345" s="47">
        <v>0</v>
      </c>
      <c r="Y345" s="47">
        <v>123</v>
      </c>
      <c r="Z345" s="47">
        <v>0</v>
      </c>
      <c r="AA345" s="48">
        <f t="shared" si="67"/>
        <v>232</v>
      </c>
      <c r="AB345" s="47">
        <v>125</v>
      </c>
      <c r="AC345" s="47">
        <v>3</v>
      </c>
      <c r="AD345" s="47">
        <v>0</v>
      </c>
      <c r="AE345" s="47">
        <v>104</v>
      </c>
      <c r="AF345" s="47">
        <v>0</v>
      </c>
      <c r="AG345" s="48">
        <f t="shared" si="68"/>
        <v>270</v>
      </c>
      <c r="AH345" s="47">
        <v>142</v>
      </c>
      <c r="AI345" s="47">
        <v>3</v>
      </c>
      <c r="AJ345" s="47">
        <v>0</v>
      </c>
      <c r="AK345" s="47">
        <v>125</v>
      </c>
      <c r="AL345" s="47">
        <v>0</v>
      </c>
    </row>
    <row r="346" spans="1:38" ht="51" outlineLevel="2" x14ac:dyDescent="0.25">
      <c r="A346" s="301" t="s">
        <v>44</v>
      </c>
      <c r="B346" s="52">
        <v>505502</v>
      </c>
      <c r="C346" s="302">
        <v>550201</v>
      </c>
      <c r="D346" s="303" t="s">
        <v>167</v>
      </c>
      <c r="E346" s="53">
        <v>2</v>
      </c>
      <c r="F346" s="53" t="s">
        <v>199</v>
      </c>
      <c r="G346" s="21">
        <v>22</v>
      </c>
      <c r="H346" s="34" t="s">
        <v>25</v>
      </c>
      <c r="I346" s="46">
        <f t="shared" si="60"/>
        <v>40</v>
      </c>
      <c r="J346" s="47">
        <f t="shared" si="61"/>
        <v>28</v>
      </c>
      <c r="K346" s="47">
        <f t="shared" si="62"/>
        <v>0</v>
      </c>
      <c r="L346" s="47">
        <f t="shared" si="63"/>
        <v>0</v>
      </c>
      <c r="M346" s="47">
        <f t="shared" si="64"/>
        <v>12</v>
      </c>
      <c r="N346" s="47">
        <f t="shared" si="65"/>
        <v>0</v>
      </c>
      <c r="O346" s="48">
        <f t="shared" si="59"/>
        <v>13</v>
      </c>
      <c r="P346" s="47">
        <v>10</v>
      </c>
      <c r="Q346" s="47">
        <v>0</v>
      </c>
      <c r="R346" s="47">
        <v>0</v>
      </c>
      <c r="S346" s="47">
        <v>3</v>
      </c>
      <c r="T346" s="47">
        <v>0</v>
      </c>
      <c r="U346" s="48">
        <f t="shared" si="66"/>
        <v>9</v>
      </c>
      <c r="V346" s="47">
        <v>6</v>
      </c>
      <c r="W346" s="47">
        <v>0</v>
      </c>
      <c r="X346" s="47">
        <v>0</v>
      </c>
      <c r="Y346" s="47">
        <v>3</v>
      </c>
      <c r="Z346" s="47">
        <v>0</v>
      </c>
      <c r="AA346" s="48">
        <f t="shared" si="67"/>
        <v>9</v>
      </c>
      <c r="AB346" s="47">
        <v>6</v>
      </c>
      <c r="AC346" s="47">
        <v>0</v>
      </c>
      <c r="AD346" s="47">
        <v>0</v>
      </c>
      <c r="AE346" s="47">
        <v>3</v>
      </c>
      <c r="AF346" s="47">
        <v>0</v>
      </c>
      <c r="AG346" s="48">
        <f t="shared" si="68"/>
        <v>9</v>
      </c>
      <c r="AH346" s="47">
        <v>6</v>
      </c>
      <c r="AI346" s="47">
        <v>0</v>
      </c>
      <c r="AJ346" s="47">
        <v>0</v>
      </c>
      <c r="AK346" s="47">
        <v>3</v>
      </c>
      <c r="AL346" s="47">
        <v>0</v>
      </c>
    </row>
    <row r="347" spans="1:38" ht="25.5" outlineLevel="2" x14ac:dyDescent="0.25">
      <c r="A347" s="301" t="s">
        <v>33</v>
      </c>
      <c r="B347" s="52">
        <v>506802</v>
      </c>
      <c r="C347" s="302">
        <v>340301</v>
      </c>
      <c r="D347" s="303" t="s">
        <v>261</v>
      </c>
      <c r="E347" s="53">
        <v>2</v>
      </c>
      <c r="F347" s="53" t="s">
        <v>199</v>
      </c>
      <c r="G347" s="21" t="s">
        <v>23</v>
      </c>
      <c r="H347" s="34" t="s">
        <v>24</v>
      </c>
      <c r="I347" s="46">
        <f t="shared" si="60"/>
        <v>43</v>
      </c>
      <c r="J347" s="47">
        <f t="shared" si="61"/>
        <v>0</v>
      </c>
      <c r="K347" s="47">
        <f t="shared" si="62"/>
        <v>0</v>
      </c>
      <c r="L347" s="47">
        <f t="shared" si="63"/>
        <v>2</v>
      </c>
      <c r="M347" s="47">
        <f t="shared" si="64"/>
        <v>41</v>
      </c>
      <c r="N347" s="47">
        <f t="shared" si="65"/>
        <v>0</v>
      </c>
      <c r="O347" s="48">
        <f t="shared" si="59"/>
        <v>10</v>
      </c>
      <c r="P347" s="47">
        <v>0</v>
      </c>
      <c r="Q347" s="47">
        <v>0</v>
      </c>
      <c r="R347" s="47">
        <v>0</v>
      </c>
      <c r="S347" s="47">
        <v>10</v>
      </c>
      <c r="T347" s="47">
        <v>0</v>
      </c>
      <c r="U347" s="48">
        <f t="shared" si="66"/>
        <v>10</v>
      </c>
      <c r="V347" s="47">
        <v>0</v>
      </c>
      <c r="W347" s="47">
        <v>0</v>
      </c>
      <c r="X347" s="47">
        <v>0</v>
      </c>
      <c r="Y347" s="47">
        <v>10</v>
      </c>
      <c r="Z347" s="47">
        <v>0</v>
      </c>
      <c r="AA347" s="48">
        <f t="shared" si="67"/>
        <v>11</v>
      </c>
      <c r="AB347" s="47">
        <v>0</v>
      </c>
      <c r="AC347" s="47">
        <v>0</v>
      </c>
      <c r="AD347" s="47">
        <v>1</v>
      </c>
      <c r="AE347" s="47">
        <v>10</v>
      </c>
      <c r="AF347" s="47">
        <v>0</v>
      </c>
      <c r="AG347" s="48">
        <f t="shared" si="68"/>
        <v>12</v>
      </c>
      <c r="AH347" s="47">
        <v>0</v>
      </c>
      <c r="AI347" s="47">
        <v>0</v>
      </c>
      <c r="AJ347" s="47">
        <v>1</v>
      </c>
      <c r="AK347" s="47">
        <v>11</v>
      </c>
      <c r="AL347" s="47">
        <v>0</v>
      </c>
    </row>
    <row r="348" spans="1:38" ht="25.5" outlineLevel="2" x14ac:dyDescent="0.25">
      <c r="A348" s="301" t="s">
        <v>33</v>
      </c>
      <c r="B348" s="52">
        <v>506802</v>
      </c>
      <c r="C348" s="302">
        <v>340301</v>
      </c>
      <c r="D348" s="303" t="s">
        <v>261</v>
      </c>
      <c r="E348" s="53">
        <v>2</v>
      </c>
      <c r="F348" s="53" t="s">
        <v>199</v>
      </c>
      <c r="G348" s="21">
        <v>22</v>
      </c>
      <c r="H348" s="34" t="s">
        <v>25</v>
      </c>
      <c r="I348" s="46">
        <f t="shared" si="60"/>
        <v>0</v>
      </c>
      <c r="J348" s="47">
        <f t="shared" si="61"/>
        <v>0</v>
      </c>
      <c r="K348" s="47">
        <f t="shared" si="62"/>
        <v>0</v>
      </c>
      <c r="L348" s="47">
        <f t="shared" si="63"/>
        <v>0</v>
      </c>
      <c r="M348" s="47">
        <f t="shared" si="64"/>
        <v>0</v>
      </c>
      <c r="N348" s="47">
        <f t="shared" si="65"/>
        <v>0</v>
      </c>
      <c r="O348" s="48">
        <f t="shared" si="59"/>
        <v>0</v>
      </c>
      <c r="P348" s="47">
        <v>0</v>
      </c>
      <c r="Q348" s="47">
        <v>0</v>
      </c>
      <c r="R348" s="47">
        <v>0</v>
      </c>
      <c r="S348" s="47">
        <v>0</v>
      </c>
      <c r="T348" s="47">
        <v>0</v>
      </c>
      <c r="U348" s="48">
        <f t="shared" si="66"/>
        <v>0</v>
      </c>
      <c r="V348" s="47">
        <v>0</v>
      </c>
      <c r="W348" s="47">
        <v>0</v>
      </c>
      <c r="X348" s="47">
        <v>0</v>
      </c>
      <c r="Y348" s="47">
        <v>0</v>
      </c>
      <c r="Z348" s="47">
        <v>0</v>
      </c>
      <c r="AA348" s="48">
        <f t="shared" si="67"/>
        <v>0</v>
      </c>
      <c r="AB348" s="47">
        <v>0</v>
      </c>
      <c r="AC348" s="47">
        <v>0</v>
      </c>
      <c r="AD348" s="47">
        <v>0</v>
      </c>
      <c r="AE348" s="47">
        <v>0</v>
      </c>
      <c r="AF348" s="47">
        <v>0</v>
      </c>
      <c r="AG348" s="48">
        <f t="shared" si="68"/>
        <v>0</v>
      </c>
      <c r="AH348" s="47">
        <v>0</v>
      </c>
      <c r="AI348" s="47">
        <v>0</v>
      </c>
      <c r="AJ348" s="47">
        <v>0</v>
      </c>
      <c r="AK348" s="47">
        <v>0</v>
      </c>
      <c r="AL348" s="47">
        <v>0</v>
      </c>
    </row>
    <row r="349" spans="1:38" ht="25.5" outlineLevel="2" x14ac:dyDescent="0.25">
      <c r="A349" s="301" t="s">
        <v>33</v>
      </c>
      <c r="B349" s="52">
        <v>501912</v>
      </c>
      <c r="C349" s="302">
        <v>191201</v>
      </c>
      <c r="D349" s="303" t="s">
        <v>108</v>
      </c>
      <c r="E349" s="53">
        <v>2</v>
      </c>
      <c r="F349" s="53" t="s">
        <v>199</v>
      </c>
      <c r="G349" s="21" t="s">
        <v>23</v>
      </c>
      <c r="H349" s="34" t="s">
        <v>24</v>
      </c>
      <c r="I349" s="46">
        <f t="shared" si="60"/>
        <v>45</v>
      </c>
      <c r="J349" s="47">
        <f t="shared" si="61"/>
        <v>0</v>
      </c>
      <c r="K349" s="47">
        <f t="shared" si="62"/>
        <v>21</v>
      </c>
      <c r="L349" s="47">
        <f t="shared" si="63"/>
        <v>0</v>
      </c>
      <c r="M349" s="47">
        <f t="shared" si="64"/>
        <v>24</v>
      </c>
      <c r="N349" s="47">
        <f t="shared" si="65"/>
        <v>0</v>
      </c>
      <c r="O349" s="48">
        <f t="shared" si="59"/>
        <v>11</v>
      </c>
      <c r="P349" s="47">
        <v>0</v>
      </c>
      <c r="Q349" s="47">
        <v>5</v>
      </c>
      <c r="R349" s="47">
        <v>0</v>
      </c>
      <c r="S349" s="47">
        <v>6</v>
      </c>
      <c r="T349" s="47">
        <v>0</v>
      </c>
      <c r="U349" s="48">
        <f t="shared" si="66"/>
        <v>10</v>
      </c>
      <c r="V349" s="47">
        <v>0</v>
      </c>
      <c r="W349" s="47">
        <v>6</v>
      </c>
      <c r="X349" s="47">
        <v>0</v>
      </c>
      <c r="Y349" s="47">
        <v>4</v>
      </c>
      <c r="Z349" s="47">
        <v>0</v>
      </c>
      <c r="AA349" s="48">
        <f t="shared" si="67"/>
        <v>11</v>
      </c>
      <c r="AB349" s="47">
        <v>0</v>
      </c>
      <c r="AC349" s="47">
        <v>5</v>
      </c>
      <c r="AD349" s="47">
        <v>0</v>
      </c>
      <c r="AE349" s="47">
        <v>6</v>
      </c>
      <c r="AF349" s="47">
        <v>0</v>
      </c>
      <c r="AG349" s="48">
        <f t="shared" si="68"/>
        <v>13</v>
      </c>
      <c r="AH349" s="47">
        <v>0</v>
      </c>
      <c r="AI349" s="47">
        <v>5</v>
      </c>
      <c r="AJ349" s="47">
        <v>0</v>
      </c>
      <c r="AK349" s="47">
        <v>8</v>
      </c>
      <c r="AL349" s="47">
        <v>0</v>
      </c>
    </row>
    <row r="350" spans="1:38" ht="25.5" outlineLevel="2" x14ac:dyDescent="0.25">
      <c r="A350" s="301" t="s">
        <v>33</v>
      </c>
      <c r="B350" s="52">
        <v>501912</v>
      </c>
      <c r="C350" s="302">
        <v>191201</v>
      </c>
      <c r="D350" s="303" t="s">
        <v>108</v>
      </c>
      <c r="E350" s="53">
        <v>2</v>
      </c>
      <c r="F350" s="53" t="s">
        <v>199</v>
      </c>
      <c r="G350" s="21">
        <v>22</v>
      </c>
      <c r="H350" s="34" t="s">
        <v>25</v>
      </c>
      <c r="I350" s="46">
        <f t="shared" si="60"/>
        <v>0</v>
      </c>
      <c r="J350" s="47">
        <f t="shared" si="61"/>
        <v>0</v>
      </c>
      <c r="K350" s="47">
        <f t="shared" si="62"/>
        <v>0</v>
      </c>
      <c r="L350" s="47">
        <f t="shared" si="63"/>
        <v>0</v>
      </c>
      <c r="M350" s="47">
        <f t="shared" si="64"/>
        <v>0</v>
      </c>
      <c r="N350" s="47">
        <f t="shared" si="65"/>
        <v>0</v>
      </c>
      <c r="O350" s="48">
        <f t="shared" si="59"/>
        <v>0</v>
      </c>
      <c r="P350" s="47">
        <v>0</v>
      </c>
      <c r="Q350" s="47">
        <v>0</v>
      </c>
      <c r="R350" s="47">
        <v>0</v>
      </c>
      <c r="S350" s="47">
        <v>0</v>
      </c>
      <c r="T350" s="47">
        <v>0</v>
      </c>
      <c r="U350" s="48">
        <f t="shared" si="66"/>
        <v>0</v>
      </c>
      <c r="V350" s="47">
        <v>0</v>
      </c>
      <c r="W350" s="47">
        <v>0</v>
      </c>
      <c r="X350" s="47">
        <v>0</v>
      </c>
      <c r="Y350" s="47">
        <v>0</v>
      </c>
      <c r="Z350" s="47">
        <v>0</v>
      </c>
      <c r="AA350" s="48">
        <f t="shared" si="67"/>
        <v>0</v>
      </c>
      <c r="AB350" s="47">
        <v>0</v>
      </c>
      <c r="AC350" s="47">
        <v>0</v>
      </c>
      <c r="AD350" s="47">
        <v>0</v>
      </c>
      <c r="AE350" s="47">
        <v>0</v>
      </c>
      <c r="AF350" s="47">
        <v>0</v>
      </c>
      <c r="AG350" s="48">
        <f t="shared" si="68"/>
        <v>0</v>
      </c>
      <c r="AH350" s="47">
        <v>0</v>
      </c>
      <c r="AI350" s="47">
        <v>0</v>
      </c>
      <c r="AJ350" s="47">
        <v>0</v>
      </c>
      <c r="AK350" s="47">
        <v>0</v>
      </c>
      <c r="AL350" s="47">
        <v>0</v>
      </c>
    </row>
    <row r="351" spans="1:38" ht="38.25" outlineLevel="2" x14ac:dyDescent="0.25">
      <c r="A351" s="301" t="s">
        <v>44</v>
      </c>
      <c r="B351" s="52">
        <v>507001</v>
      </c>
      <c r="C351" s="302">
        <v>300301</v>
      </c>
      <c r="D351" s="303" t="s">
        <v>121</v>
      </c>
      <c r="E351" s="53">
        <v>2</v>
      </c>
      <c r="F351" s="53" t="s">
        <v>199</v>
      </c>
      <c r="G351" s="21" t="s">
        <v>23</v>
      </c>
      <c r="H351" s="34" t="s">
        <v>24</v>
      </c>
      <c r="I351" s="46">
        <f t="shared" si="60"/>
        <v>1689</v>
      </c>
      <c r="J351" s="47">
        <f t="shared" si="61"/>
        <v>1041</v>
      </c>
      <c r="K351" s="47">
        <f t="shared" si="62"/>
        <v>36</v>
      </c>
      <c r="L351" s="47">
        <f t="shared" si="63"/>
        <v>1</v>
      </c>
      <c r="M351" s="47">
        <f t="shared" si="64"/>
        <v>610</v>
      </c>
      <c r="N351" s="47">
        <f t="shared" si="65"/>
        <v>1</v>
      </c>
      <c r="O351" s="48">
        <f t="shared" si="59"/>
        <v>349</v>
      </c>
      <c r="P351" s="47">
        <v>220</v>
      </c>
      <c r="Q351" s="47">
        <v>7</v>
      </c>
      <c r="R351" s="47">
        <v>1</v>
      </c>
      <c r="S351" s="47">
        <v>121</v>
      </c>
      <c r="T351" s="47">
        <v>0</v>
      </c>
      <c r="U351" s="48">
        <f t="shared" si="66"/>
        <v>435</v>
      </c>
      <c r="V351" s="47">
        <v>287</v>
      </c>
      <c r="W351" s="47">
        <v>5</v>
      </c>
      <c r="X351" s="47">
        <v>0</v>
      </c>
      <c r="Y351" s="47">
        <v>142</v>
      </c>
      <c r="Z351" s="47">
        <v>1</v>
      </c>
      <c r="AA351" s="48">
        <f t="shared" si="67"/>
        <v>418</v>
      </c>
      <c r="AB351" s="47">
        <v>224</v>
      </c>
      <c r="AC351" s="47">
        <v>16</v>
      </c>
      <c r="AD351" s="47">
        <v>0</v>
      </c>
      <c r="AE351" s="47">
        <v>178</v>
      </c>
      <c r="AF351" s="47">
        <v>0</v>
      </c>
      <c r="AG351" s="48">
        <f t="shared" si="68"/>
        <v>487</v>
      </c>
      <c r="AH351" s="47">
        <v>310</v>
      </c>
      <c r="AI351" s="47">
        <v>8</v>
      </c>
      <c r="AJ351" s="47">
        <v>0</v>
      </c>
      <c r="AK351" s="47">
        <v>169</v>
      </c>
      <c r="AL351" s="47">
        <v>0</v>
      </c>
    </row>
    <row r="352" spans="1:38" ht="38.25" outlineLevel="2" x14ac:dyDescent="0.25">
      <c r="A352" s="301" t="s">
        <v>44</v>
      </c>
      <c r="B352" s="52">
        <v>507001</v>
      </c>
      <c r="C352" s="302">
        <v>300301</v>
      </c>
      <c r="D352" s="303" t="s">
        <v>121</v>
      </c>
      <c r="E352" s="53">
        <v>2</v>
      </c>
      <c r="F352" s="53" t="s">
        <v>199</v>
      </c>
      <c r="G352" s="21">
        <v>22</v>
      </c>
      <c r="H352" s="34" t="s">
        <v>25</v>
      </c>
      <c r="I352" s="46">
        <f t="shared" si="60"/>
        <v>137</v>
      </c>
      <c r="J352" s="47">
        <f t="shared" si="61"/>
        <v>81</v>
      </c>
      <c r="K352" s="47">
        <f t="shared" si="62"/>
        <v>4</v>
      </c>
      <c r="L352" s="47">
        <f t="shared" si="63"/>
        <v>0</v>
      </c>
      <c r="M352" s="47">
        <f t="shared" si="64"/>
        <v>52</v>
      </c>
      <c r="N352" s="47">
        <f t="shared" si="65"/>
        <v>0</v>
      </c>
      <c r="O352" s="48">
        <f t="shared" si="59"/>
        <v>48</v>
      </c>
      <c r="P352" s="47">
        <v>28</v>
      </c>
      <c r="Q352" s="47">
        <v>2</v>
      </c>
      <c r="R352" s="47">
        <v>0</v>
      </c>
      <c r="S352" s="47">
        <v>18</v>
      </c>
      <c r="T352" s="47">
        <v>0</v>
      </c>
      <c r="U352" s="48">
        <f t="shared" si="66"/>
        <v>29</v>
      </c>
      <c r="V352" s="47">
        <v>18</v>
      </c>
      <c r="W352" s="47">
        <v>0</v>
      </c>
      <c r="X352" s="47">
        <v>0</v>
      </c>
      <c r="Y352" s="47">
        <v>11</v>
      </c>
      <c r="Z352" s="47">
        <v>0</v>
      </c>
      <c r="AA352" s="48">
        <f t="shared" si="67"/>
        <v>28</v>
      </c>
      <c r="AB352" s="47">
        <v>15</v>
      </c>
      <c r="AC352" s="47">
        <v>1</v>
      </c>
      <c r="AD352" s="47">
        <v>0</v>
      </c>
      <c r="AE352" s="47">
        <v>12</v>
      </c>
      <c r="AF352" s="47">
        <v>0</v>
      </c>
      <c r="AG352" s="48">
        <f t="shared" si="68"/>
        <v>32</v>
      </c>
      <c r="AH352" s="47">
        <v>20</v>
      </c>
      <c r="AI352" s="47">
        <v>1</v>
      </c>
      <c r="AJ352" s="47">
        <v>0</v>
      </c>
      <c r="AK352" s="47">
        <v>11</v>
      </c>
      <c r="AL352" s="47">
        <v>0</v>
      </c>
    </row>
    <row r="353" spans="1:38" ht="51" outlineLevel="2" x14ac:dyDescent="0.25">
      <c r="A353" s="301" t="s">
        <v>44</v>
      </c>
      <c r="B353" s="52">
        <v>508918</v>
      </c>
      <c r="C353" s="302">
        <v>892101</v>
      </c>
      <c r="D353" s="303" t="s">
        <v>176</v>
      </c>
      <c r="E353" s="53">
        <v>2</v>
      </c>
      <c r="F353" s="53" t="s">
        <v>199</v>
      </c>
      <c r="G353" s="21" t="s">
        <v>23</v>
      </c>
      <c r="H353" s="34" t="s">
        <v>24</v>
      </c>
      <c r="I353" s="46">
        <f t="shared" si="60"/>
        <v>234</v>
      </c>
      <c r="J353" s="47">
        <f t="shared" si="61"/>
        <v>34</v>
      </c>
      <c r="K353" s="47">
        <f t="shared" si="62"/>
        <v>116</v>
      </c>
      <c r="L353" s="47">
        <f t="shared" si="63"/>
        <v>0</v>
      </c>
      <c r="M353" s="47">
        <f t="shared" si="64"/>
        <v>84</v>
      </c>
      <c r="N353" s="47">
        <f t="shared" si="65"/>
        <v>0</v>
      </c>
      <c r="O353" s="48">
        <f t="shared" si="59"/>
        <v>53</v>
      </c>
      <c r="P353" s="47">
        <v>3</v>
      </c>
      <c r="Q353" s="47">
        <v>34</v>
      </c>
      <c r="R353" s="47">
        <v>0</v>
      </c>
      <c r="S353" s="47">
        <v>16</v>
      </c>
      <c r="T353" s="47">
        <v>0</v>
      </c>
      <c r="U353" s="48">
        <f t="shared" si="66"/>
        <v>61</v>
      </c>
      <c r="V353" s="47">
        <v>12</v>
      </c>
      <c r="W353" s="47">
        <v>27</v>
      </c>
      <c r="X353" s="47">
        <v>0</v>
      </c>
      <c r="Y353" s="47">
        <v>22</v>
      </c>
      <c r="Z353" s="47">
        <v>0</v>
      </c>
      <c r="AA353" s="48">
        <f t="shared" si="67"/>
        <v>55</v>
      </c>
      <c r="AB353" s="47">
        <v>9</v>
      </c>
      <c r="AC353" s="47">
        <v>25</v>
      </c>
      <c r="AD353" s="47">
        <v>0</v>
      </c>
      <c r="AE353" s="47">
        <v>21</v>
      </c>
      <c r="AF353" s="47">
        <v>0</v>
      </c>
      <c r="AG353" s="48">
        <f t="shared" si="68"/>
        <v>65</v>
      </c>
      <c r="AH353" s="47">
        <v>10</v>
      </c>
      <c r="AI353" s="47">
        <v>30</v>
      </c>
      <c r="AJ353" s="47">
        <v>0</v>
      </c>
      <c r="AK353" s="47">
        <v>25</v>
      </c>
      <c r="AL353" s="47">
        <v>0</v>
      </c>
    </row>
    <row r="354" spans="1:38" ht="51" outlineLevel="2" x14ac:dyDescent="0.25">
      <c r="A354" s="301" t="s">
        <v>44</v>
      </c>
      <c r="B354" s="52">
        <v>508918</v>
      </c>
      <c r="C354" s="302">
        <v>892101</v>
      </c>
      <c r="D354" s="303" t="s">
        <v>176</v>
      </c>
      <c r="E354" s="53">
        <v>2</v>
      </c>
      <c r="F354" s="53" t="s">
        <v>199</v>
      </c>
      <c r="G354" s="21">
        <v>22</v>
      </c>
      <c r="H354" s="34" t="s">
        <v>25</v>
      </c>
      <c r="I354" s="46">
        <f t="shared" si="60"/>
        <v>0</v>
      </c>
      <c r="J354" s="47">
        <f t="shared" si="61"/>
        <v>0</v>
      </c>
      <c r="K354" s="47">
        <f t="shared" si="62"/>
        <v>0</v>
      </c>
      <c r="L354" s="47">
        <f t="shared" si="63"/>
        <v>0</v>
      </c>
      <c r="M354" s="47">
        <f t="shared" si="64"/>
        <v>0</v>
      </c>
      <c r="N354" s="47">
        <f t="shared" si="65"/>
        <v>0</v>
      </c>
      <c r="O354" s="48">
        <f t="shared" si="59"/>
        <v>0</v>
      </c>
      <c r="P354" s="47">
        <v>0</v>
      </c>
      <c r="Q354" s="47">
        <v>0</v>
      </c>
      <c r="R354" s="47">
        <v>0</v>
      </c>
      <c r="S354" s="47">
        <v>0</v>
      </c>
      <c r="T354" s="47">
        <v>0</v>
      </c>
      <c r="U354" s="48">
        <f t="shared" si="66"/>
        <v>0</v>
      </c>
      <c r="V354" s="47">
        <v>0</v>
      </c>
      <c r="W354" s="47">
        <v>0</v>
      </c>
      <c r="X354" s="47">
        <v>0</v>
      </c>
      <c r="Y354" s="47">
        <v>0</v>
      </c>
      <c r="Z354" s="47">
        <v>0</v>
      </c>
      <c r="AA354" s="48">
        <f t="shared" si="67"/>
        <v>0</v>
      </c>
      <c r="AB354" s="47">
        <v>0</v>
      </c>
      <c r="AC354" s="47">
        <v>0</v>
      </c>
      <c r="AD354" s="47">
        <v>0</v>
      </c>
      <c r="AE354" s="47">
        <v>0</v>
      </c>
      <c r="AF354" s="47">
        <v>0</v>
      </c>
      <c r="AG354" s="48">
        <f t="shared" si="68"/>
        <v>0</v>
      </c>
      <c r="AH354" s="47">
        <v>0</v>
      </c>
      <c r="AI354" s="47">
        <v>0</v>
      </c>
      <c r="AJ354" s="47">
        <v>0</v>
      </c>
      <c r="AK354" s="47">
        <v>0</v>
      </c>
      <c r="AL354" s="47">
        <v>0</v>
      </c>
    </row>
    <row r="355" spans="1:38" ht="51" outlineLevel="2" x14ac:dyDescent="0.25">
      <c r="A355" s="301" t="s">
        <v>20</v>
      </c>
      <c r="B355" s="52">
        <v>503901</v>
      </c>
      <c r="C355" s="302">
        <v>390101</v>
      </c>
      <c r="D355" s="303" t="s">
        <v>52</v>
      </c>
      <c r="E355" s="53">
        <v>2</v>
      </c>
      <c r="F355" s="53" t="s">
        <v>199</v>
      </c>
      <c r="G355" s="21" t="s">
        <v>23</v>
      </c>
      <c r="H355" s="34" t="s">
        <v>24</v>
      </c>
      <c r="I355" s="46">
        <f t="shared" si="60"/>
        <v>1678</v>
      </c>
      <c r="J355" s="47">
        <f t="shared" si="61"/>
        <v>1127</v>
      </c>
      <c r="K355" s="47">
        <f t="shared" si="62"/>
        <v>405</v>
      </c>
      <c r="L355" s="47">
        <f t="shared" si="63"/>
        <v>13</v>
      </c>
      <c r="M355" s="47">
        <f t="shared" si="64"/>
        <v>120</v>
      </c>
      <c r="N355" s="47">
        <f t="shared" si="65"/>
        <v>13</v>
      </c>
      <c r="O355" s="48">
        <f t="shared" si="59"/>
        <v>317</v>
      </c>
      <c r="P355" s="47">
        <v>198</v>
      </c>
      <c r="Q355" s="47">
        <v>93</v>
      </c>
      <c r="R355" s="47">
        <v>0</v>
      </c>
      <c r="S355" s="47">
        <v>26</v>
      </c>
      <c r="T355" s="47">
        <v>0</v>
      </c>
      <c r="U355" s="48">
        <f t="shared" si="66"/>
        <v>454</v>
      </c>
      <c r="V355" s="47">
        <v>280</v>
      </c>
      <c r="W355" s="47">
        <v>146</v>
      </c>
      <c r="X355" s="47">
        <v>3</v>
      </c>
      <c r="Y355" s="47">
        <v>22</v>
      </c>
      <c r="Z355" s="47">
        <v>3</v>
      </c>
      <c r="AA355" s="48">
        <f t="shared" si="67"/>
        <v>419</v>
      </c>
      <c r="AB355" s="47">
        <v>293</v>
      </c>
      <c r="AC355" s="47">
        <v>80</v>
      </c>
      <c r="AD355" s="47">
        <v>6</v>
      </c>
      <c r="AE355" s="47">
        <v>34</v>
      </c>
      <c r="AF355" s="47">
        <v>6</v>
      </c>
      <c r="AG355" s="48">
        <f t="shared" si="68"/>
        <v>488</v>
      </c>
      <c r="AH355" s="47">
        <v>356</v>
      </c>
      <c r="AI355" s="47">
        <v>86</v>
      </c>
      <c r="AJ355" s="47">
        <v>4</v>
      </c>
      <c r="AK355" s="47">
        <v>38</v>
      </c>
      <c r="AL355" s="47">
        <v>4</v>
      </c>
    </row>
    <row r="356" spans="1:38" ht="51" outlineLevel="2" x14ac:dyDescent="0.25">
      <c r="A356" s="301" t="s">
        <v>20</v>
      </c>
      <c r="B356" s="52">
        <v>503901</v>
      </c>
      <c r="C356" s="302">
        <v>390101</v>
      </c>
      <c r="D356" s="303" t="s">
        <v>52</v>
      </c>
      <c r="E356" s="53">
        <v>2</v>
      </c>
      <c r="F356" s="53" t="s">
        <v>199</v>
      </c>
      <c r="G356" s="21">
        <v>22</v>
      </c>
      <c r="H356" s="34" t="s">
        <v>25</v>
      </c>
      <c r="I356" s="46">
        <f t="shared" si="60"/>
        <v>703</v>
      </c>
      <c r="J356" s="47">
        <f t="shared" si="61"/>
        <v>574</v>
      </c>
      <c r="K356" s="47">
        <f t="shared" si="62"/>
        <v>104</v>
      </c>
      <c r="L356" s="47">
        <f t="shared" si="63"/>
        <v>0</v>
      </c>
      <c r="M356" s="47">
        <f t="shared" si="64"/>
        <v>25</v>
      </c>
      <c r="N356" s="47">
        <f t="shared" si="65"/>
        <v>0</v>
      </c>
      <c r="O356" s="48">
        <f t="shared" si="59"/>
        <v>191</v>
      </c>
      <c r="P356" s="47">
        <v>147</v>
      </c>
      <c r="Q356" s="47">
        <v>38</v>
      </c>
      <c r="R356" s="47">
        <v>0</v>
      </c>
      <c r="S356" s="47">
        <v>6</v>
      </c>
      <c r="T356" s="47">
        <v>0</v>
      </c>
      <c r="U356" s="48">
        <f t="shared" si="66"/>
        <v>147</v>
      </c>
      <c r="V356" s="47">
        <v>138</v>
      </c>
      <c r="W356" s="47">
        <v>6</v>
      </c>
      <c r="X356" s="47">
        <v>0</v>
      </c>
      <c r="Y356" s="47">
        <v>3</v>
      </c>
      <c r="Z356" s="47">
        <v>0</v>
      </c>
      <c r="AA356" s="48">
        <f t="shared" si="67"/>
        <v>169</v>
      </c>
      <c r="AB356" s="47">
        <v>131</v>
      </c>
      <c r="AC356" s="47">
        <v>30</v>
      </c>
      <c r="AD356" s="47">
        <v>0</v>
      </c>
      <c r="AE356" s="47">
        <v>8</v>
      </c>
      <c r="AF356" s="47">
        <v>0</v>
      </c>
      <c r="AG356" s="48">
        <f t="shared" si="68"/>
        <v>196</v>
      </c>
      <c r="AH356" s="47">
        <v>158</v>
      </c>
      <c r="AI356" s="47">
        <v>30</v>
      </c>
      <c r="AJ356" s="47">
        <v>0</v>
      </c>
      <c r="AK356" s="47">
        <v>8</v>
      </c>
      <c r="AL356" s="47">
        <v>0</v>
      </c>
    </row>
    <row r="357" spans="1:38" ht="51" outlineLevel="2" x14ac:dyDescent="0.25">
      <c r="A357" s="301" t="s">
        <v>44</v>
      </c>
      <c r="B357" s="52">
        <v>506202</v>
      </c>
      <c r="C357" s="302">
        <v>260401</v>
      </c>
      <c r="D357" s="303" t="s">
        <v>115</v>
      </c>
      <c r="E357" s="53">
        <v>2</v>
      </c>
      <c r="F357" s="53" t="s">
        <v>199</v>
      </c>
      <c r="G357" s="21" t="s">
        <v>23</v>
      </c>
      <c r="H357" s="34" t="s">
        <v>24</v>
      </c>
      <c r="I357" s="46">
        <f t="shared" si="60"/>
        <v>426</v>
      </c>
      <c r="J357" s="47">
        <f t="shared" si="61"/>
        <v>417</v>
      </c>
      <c r="K357" s="47">
        <f t="shared" si="62"/>
        <v>9</v>
      </c>
      <c r="L357" s="47">
        <f t="shared" si="63"/>
        <v>0</v>
      </c>
      <c r="M357" s="47">
        <f t="shared" si="64"/>
        <v>0</v>
      </c>
      <c r="N357" s="47">
        <f t="shared" si="65"/>
        <v>0</v>
      </c>
      <c r="O357" s="48">
        <f t="shared" si="59"/>
        <v>95</v>
      </c>
      <c r="P357" s="47">
        <v>92</v>
      </c>
      <c r="Q357" s="47">
        <v>3</v>
      </c>
      <c r="R357" s="47">
        <v>0</v>
      </c>
      <c r="S357" s="47">
        <v>0</v>
      </c>
      <c r="T357" s="47">
        <v>0</v>
      </c>
      <c r="U357" s="48">
        <f t="shared" si="66"/>
        <v>115</v>
      </c>
      <c r="V357" s="47">
        <v>113</v>
      </c>
      <c r="W357" s="47">
        <v>2</v>
      </c>
      <c r="X357" s="47">
        <v>0</v>
      </c>
      <c r="Y357" s="47">
        <v>0</v>
      </c>
      <c r="Z357" s="47">
        <v>0</v>
      </c>
      <c r="AA357" s="48">
        <f t="shared" si="67"/>
        <v>100</v>
      </c>
      <c r="AB357" s="47">
        <v>98</v>
      </c>
      <c r="AC357" s="47">
        <v>2</v>
      </c>
      <c r="AD357" s="47">
        <v>0</v>
      </c>
      <c r="AE357" s="47">
        <v>0</v>
      </c>
      <c r="AF357" s="47">
        <v>0</v>
      </c>
      <c r="AG357" s="48">
        <f t="shared" si="68"/>
        <v>116</v>
      </c>
      <c r="AH357" s="47">
        <v>114</v>
      </c>
      <c r="AI357" s="47">
        <v>2</v>
      </c>
      <c r="AJ357" s="47">
        <v>0</v>
      </c>
      <c r="AK357" s="47">
        <v>0</v>
      </c>
      <c r="AL357" s="47">
        <v>0</v>
      </c>
    </row>
    <row r="358" spans="1:38" ht="51" outlineLevel="2" x14ac:dyDescent="0.25">
      <c r="A358" s="301" t="s">
        <v>44</v>
      </c>
      <c r="B358" s="52">
        <v>506202</v>
      </c>
      <c r="C358" s="302">
        <v>260401</v>
      </c>
      <c r="D358" s="303" t="s">
        <v>115</v>
      </c>
      <c r="E358" s="53">
        <v>2</v>
      </c>
      <c r="F358" s="53" t="s">
        <v>199</v>
      </c>
      <c r="G358" s="21">
        <v>22</v>
      </c>
      <c r="H358" s="34" t="s">
        <v>25</v>
      </c>
      <c r="I358" s="46">
        <f t="shared" si="60"/>
        <v>0</v>
      </c>
      <c r="J358" s="47">
        <f t="shared" si="61"/>
        <v>0</v>
      </c>
      <c r="K358" s="47">
        <f t="shared" si="62"/>
        <v>0</v>
      </c>
      <c r="L358" s="47">
        <f t="shared" si="63"/>
        <v>0</v>
      </c>
      <c r="M358" s="47">
        <f t="shared" si="64"/>
        <v>0</v>
      </c>
      <c r="N358" s="47">
        <f t="shared" si="65"/>
        <v>0</v>
      </c>
      <c r="O358" s="48">
        <f t="shared" si="59"/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8">
        <f t="shared" si="66"/>
        <v>0</v>
      </c>
      <c r="V358" s="47">
        <v>0</v>
      </c>
      <c r="W358" s="47">
        <v>0</v>
      </c>
      <c r="X358" s="47">
        <v>0</v>
      </c>
      <c r="Y358" s="47">
        <v>0</v>
      </c>
      <c r="Z358" s="47">
        <v>0</v>
      </c>
      <c r="AA358" s="48">
        <f t="shared" si="67"/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v>0</v>
      </c>
      <c r="AG358" s="48">
        <f t="shared" si="68"/>
        <v>0</v>
      </c>
      <c r="AH358" s="47">
        <v>0</v>
      </c>
      <c r="AI358" s="47">
        <v>0</v>
      </c>
      <c r="AJ358" s="47">
        <v>0</v>
      </c>
      <c r="AK358" s="47">
        <v>0</v>
      </c>
      <c r="AL358" s="47">
        <v>0</v>
      </c>
    </row>
    <row r="359" spans="1:38" ht="38.25" outlineLevel="2" x14ac:dyDescent="0.25">
      <c r="A359" s="301" t="s">
        <v>44</v>
      </c>
      <c r="B359" s="52">
        <v>500702</v>
      </c>
      <c r="C359" s="302">
        <v>70301</v>
      </c>
      <c r="D359" s="303" t="s">
        <v>91</v>
      </c>
      <c r="E359" s="53">
        <v>2</v>
      </c>
      <c r="F359" s="53" t="s">
        <v>199</v>
      </c>
      <c r="G359" s="21" t="s">
        <v>23</v>
      </c>
      <c r="H359" s="34" t="s">
        <v>24</v>
      </c>
      <c r="I359" s="46">
        <f t="shared" si="60"/>
        <v>1854</v>
      </c>
      <c r="J359" s="47">
        <f t="shared" si="61"/>
        <v>1842</v>
      </c>
      <c r="K359" s="47">
        <f t="shared" si="62"/>
        <v>8</v>
      </c>
      <c r="L359" s="47">
        <f t="shared" si="63"/>
        <v>0</v>
      </c>
      <c r="M359" s="47">
        <f t="shared" si="64"/>
        <v>4</v>
      </c>
      <c r="N359" s="47">
        <f t="shared" si="65"/>
        <v>0</v>
      </c>
      <c r="O359" s="48">
        <f t="shared" si="59"/>
        <v>465</v>
      </c>
      <c r="P359" s="47">
        <v>462</v>
      </c>
      <c r="Q359" s="47">
        <v>2</v>
      </c>
      <c r="R359" s="47">
        <v>0</v>
      </c>
      <c r="S359" s="47">
        <v>1</v>
      </c>
      <c r="T359" s="47">
        <v>0</v>
      </c>
      <c r="U359" s="48">
        <f t="shared" si="66"/>
        <v>419</v>
      </c>
      <c r="V359" s="47">
        <v>416</v>
      </c>
      <c r="W359" s="47">
        <v>2</v>
      </c>
      <c r="X359" s="47">
        <v>0</v>
      </c>
      <c r="Y359" s="47">
        <v>1</v>
      </c>
      <c r="Z359" s="47">
        <v>0</v>
      </c>
      <c r="AA359" s="48">
        <f t="shared" si="67"/>
        <v>448</v>
      </c>
      <c r="AB359" s="47">
        <v>445</v>
      </c>
      <c r="AC359" s="47">
        <v>2</v>
      </c>
      <c r="AD359" s="47">
        <v>0</v>
      </c>
      <c r="AE359" s="47">
        <v>1</v>
      </c>
      <c r="AF359" s="47">
        <v>0</v>
      </c>
      <c r="AG359" s="48">
        <f t="shared" si="68"/>
        <v>522</v>
      </c>
      <c r="AH359" s="47">
        <v>519</v>
      </c>
      <c r="AI359" s="47">
        <v>2</v>
      </c>
      <c r="AJ359" s="47">
        <v>0</v>
      </c>
      <c r="AK359" s="47">
        <v>1</v>
      </c>
      <c r="AL359" s="47">
        <v>0</v>
      </c>
    </row>
    <row r="360" spans="1:38" ht="38.25" outlineLevel="2" x14ac:dyDescent="0.25">
      <c r="A360" s="301" t="s">
        <v>44</v>
      </c>
      <c r="B360" s="52">
        <v>500702</v>
      </c>
      <c r="C360" s="302">
        <v>70301</v>
      </c>
      <c r="D360" s="303" t="s">
        <v>91</v>
      </c>
      <c r="E360" s="53">
        <v>2</v>
      </c>
      <c r="F360" s="53" t="s">
        <v>199</v>
      </c>
      <c r="G360" s="21">
        <v>22</v>
      </c>
      <c r="H360" s="34" t="s">
        <v>25</v>
      </c>
      <c r="I360" s="46">
        <f t="shared" si="60"/>
        <v>60</v>
      </c>
      <c r="J360" s="47">
        <f t="shared" si="61"/>
        <v>60</v>
      </c>
      <c r="K360" s="47">
        <f t="shared" si="62"/>
        <v>0</v>
      </c>
      <c r="L360" s="47">
        <f t="shared" si="63"/>
        <v>0</v>
      </c>
      <c r="M360" s="47">
        <f t="shared" si="64"/>
        <v>0</v>
      </c>
      <c r="N360" s="47">
        <f t="shared" si="65"/>
        <v>0</v>
      </c>
      <c r="O360" s="48">
        <f t="shared" si="59"/>
        <v>23</v>
      </c>
      <c r="P360" s="47">
        <v>23</v>
      </c>
      <c r="Q360" s="47">
        <v>0</v>
      </c>
      <c r="R360" s="47">
        <v>0</v>
      </c>
      <c r="S360" s="47">
        <v>0</v>
      </c>
      <c r="T360" s="47">
        <v>0</v>
      </c>
      <c r="U360" s="48">
        <f t="shared" si="66"/>
        <v>12</v>
      </c>
      <c r="V360" s="47">
        <v>12</v>
      </c>
      <c r="W360" s="47">
        <v>0</v>
      </c>
      <c r="X360" s="47">
        <v>0</v>
      </c>
      <c r="Y360" s="47">
        <v>0</v>
      </c>
      <c r="Z360" s="47">
        <v>0</v>
      </c>
      <c r="AA360" s="48">
        <f t="shared" si="67"/>
        <v>11</v>
      </c>
      <c r="AB360" s="47">
        <v>11</v>
      </c>
      <c r="AC360" s="47">
        <v>0</v>
      </c>
      <c r="AD360" s="47">
        <v>0</v>
      </c>
      <c r="AE360" s="47">
        <v>0</v>
      </c>
      <c r="AF360" s="47">
        <v>0</v>
      </c>
      <c r="AG360" s="48">
        <f t="shared" si="68"/>
        <v>14</v>
      </c>
      <c r="AH360" s="47">
        <v>14</v>
      </c>
      <c r="AI360" s="47">
        <v>0</v>
      </c>
      <c r="AJ360" s="47">
        <v>0</v>
      </c>
      <c r="AK360" s="47">
        <v>0</v>
      </c>
      <c r="AL360" s="47">
        <v>0</v>
      </c>
    </row>
    <row r="361" spans="1:38" ht="51" outlineLevel="2" x14ac:dyDescent="0.25">
      <c r="A361" s="301" t="s">
        <v>44</v>
      </c>
      <c r="B361" s="52">
        <v>501505</v>
      </c>
      <c r="C361" s="302">
        <v>150601</v>
      </c>
      <c r="D361" s="303" t="s">
        <v>262</v>
      </c>
      <c r="E361" s="53">
        <v>2</v>
      </c>
      <c r="F361" s="53" t="s">
        <v>199</v>
      </c>
      <c r="G361" s="21" t="s">
        <v>23</v>
      </c>
      <c r="H361" s="34" t="s">
        <v>24</v>
      </c>
      <c r="I361" s="46">
        <f t="shared" si="60"/>
        <v>461</v>
      </c>
      <c r="J361" s="47">
        <f t="shared" si="61"/>
        <v>441</v>
      </c>
      <c r="K361" s="47">
        <f t="shared" si="62"/>
        <v>7</v>
      </c>
      <c r="L361" s="47">
        <f t="shared" si="63"/>
        <v>1</v>
      </c>
      <c r="M361" s="47">
        <f t="shared" si="64"/>
        <v>12</v>
      </c>
      <c r="N361" s="47">
        <f t="shared" si="65"/>
        <v>0</v>
      </c>
      <c r="O361" s="48">
        <f t="shared" si="59"/>
        <v>104</v>
      </c>
      <c r="P361" s="47">
        <v>101</v>
      </c>
      <c r="Q361" s="47">
        <v>0</v>
      </c>
      <c r="R361" s="47">
        <v>1</v>
      </c>
      <c r="S361" s="47">
        <v>2</v>
      </c>
      <c r="T361" s="47">
        <v>0</v>
      </c>
      <c r="U361" s="48">
        <f t="shared" si="66"/>
        <v>123</v>
      </c>
      <c r="V361" s="47">
        <v>121</v>
      </c>
      <c r="W361" s="47">
        <v>0</v>
      </c>
      <c r="X361" s="47">
        <v>0</v>
      </c>
      <c r="Y361" s="47">
        <v>2</v>
      </c>
      <c r="Z361" s="47">
        <v>0</v>
      </c>
      <c r="AA361" s="48">
        <f t="shared" si="67"/>
        <v>108</v>
      </c>
      <c r="AB361" s="47">
        <v>101</v>
      </c>
      <c r="AC361" s="47">
        <v>3</v>
      </c>
      <c r="AD361" s="47">
        <v>0</v>
      </c>
      <c r="AE361" s="47">
        <v>4</v>
      </c>
      <c r="AF361" s="47">
        <v>0</v>
      </c>
      <c r="AG361" s="48">
        <f t="shared" si="68"/>
        <v>126</v>
      </c>
      <c r="AH361" s="47">
        <v>118</v>
      </c>
      <c r="AI361" s="47">
        <v>4</v>
      </c>
      <c r="AJ361" s="47">
        <v>0</v>
      </c>
      <c r="AK361" s="47">
        <v>4</v>
      </c>
      <c r="AL361" s="47">
        <v>0</v>
      </c>
    </row>
    <row r="362" spans="1:38" ht="51" outlineLevel="2" x14ac:dyDescent="0.25">
      <c r="A362" s="301" t="s">
        <v>44</v>
      </c>
      <c r="B362" s="52">
        <v>501505</v>
      </c>
      <c r="C362" s="302">
        <v>150601</v>
      </c>
      <c r="D362" s="303" t="s">
        <v>262</v>
      </c>
      <c r="E362" s="53">
        <v>2</v>
      </c>
      <c r="F362" s="53" t="s">
        <v>199</v>
      </c>
      <c r="G362" s="21">
        <v>22</v>
      </c>
      <c r="H362" s="34" t="s">
        <v>25</v>
      </c>
      <c r="I362" s="46">
        <f t="shared" si="60"/>
        <v>0</v>
      </c>
      <c r="J362" s="47">
        <f t="shared" si="61"/>
        <v>0</v>
      </c>
      <c r="K362" s="47">
        <f t="shared" si="62"/>
        <v>0</v>
      </c>
      <c r="L362" s="47">
        <f t="shared" si="63"/>
        <v>0</v>
      </c>
      <c r="M362" s="47">
        <f t="shared" si="64"/>
        <v>0</v>
      </c>
      <c r="N362" s="47">
        <f t="shared" si="65"/>
        <v>0</v>
      </c>
      <c r="O362" s="48">
        <f t="shared" si="59"/>
        <v>0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8">
        <f t="shared" si="66"/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8">
        <f t="shared" si="67"/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v>0</v>
      </c>
      <c r="AG362" s="48">
        <f t="shared" si="68"/>
        <v>0</v>
      </c>
      <c r="AH362" s="47">
        <v>0</v>
      </c>
      <c r="AI362" s="47">
        <v>0</v>
      </c>
      <c r="AJ362" s="47">
        <v>0</v>
      </c>
      <c r="AK362" s="47">
        <v>0</v>
      </c>
      <c r="AL362" s="47">
        <v>0</v>
      </c>
    </row>
    <row r="363" spans="1:38" ht="51" outlineLevel="2" x14ac:dyDescent="0.25">
      <c r="A363" s="301" t="s">
        <v>44</v>
      </c>
      <c r="B363" s="52">
        <v>508938</v>
      </c>
      <c r="C363" s="302">
        <v>894001</v>
      </c>
      <c r="D363" s="303" t="s">
        <v>178</v>
      </c>
      <c r="E363" s="53">
        <v>2</v>
      </c>
      <c r="F363" s="53" t="s">
        <v>199</v>
      </c>
      <c r="G363" s="21" t="s">
        <v>23</v>
      </c>
      <c r="H363" s="34" t="s">
        <v>24</v>
      </c>
      <c r="I363" s="46">
        <f t="shared" si="60"/>
        <v>199</v>
      </c>
      <c r="J363" s="47">
        <f t="shared" si="61"/>
        <v>14</v>
      </c>
      <c r="K363" s="47">
        <f t="shared" si="62"/>
        <v>169</v>
      </c>
      <c r="L363" s="47">
        <f t="shared" si="63"/>
        <v>4</v>
      </c>
      <c r="M363" s="47">
        <f t="shared" si="64"/>
        <v>9</v>
      </c>
      <c r="N363" s="47">
        <f t="shared" si="65"/>
        <v>3</v>
      </c>
      <c r="O363" s="48">
        <f t="shared" si="59"/>
        <v>45</v>
      </c>
      <c r="P363" s="47">
        <v>1</v>
      </c>
      <c r="Q363" s="47">
        <v>43</v>
      </c>
      <c r="R363" s="47">
        <v>1</v>
      </c>
      <c r="S363" s="47">
        <v>0</v>
      </c>
      <c r="T363" s="47">
        <v>0</v>
      </c>
      <c r="U363" s="48">
        <f t="shared" si="66"/>
        <v>50</v>
      </c>
      <c r="V363" s="47">
        <v>4</v>
      </c>
      <c r="W363" s="47">
        <v>41</v>
      </c>
      <c r="X363" s="47">
        <v>1</v>
      </c>
      <c r="Y363" s="47">
        <v>3</v>
      </c>
      <c r="Z363" s="47">
        <v>1</v>
      </c>
      <c r="AA363" s="48">
        <f t="shared" si="67"/>
        <v>48</v>
      </c>
      <c r="AB363" s="47">
        <v>4</v>
      </c>
      <c r="AC363" s="47">
        <v>39</v>
      </c>
      <c r="AD363" s="47">
        <v>1</v>
      </c>
      <c r="AE363" s="47">
        <v>3</v>
      </c>
      <c r="AF363" s="47">
        <v>1</v>
      </c>
      <c r="AG363" s="48">
        <f t="shared" si="68"/>
        <v>56</v>
      </c>
      <c r="AH363" s="47">
        <v>5</v>
      </c>
      <c r="AI363" s="47">
        <v>46</v>
      </c>
      <c r="AJ363" s="47">
        <v>1</v>
      </c>
      <c r="AK363" s="47">
        <v>3</v>
      </c>
      <c r="AL363" s="47">
        <v>1</v>
      </c>
    </row>
    <row r="364" spans="1:38" ht="51" outlineLevel="2" x14ac:dyDescent="0.25">
      <c r="A364" s="301" t="s">
        <v>44</v>
      </c>
      <c r="B364" s="52">
        <v>508938</v>
      </c>
      <c r="C364" s="302">
        <v>894001</v>
      </c>
      <c r="D364" s="303" t="s">
        <v>178</v>
      </c>
      <c r="E364" s="53">
        <v>2</v>
      </c>
      <c r="F364" s="53" t="s">
        <v>199</v>
      </c>
      <c r="G364" s="21">
        <v>22</v>
      </c>
      <c r="H364" s="34" t="s">
        <v>25</v>
      </c>
      <c r="I364" s="46">
        <f t="shared" si="60"/>
        <v>0</v>
      </c>
      <c r="J364" s="47">
        <f t="shared" si="61"/>
        <v>0</v>
      </c>
      <c r="K364" s="47">
        <f t="shared" si="62"/>
        <v>0</v>
      </c>
      <c r="L364" s="47">
        <f t="shared" si="63"/>
        <v>0</v>
      </c>
      <c r="M364" s="47">
        <f t="shared" si="64"/>
        <v>0</v>
      </c>
      <c r="N364" s="47">
        <f t="shared" si="65"/>
        <v>0</v>
      </c>
      <c r="O364" s="48">
        <f t="shared" si="59"/>
        <v>0</v>
      </c>
      <c r="P364" s="47">
        <v>0</v>
      </c>
      <c r="Q364" s="47">
        <v>0</v>
      </c>
      <c r="R364" s="47">
        <v>0</v>
      </c>
      <c r="S364" s="47">
        <v>0</v>
      </c>
      <c r="T364" s="47">
        <v>0</v>
      </c>
      <c r="U364" s="48">
        <f t="shared" si="66"/>
        <v>0</v>
      </c>
      <c r="V364" s="47">
        <v>0</v>
      </c>
      <c r="W364" s="47">
        <v>0</v>
      </c>
      <c r="X364" s="47">
        <v>0</v>
      </c>
      <c r="Y364" s="47">
        <v>0</v>
      </c>
      <c r="Z364" s="47">
        <v>0</v>
      </c>
      <c r="AA364" s="48">
        <f t="shared" si="67"/>
        <v>0</v>
      </c>
      <c r="AB364" s="47">
        <v>0</v>
      </c>
      <c r="AC364" s="47">
        <v>0</v>
      </c>
      <c r="AD364" s="47">
        <v>0</v>
      </c>
      <c r="AE364" s="47">
        <v>0</v>
      </c>
      <c r="AF364" s="47">
        <v>0</v>
      </c>
      <c r="AG364" s="48">
        <f t="shared" si="68"/>
        <v>0</v>
      </c>
      <c r="AH364" s="47">
        <v>0</v>
      </c>
      <c r="AI364" s="47">
        <v>0</v>
      </c>
      <c r="AJ364" s="47">
        <v>0</v>
      </c>
      <c r="AK364" s="47">
        <v>0</v>
      </c>
      <c r="AL364" s="47">
        <v>0</v>
      </c>
    </row>
    <row r="365" spans="1:38" ht="63.75" outlineLevel="2" x14ac:dyDescent="0.25">
      <c r="A365" s="301" t="s">
        <v>44</v>
      </c>
      <c r="B365" s="52">
        <v>508908</v>
      </c>
      <c r="C365" s="302">
        <v>890901</v>
      </c>
      <c r="D365" s="303" t="s">
        <v>61</v>
      </c>
      <c r="E365" s="53">
        <v>2</v>
      </c>
      <c r="F365" s="53" t="s">
        <v>199</v>
      </c>
      <c r="G365" s="21" t="s">
        <v>23</v>
      </c>
      <c r="H365" s="34" t="s">
        <v>24</v>
      </c>
      <c r="I365" s="46">
        <f t="shared" si="60"/>
        <v>856</v>
      </c>
      <c r="J365" s="47">
        <f t="shared" si="61"/>
        <v>498</v>
      </c>
      <c r="K365" s="47">
        <f t="shared" si="62"/>
        <v>263</v>
      </c>
      <c r="L365" s="47">
        <f t="shared" si="63"/>
        <v>0</v>
      </c>
      <c r="M365" s="47">
        <f t="shared" si="64"/>
        <v>95</v>
      </c>
      <c r="N365" s="47">
        <f t="shared" si="65"/>
        <v>0</v>
      </c>
      <c r="O365" s="48">
        <f t="shared" si="59"/>
        <v>184</v>
      </c>
      <c r="P365" s="47">
        <v>113</v>
      </c>
      <c r="Q365" s="47">
        <v>59</v>
      </c>
      <c r="R365" s="47">
        <v>0</v>
      </c>
      <c r="S365" s="47">
        <v>12</v>
      </c>
      <c r="T365" s="47">
        <v>0</v>
      </c>
      <c r="U365" s="48">
        <f t="shared" si="66"/>
        <v>229</v>
      </c>
      <c r="V365" s="47">
        <v>133</v>
      </c>
      <c r="W365" s="47">
        <v>69</v>
      </c>
      <c r="X365" s="47">
        <v>0</v>
      </c>
      <c r="Y365" s="47">
        <v>27</v>
      </c>
      <c r="Z365" s="47">
        <v>0</v>
      </c>
      <c r="AA365" s="48">
        <f t="shared" si="67"/>
        <v>204</v>
      </c>
      <c r="AB365" s="47">
        <v>117</v>
      </c>
      <c r="AC365" s="47">
        <v>61</v>
      </c>
      <c r="AD365" s="47">
        <v>0</v>
      </c>
      <c r="AE365" s="47">
        <v>26</v>
      </c>
      <c r="AF365" s="47">
        <v>0</v>
      </c>
      <c r="AG365" s="48">
        <f t="shared" si="68"/>
        <v>239</v>
      </c>
      <c r="AH365" s="47">
        <v>135</v>
      </c>
      <c r="AI365" s="47">
        <v>74</v>
      </c>
      <c r="AJ365" s="47">
        <v>0</v>
      </c>
      <c r="AK365" s="47">
        <v>30</v>
      </c>
      <c r="AL365" s="47">
        <v>0</v>
      </c>
    </row>
    <row r="366" spans="1:38" ht="38.25" customHeight="1" outlineLevel="2" x14ac:dyDescent="0.25">
      <c r="A366" s="301" t="s">
        <v>44</v>
      </c>
      <c r="B366" s="52">
        <v>508908</v>
      </c>
      <c r="C366" s="302">
        <v>890901</v>
      </c>
      <c r="D366" s="303" t="s">
        <v>61</v>
      </c>
      <c r="E366" s="53">
        <v>2</v>
      </c>
      <c r="F366" s="53" t="s">
        <v>199</v>
      </c>
      <c r="G366" s="21">
        <v>22</v>
      </c>
      <c r="H366" s="34" t="s">
        <v>25</v>
      </c>
      <c r="I366" s="46">
        <f t="shared" si="60"/>
        <v>0</v>
      </c>
      <c r="J366" s="47">
        <f t="shared" si="61"/>
        <v>0</v>
      </c>
      <c r="K366" s="47">
        <f t="shared" si="62"/>
        <v>0</v>
      </c>
      <c r="L366" s="47">
        <f t="shared" si="63"/>
        <v>0</v>
      </c>
      <c r="M366" s="47">
        <f t="shared" si="64"/>
        <v>0</v>
      </c>
      <c r="N366" s="47">
        <f t="shared" si="65"/>
        <v>0</v>
      </c>
      <c r="O366" s="48">
        <f t="shared" si="59"/>
        <v>0</v>
      </c>
      <c r="P366" s="47">
        <v>0</v>
      </c>
      <c r="Q366" s="47">
        <v>0</v>
      </c>
      <c r="R366" s="47">
        <v>0</v>
      </c>
      <c r="S366" s="47">
        <v>0</v>
      </c>
      <c r="T366" s="47">
        <v>0</v>
      </c>
      <c r="U366" s="48">
        <f t="shared" si="66"/>
        <v>0</v>
      </c>
      <c r="V366" s="47">
        <v>0</v>
      </c>
      <c r="W366" s="47">
        <v>0</v>
      </c>
      <c r="X366" s="47">
        <v>0</v>
      </c>
      <c r="Y366" s="47">
        <v>0</v>
      </c>
      <c r="Z366" s="47">
        <v>0</v>
      </c>
      <c r="AA366" s="48">
        <f t="shared" si="67"/>
        <v>0</v>
      </c>
      <c r="AB366" s="47">
        <v>0</v>
      </c>
      <c r="AC366" s="47">
        <v>0</v>
      </c>
      <c r="AD366" s="47">
        <v>0</v>
      </c>
      <c r="AE366" s="47">
        <v>0</v>
      </c>
      <c r="AF366" s="47">
        <v>0</v>
      </c>
      <c r="AG366" s="48">
        <f t="shared" si="68"/>
        <v>0</v>
      </c>
      <c r="AH366" s="47">
        <v>0</v>
      </c>
      <c r="AI366" s="47">
        <v>0</v>
      </c>
      <c r="AJ366" s="47">
        <v>0</v>
      </c>
      <c r="AK366" s="47">
        <v>0</v>
      </c>
      <c r="AL366" s="47">
        <v>0</v>
      </c>
    </row>
    <row r="367" spans="1:38" ht="38.25" customHeight="1" outlineLevel="2" x14ac:dyDescent="0.25">
      <c r="A367" s="301" t="s">
        <v>33</v>
      </c>
      <c r="B367" s="52">
        <v>501008</v>
      </c>
      <c r="C367" s="302">
        <v>100801</v>
      </c>
      <c r="D367" s="303" t="s">
        <v>263</v>
      </c>
      <c r="E367" s="53">
        <v>2</v>
      </c>
      <c r="F367" s="53" t="s">
        <v>199</v>
      </c>
      <c r="G367" s="21" t="s">
        <v>23</v>
      </c>
      <c r="H367" s="34" t="s">
        <v>24</v>
      </c>
      <c r="I367" s="46">
        <f t="shared" si="60"/>
        <v>100</v>
      </c>
      <c r="J367" s="47">
        <f t="shared" si="61"/>
        <v>10</v>
      </c>
      <c r="K367" s="47">
        <f t="shared" si="62"/>
        <v>12</v>
      </c>
      <c r="L367" s="47">
        <f t="shared" si="63"/>
        <v>0</v>
      </c>
      <c r="M367" s="47">
        <f t="shared" si="64"/>
        <v>78</v>
      </c>
      <c r="N367" s="47">
        <f t="shared" si="65"/>
        <v>0</v>
      </c>
      <c r="O367" s="48">
        <f t="shared" si="59"/>
        <v>22</v>
      </c>
      <c r="P367" s="47">
        <v>0</v>
      </c>
      <c r="Q367" s="47">
        <v>1</v>
      </c>
      <c r="R367" s="47">
        <v>0</v>
      </c>
      <c r="S367" s="47">
        <v>21</v>
      </c>
      <c r="T367" s="47">
        <v>0</v>
      </c>
      <c r="U367" s="48">
        <f t="shared" si="66"/>
        <v>26</v>
      </c>
      <c r="V367" s="47">
        <v>10</v>
      </c>
      <c r="W367" s="47">
        <v>5</v>
      </c>
      <c r="X367" s="47">
        <v>0</v>
      </c>
      <c r="Y367" s="47">
        <v>11</v>
      </c>
      <c r="Z367" s="47">
        <v>0</v>
      </c>
      <c r="AA367" s="48">
        <f t="shared" si="67"/>
        <v>24</v>
      </c>
      <c r="AB367" s="47">
        <v>0</v>
      </c>
      <c r="AC367" s="47">
        <v>2</v>
      </c>
      <c r="AD367" s="47">
        <v>0</v>
      </c>
      <c r="AE367" s="47">
        <v>22</v>
      </c>
      <c r="AF367" s="47">
        <v>0</v>
      </c>
      <c r="AG367" s="48">
        <f t="shared" si="68"/>
        <v>28</v>
      </c>
      <c r="AH367" s="47">
        <v>0</v>
      </c>
      <c r="AI367" s="47">
        <v>4</v>
      </c>
      <c r="AJ367" s="47">
        <v>0</v>
      </c>
      <c r="AK367" s="47">
        <v>24</v>
      </c>
      <c r="AL367" s="47">
        <v>0</v>
      </c>
    </row>
    <row r="368" spans="1:38" ht="25.5" outlineLevel="2" x14ac:dyDescent="0.25">
      <c r="A368" s="301" t="s">
        <v>33</v>
      </c>
      <c r="B368" s="52">
        <v>501008</v>
      </c>
      <c r="C368" s="302">
        <v>100801</v>
      </c>
      <c r="D368" s="303" t="s">
        <v>263</v>
      </c>
      <c r="E368" s="53">
        <v>2</v>
      </c>
      <c r="F368" s="53" t="s">
        <v>199</v>
      </c>
      <c r="G368" s="21">
        <v>22</v>
      </c>
      <c r="H368" s="34" t="s">
        <v>25</v>
      </c>
      <c r="I368" s="46">
        <f t="shared" si="60"/>
        <v>0</v>
      </c>
      <c r="J368" s="47">
        <f t="shared" si="61"/>
        <v>0</v>
      </c>
      <c r="K368" s="47">
        <f t="shared" si="62"/>
        <v>0</v>
      </c>
      <c r="L368" s="47">
        <f t="shared" si="63"/>
        <v>0</v>
      </c>
      <c r="M368" s="47">
        <f t="shared" si="64"/>
        <v>0</v>
      </c>
      <c r="N368" s="47">
        <f t="shared" si="65"/>
        <v>0</v>
      </c>
      <c r="O368" s="48">
        <f t="shared" si="59"/>
        <v>0</v>
      </c>
      <c r="P368" s="47">
        <v>0</v>
      </c>
      <c r="Q368" s="47">
        <v>0</v>
      </c>
      <c r="R368" s="47">
        <v>0</v>
      </c>
      <c r="S368" s="47">
        <v>0</v>
      </c>
      <c r="T368" s="47">
        <v>0</v>
      </c>
      <c r="U368" s="48">
        <f t="shared" si="66"/>
        <v>0</v>
      </c>
      <c r="V368" s="47">
        <v>0</v>
      </c>
      <c r="W368" s="47">
        <v>0</v>
      </c>
      <c r="X368" s="47">
        <v>0</v>
      </c>
      <c r="Y368" s="47">
        <v>0</v>
      </c>
      <c r="Z368" s="47">
        <v>0</v>
      </c>
      <c r="AA368" s="48">
        <f t="shared" si="67"/>
        <v>0</v>
      </c>
      <c r="AB368" s="47">
        <v>0</v>
      </c>
      <c r="AC368" s="47">
        <v>0</v>
      </c>
      <c r="AD368" s="47">
        <v>0</v>
      </c>
      <c r="AE368" s="47">
        <v>0</v>
      </c>
      <c r="AF368" s="47">
        <v>0</v>
      </c>
      <c r="AG368" s="48">
        <f t="shared" si="68"/>
        <v>0</v>
      </c>
      <c r="AH368" s="47">
        <v>0</v>
      </c>
      <c r="AI368" s="47">
        <v>0</v>
      </c>
      <c r="AJ368" s="47">
        <v>0</v>
      </c>
      <c r="AK368" s="47">
        <v>0</v>
      </c>
      <c r="AL368" s="47">
        <v>0</v>
      </c>
    </row>
    <row r="369" spans="1:38" ht="38.25" outlineLevel="2" x14ac:dyDescent="0.25">
      <c r="A369" s="301" t="s">
        <v>20</v>
      </c>
      <c r="B369" s="52">
        <v>501006</v>
      </c>
      <c r="C369" s="302">
        <v>100601</v>
      </c>
      <c r="D369" s="303" t="s">
        <v>94</v>
      </c>
      <c r="E369" s="53">
        <v>2</v>
      </c>
      <c r="F369" s="53" t="s">
        <v>199</v>
      </c>
      <c r="G369" s="21" t="s">
        <v>23</v>
      </c>
      <c r="H369" s="34" t="s">
        <v>24</v>
      </c>
      <c r="I369" s="46">
        <f t="shared" si="60"/>
        <v>83</v>
      </c>
      <c r="J369" s="47">
        <f t="shared" si="61"/>
        <v>27</v>
      </c>
      <c r="K369" s="47">
        <f t="shared" si="62"/>
        <v>14</v>
      </c>
      <c r="L369" s="47">
        <f t="shared" si="63"/>
        <v>0</v>
      </c>
      <c r="M369" s="47">
        <f t="shared" si="64"/>
        <v>42</v>
      </c>
      <c r="N369" s="47">
        <f t="shared" si="65"/>
        <v>0</v>
      </c>
      <c r="O369" s="48">
        <f t="shared" si="59"/>
        <v>6</v>
      </c>
      <c r="P369" s="47">
        <v>1</v>
      </c>
      <c r="Q369" s="47">
        <v>1</v>
      </c>
      <c r="R369" s="47">
        <v>0</v>
      </c>
      <c r="S369" s="47">
        <v>4</v>
      </c>
      <c r="T369" s="47">
        <v>0</v>
      </c>
      <c r="U369" s="48">
        <f t="shared" si="66"/>
        <v>25</v>
      </c>
      <c r="V369" s="47">
        <v>9</v>
      </c>
      <c r="W369" s="47">
        <v>4</v>
      </c>
      <c r="X369" s="47">
        <v>0</v>
      </c>
      <c r="Y369" s="47">
        <v>12</v>
      </c>
      <c r="Z369" s="47">
        <v>0</v>
      </c>
      <c r="AA369" s="48">
        <f t="shared" si="67"/>
        <v>24</v>
      </c>
      <c r="AB369" s="47">
        <v>8</v>
      </c>
      <c r="AC369" s="47">
        <v>4</v>
      </c>
      <c r="AD369" s="47">
        <v>0</v>
      </c>
      <c r="AE369" s="47">
        <v>12</v>
      </c>
      <c r="AF369" s="47">
        <v>0</v>
      </c>
      <c r="AG369" s="48">
        <f t="shared" si="68"/>
        <v>28</v>
      </c>
      <c r="AH369" s="47">
        <v>9</v>
      </c>
      <c r="AI369" s="47">
        <v>5</v>
      </c>
      <c r="AJ369" s="47">
        <v>0</v>
      </c>
      <c r="AK369" s="47">
        <v>14</v>
      </c>
      <c r="AL369" s="47">
        <v>0</v>
      </c>
    </row>
    <row r="370" spans="1:38" ht="38.25" outlineLevel="2" x14ac:dyDescent="0.25">
      <c r="A370" s="301" t="s">
        <v>20</v>
      </c>
      <c r="B370" s="52">
        <v>501006</v>
      </c>
      <c r="C370" s="302">
        <v>100601</v>
      </c>
      <c r="D370" s="303" t="s">
        <v>94</v>
      </c>
      <c r="E370" s="53">
        <v>2</v>
      </c>
      <c r="F370" s="53" t="s">
        <v>199</v>
      </c>
      <c r="G370" s="21">
        <v>22</v>
      </c>
      <c r="H370" s="34" t="s">
        <v>25</v>
      </c>
      <c r="I370" s="46">
        <f t="shared" si="60"/>
        <v>0</v>
      </c>
      <c r="J370" s="47">
        <f t="shared" si="61"/>
        <v>0</v>
      </c>
      <c r="K370" s="47">
        <f t="shared" si="62"/>
        <v>0</v>
      </c>
      <c r="L370" s="47">
        <f t="shared" si="63"/>
        <v>0</v>
      </c>
      <c r="M370" s="47">
        <f t="shared" si="64"/>
        <v>0</v>
      </c>
      <c r="N370" s="47">
        <f t="shared" si="65"/>
        <v>0</v>
      </c>
      <c r="O370" s="48">
        <f t="shared" si="59"/>
        <v>0</v>
      </c>
      <c r="P370" s="47">
        <v>0</v>
      </c>
      <c r="Q370" s="47">
        <v>0</v>
      </c>
      <c r="R370" s="47">
        <v>0</v>
      </c>
      <c r="S370" s="47">
        <v>0</v>
      </c>
      <c r="T370" s="47">
        <v>0</v>
      </c>
      <c r="U370" s="48">
        <f t="shared" si="66"/>
        <v>0</v>
      </c>
      <c r="V370" s="47">
        <v>0</v>
      </c>
      <c r="W370" s="47">
        <v>0</v>
      </c>
      <c r="X370" s="47">
        <v>0</v>
      </c>
      <c r="Y370" s="47">
        <v>0</v>
      </c>
      <c r="Z370" s="47">
        <v>0</v>
      </c>
      <c r="AA370" s="48">
        <f t="shared" si="67"/>
        <v>0</v>
      </c>
      <c r="AB370" s="47">
        <v>0</v>
      </c>
      <c r="AC370" s="47">
        <v>0</v>
      </c>
      <c r="AD370" s="47">
        <v>0</v>
      </c>
      <c r="AE370" s="47">
        <v>0</v>
      </c>
      <c r="AF370" s="47">
        <v>0</v>
      </c>
      <c r="AG370" s="48">
        <f t="shared" si="68"/>
        <v>0</v>
      </c>
      <c r="AH370" s="47">
        <v>0</v>
      </c>
      <c r="AI370" s="47">
        <v>0</v>
      </c>
      <c r="AJ370" s="47">
        <v>0</v>
      </c>
      <c r="AK370" s="47">
        <v>0</v>
      </c>
      <c r="AL370" s="47">
        <v>0</v>
      </c>
    </row>
    <row r="371" spans="1:38" ht="25.5" outlineLevel="2" x14ac:dyDescent="0.25">
      <c r="A371" s="301" t="s">
        <v>33</v>
      </c>
      <c r="B371" s="52">
        <v>502019</v>
      </c>
      <c r="C371" s="302">
        <v>201901</v>
      </c>
      <c r="D371" s="303" t="s">
        <v>264</v>
      </c>
      <c r="E371" s="53">
        <v>2</v>
      </c>
      <c r="F371" s="53" t="s">
        <v>199</v>
      </c>
      <c r="G371" s="21" t="s">
        <v>23</v>
      </c>
      <c r="H371" s="34" t="s">
        <v>24</v>
      </c>
      <c r="I371" s="46">
        <f t="shared" si="60"/>
        <v>77</v>
      </c>
      <c r="J371" s="47">
        <f t="shared" si="61"/>
        <v>36</v>
      </c>
      <c r="K371" s="47">
        <f t="shared" si="62"/>
        <v>1</v>
      </c>
      <c r="L371" s="47">
        <f t="shared" si="63"/>
        <v>36</v>
      </c>
      <c r="M371" s="47">
        <f t="shared" si="64"/>
        <v>4</v>
      </c>
      <c r="N371" s="47">
        <f t="shared" si="65"/>
        <v>0</v>
      </c>
      <c r="O371" s="48">
        <f t="shared" si="59"/>
        <v>0</v>
      </c>
      <c r="P371" s="47">
        <v>0</v>
      </c>
      <c r="Q371" s="47">
        <v>0</v>
      </c>
      <c r="R371" s="47">
        <v>0</v>
      </c>
      <c r="S371" s="47">
        <v>0</v>
      </c>
      <c r="T371" s="47">
        <v>0</v>
      </c>
      <c r="U371" s="48">
        <f t="shared" si="66"/>
        <v>25</v>
      </c>
      <c r="V371" s="47">
        <v>12</v>
      </c>
      <c r="W371" s="47">
        <v>0</v>
      </c>
      <c r="X371" s="47">
        <v>12</v>
      </c>
      <c r="Y371" s="47">
        <v>1</v>
      </c>
      <c r="Z371" s="47">
        <v>0</v>
      </c>
      <c r="AA371" s="48">
        <f t="shared" si="67"/>
        <v>24</v>
      </c>
      <c r="AB371" s="47">
        <v>12</v>
      </c>
      <c r="AC371" s="47">
        <v>0</v>
      </c>
      <c r="AD371" s="47">
        <v>12</v>
      </c>
      <c r="AE371" s="47">
        <v>0</v>
      </c>
      <c r="AF371" s="47">
        <v>0</v>
      </c>
      <c r="AG371" s="48">
        <f t="shared" si="68"/>
        <v>28</v>
      </c>
      <c r="AH371" s="47">
        <v>12</v>
      </c>
      <c r="AI371" s="47">
        <v>1</v>
      </c>
      <c r="AJ371" s="47">
        <v>12</v>
      </c>
      <c r="AK371" s="47">
        <v>3</v>
      </c>
      <c r="AL371" s="47">
        <v>0</v>
      </c>
    </row>
    <row r="372" spans="1:38" ht="51" customHeight="1" outlineLevel="2" x14ac:dyDescent="0.25">
      <c r="A372" s="301" t="s">
        <v>33</v>
      </c>
      <c r="B372" s="52">
        <v>502019</v>
      </c>
      <c r="C372" s="302">
        <v>201901</v>
      </c>
      <c r="D372" s="303" t="s">
        <v>264</v>
      </c>
      <c r="E372" s="53">
        <v>2</v>
      </c>
      <c r="F372" s="53" t="s">
        <v>199</v>
      </c>
      <c r="G372" s="21">
        <v>22</v>
      </c>
      <c r="H372" s="34" t="s">
        <v>25</v>
      </c>
      <c r="I372" s="46">
        <f t="shared" si="60"/>
        <v>0</v>
      </c>
      <c r="J372" s="47">
        <f t="shared" si="61"/>
        <v>0</v>
      </c>
      <c r="K372" s="47">
        <f t="shared" si="62"/>
        <v>0</v>
      </c>
      <c r="L372" s="47">
        <f t="shared" si="63"/>
        <v>0</v>
      </c>
      <c r="M372" s="47">
        <f t="shared" si="64"/>
        <v>0</v>
      </c>
      <c r="N372" s="47">
        <f t="shared" si="65"/>
        <v>0</v>
      </c>
      <c r="O372" s="48">
        <f t="shared" si="59"/>
        <v>0</v>
      </c>
      <c r="P372" s="47">
        <v>0</v>
      </c>
      <c r="Q372" s="47">
        <v>0</v>
      </c>
      <c r="R372" s="47">
        <v>0</v>
      </c>
      <c r="S372" s="47">
        <v>0</v>
      </c>
      <c r="T372" s="47">
        <v>0</v>
      </c>
      <c r="U372" s="48">
        <f t="shared" si="66"/>
        <v>0</v>
      </c>
      <c r="V372" s="47">
        <v>0</v>
      </c>
      <c r="W372" s="47">
        <v>0</v>
      </c>
      <c r="X372" s="47">
        <v>0</v>
      </c>
      <c r="Y372" s="47">
        <v>0</v>
      </c>
      <c r="Z372" s="47">
        <v>0</v>
      </c>
      <c r="AA372" s="48">
        <f t="shared" si="67"/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v>0</v>
      </c>
      <c r="AG372" s="48">
        <f t="shared" si="68"/>
        <v>0</v>
      </c>
      <c r="AH372" s="47">
        <v>0</v>
      </c>
      <c r="AI372" s="47">
        <v>0</v>
      </c>
      <c r="AJ372" s="47">
        <v>0</v>
      </c>
      <c r="AK372" s="47">
        <v>0</v>
      </c>
      <c r="AL372" s="47">
        <v>0</v>
      </c>
    </row>
    <row r="373" spans="1:38" ht="51" customHeight="1" outlineLevel="2" x14ac:dyDescent="0.25">
      <c r="A373" s="301" t="s">
        <v>33</v>
      </c>
      <c r="B373" s="52">
        <v>502121</v>
      </c>
      <c r="C373" s="302">
        <v>212201</v>
      </c>
      <c r="D373" s="303" t="s">
        <v>39</v>
      </c>
      <c r="E373" s="53">
        <v>2</v>
      </c>
      <c r="F373" s="53" t="s">
        <v>199</v>
      </c>
      <c r="G373" s="21" t="s">
        <v>23</v>
      </c>
      <c r="H373" s="34" t="s">
        <v>24</v>
      </c>
      <c r="I373" s="46">
        <f t="shared" si="60"/>
        <v>90</v>
      </c>
      <c r="J373" s="47">
        <f t="shared" si="61"/>
        <v>15</v>
      </c>
      <c r="K373" s="47">
        <f t="shared" si="62"/>
        <v>38</v>
      </c>
      <c r="L373" s="47">
        <f t="shared" si="63"/>
        <v>10</v>
      </c>
      <c r="M373" s="47">
        <f t="shared" si="64"/>
        <v>18</v>
      </c>
      <c r="N373" s="47">
        <f t="shared" si="65"/>
        <v>9</v>
      </c>
      <c r="O373" s="48">
        <f t="shared" si="59"/>
        <v>12</v>
      </c>
      <c r="P373" s="47">
        <v>1</v>
      </c>
      <c r="Q373" s="47">
        <v>9</v>
      </c>
      <c r="R373" s="47">
        <v>0</v>
      </c>
      <c r="S373" s="47">
        <v>2</v>
      </c>
      <c r="T373" s="47">
        <v>0</v>
      </c>
      <c r="U373" s="48">
        <f t="shared" si="66"/>
        <v>26</v>
      </c>
      <c r="V373" s="47">
        <v>6</v>
      </c>
      <c r="W373" s="47">
        <v>12</v>
      </c>
      <c r="X373" s="47">
        <v>0</v>
      </c>
      <c r="Y373" s="47">
        <v>8</v>
      </c>
      <c r="Z373" s="47">
        <v>0</v>
      </c>
      <c r="AA373" s="48">
        <f t="shared" si="67"/>
        <v>24</v>
      </c>
      <c r="AB373" s="47">
        <v>4</v>
      </c>
      <c r="AC373" s="47">
        <v>8</v>
      </c>
      <c r="AD373" s="47">
        <v>4</v>
      </c>
      <c r="AE373" s="47">
        <v>4</v>
      </c>
      <c r="AF373" s="47">
        <v>4</v>
      </c>
      <c r="AG373" s="48">
        <f t="shared" si="68"/>
        <v>28</v>
      </c>
      <c r="AH373" s="47">
        <v>4</v>
      </c>
      <c r="AI373" s="47">
        <v>9</v>
      </c>
      <c r="AJ373" s="47">
        <v>6</v>
      </c>
      <c r="AK373" s="47">
        <v>4</v>
      </c>
      <c r="AL373" s="47">
        <v>5</v>
      </c>
    </row>
    <row r="374" spans="1:38" ht="25.5" outlineLevel="2" x14ac:dyDescent="0.25">
      <c r="A374" s="301" t="s">
        <v>33</v>
      </c>
      <c r="B374" s="52">
        <v>502121</v>
      </c>
      <c r="C374" s="302">
        <v>212201</v>
      </c>
      <c r="D374" s="303" t="s">
        <v>39</v>
      </c>
      <c r="E374" s="53">
        <v>2</v>
      </c>
      <c r="F374" s="53" t="s">
        <v>199</v>
      </c>
      <c r="G374" s="21">
        <v>22</v>
      </c>
      <c r="H374" s="34" t="s">
        <v>25</v>
      </c>
      <c r="I374" s="46">
        <f t="shared" si="60"/>
        <v>90</v>
      </c>
      <c r="J374" s="47">
        <f t="shared" si="61"/>
        <v>15</v>
      </c>
      <c r="K374" s="47">
        <f t="shared" si="62"/>
        <v>38</v>
      </c>
      <c r="L374" s="47">
        <f t="shared" si="63"/>
        <v>10</v>
      </c>
      <c r="M374" s="47">
        <f t="shared" si="64"/>
        <v>18</v>
      </c>
      <c r="N374" s="47">
        <f t="shared" si="65"/>
        <v>9</v>
      </c>
      <c r="O374" s="48">
        <f t="shared" si="59"/>
        <v>12</v>
      </c>
      <c r="P374" s="47">
        <v>1</v>
      </c>
      <c r="Q374" s="47">
        <v>9</v>
      </c>
      <c r="R374" s="47">
        <v>0</v>
      </c>
      <c r="S374" s="47">
        <v>2</v>
      </c>
      <c r="T374" s="47">
        <v>0</v>
      </c>
      <c r="U374" s="48">
        <f t="shared" si="66"/>
        <v>26</v>
      </c>
      <c r="V374" s="47">
        <v>6</v>
      </c>
      <c r="W374" s="47">
        <v>12</v>
      </c>
      <c r="X374" s="47">
        <v>0</v>
      </c>
      <c r="Y374" s="47">
        <v>8</v>
      </c>
      <c r="Z374" s="47">
        <v>0</v>
      </c>
      <c r="AA374" s="48">
        <f t="shared" si="67"/>
        <v>24</v>
      </c>
      <c r="AB374" s="47">
        <v>4</v>
      </c>
      <c r="AC374" s="47">
        <v>8</v>
      </c>
      <c r="AD374" s="47">
        <v>4</v>
      </c>
      <c r="AE374" s="47">
        <v>4</v>
      </c>
      <c r="AF374" s="47">
        <v>4</v>
      </c>
      <c r="AG374" s="48">
        <f t="shared" si="68"/>
        <v>28</v>
      </c>
      <c r="AH374" s="47">
        <v>4</v>
      </c>
      <c r="AI374" s="47">
        <v>9</v>
      </c>
      <c r="AJ374" s="47">
        <v>6</v>
      </c>
      <c r="AK374" s="47">
        <v>4</v>
      </c>
      <c r="AL374" s="47">
        <v>5</v>
      </c>
    </row>
    <row r="375" spans="1:38" ht="25.5" outlineLevel="2" x14ac:dyDescent="0.25">
      <c r="A375" s="301" t="s">
        <v>33</v>
      </c>
      <c r="B375" s="52">
        <v>502915</v>
      </c>
      <c r="C375" s="302">
        <v>291501</v>
      </c>
      <c r="D375" s="303" t="s">
        <v>265</v>
      </c>
      <c r="E375" s="53">
        <v>2</v>
      </c>
      <c r="F375" s="53" t="s">
        <v>199</v>
      </c>
      <c r="G375" s="21" t="s">
        <v>23</v>
      </c>
      <c r="H375" s="34" t="s">
        <v>24</v>
      </c>
      <c r="I375" s="46">
        <f t="shared" si="60"/>
        <v>77</v>
      </c>
      <c r="J375" s="47">
        <f t="shared" si="61"/>
        <v>19</v>
      </c>
      <c r="K375" s="47">
        <f t="shared" si="62"/>
        <v>22</v>
      </c>
      <c r="L375" s="47">
        <f t="shared" si="63"/>
        <v>17</v>
      </c>
      <c r="M375" s="47">
        <f t="shared" si="64"/>
        <v>11</v>
      </c>
      <c r="N375" s="47">
        <f t="shared" si="65"/>
        <v>8</v>
      </c>
      <c r="O375" s="48">
        <f t="shared" si="59"/>
        <v>0</v>
      </c>
      <c r="P375" s="47">
        <v>0</v>
      </c>
      <c r="Q375" s="47">
        <v>0</v>
      </c>
      <c r="R375" s="47">
        <v>0</v>
      </c>
      <c r="S375" s="47">
        <v>0</v>
      </c>
      <c r="T375" s="47">
        <v>0</v>
      </c>
      <c r="U375" s="48">
        <f t="shared" si="66"/>
        <v>25</v>
      </c>
      <c r="V375" s="47">
        <v>6</v>
      </c>
      <c r="W375" s="47">
        <v>7</v>
      </c>
      <c r="X375" s="47">
        <v>4</v>
      </c>
      <c r="Y375" s="47">
        <v>6</v>
      </c>
      <c r="Z375" s="47">
        <v>2</v>
      </c>
      <c r="AA375" s="48">
        <f t="shared" si="67"/>
        <v>24</v>
      </c>
      <c r="AB375" s="47">
        <v>6</v>
      </c>
      <c r="AC375" s="47">
        <v>6</v>
      </c>
      <c r="AD375" s="47">
        <v>7</v>
      </c>
      <c r="AE375" s="47">
        <v>2</v>
      </c>
      <c r="AF375" s="47">
        <v>3</v>
      </c>
      <c r="AG375" s="48">
        <f t="shared" si="68"/>
        <v>28</v>
      </c>
      <c r="AH375" s="47">
        <v>7</v>
      </c>
      <c r="AI375" s="47">
        <v>9</v>
      </c>
      <c r="AJ375" s="47">
        <v>6</v>
      </c>
      <c r="AK375" s="47">
        <v>3</v>
      </c>
      <c r="AL375" s="47">
        <v>3</v>
      </c>
    </row>
    <row r="376" spans="1:38" ht="25.5" outlineLevel="2" x14ac:dyDescent="0.25">
      <c r="A376" s="301" t="s">
        <v>33</v>
      </c>
      <c r="B376" s="52">
        <v>502915</v>
      </c>
      <c r="C376" s="302">
        <v>291501</v>
      </c>
      <c r="D376" s="303" t="s">
        <v>265</v>
      </c>
      <c r="E376" s="53">
        <v>2</v>
      </c>
      <c r="F376" s="53" t="s">
        <v>199</v>
      </c>
      <c r="G376" s="21">
        <v>22</v>
      </c>
      <c r="H376" s="34" t="s">
        <v>25</v>
      </c>
      <c r="I376" s="46">
        <f t="shared" si="60"/>
        <v>0</v>
      </c>
      <c r="J376" s="47">
        <f t="shared" si="61"/>
        <v>0</v>
      </c>
      <c r="K376" s="47">
        <f t="shared" si="62"/>
        <v>0</v>
      </c>
      <c r="L376" s="47">
        <f t="shared" si="63"/>
        <v>0</v>
      </c>
      <c r="M376" s="47">
        <f t="shared" si="64"/>
        <v>0</v>
      </c>
      <c r="N376" s="47">
        <f t="shared" si="65"/>
        <v>0</v>
      </c>
      <c r="O376" s="48">
        <f t="shared" si="59"/>
        <v>0</v>
      </c>
      <c r="P376" s="47">
        <v>0</v>
      </c>
      <c r="Q376" s="47">
        <v>0</v>
      </c>
      <c r="R376" s="47">
        <v>0</v>
      </c>
      <c r="S376" s="47">
        <v>0</v>
      </c>
      <c r="T376" s="47">
        <v>0</v>
      </c>
      <c r="U376" s="48">
        <f t="shared" si="66"/>
        <v>0</v>
      </c>
      <c r="V376" s="47">
        <v>0</v>
      </c>
      <c r="W376" s="47">
        <v>0</v>
      </c>
      <c r="X376" s="47">
        <v>0</v>
      </c>
      <c r="Y376" s="47">
        <v>0</v>
      </c>
      <c r="Z376" s="47">
        <v>0</v>
      </c>
      <c r="AA376" s="48">
        <f t="shared" si="67"/>
        <v>0</v>
      </c>
      <c r="AB376" s="47">
        <v>0</v>
      </c>
      <c r="AC376" s="47">
        <v>0</v>
      </c>
      <c r="AD376" s="47">
        <v>0</v>
      </c>
      <c r="AE376" s="47">
        <v>0</v>
      </c>
      <c r="AF376" s="47">
        <v>0</v>
      </c>
      <c r="AG376" s="48">
        <f t="shared" si="68"/>
        <v>0</v>
      </c>
      <c r="AH376" s="47">
        <v>0</v>
      </c>
      <c r="AI376" s="47">
        <v>0</v>
      </c>
      <c r="AJ376" s="47">
        <v>0</v>
      </c>
      <c r="AK376" s="47">
        <v>0</v>
      </c>
      <c r="AL376" s="47">
        <v>0</v>
      </c>
    </row>
    <row r="377" spans="1:38" ht="25.5" outlineLevel="2" x14ac:dyDescent="0.25">
      <c r="A377" s="301" t="s">
        <v>33</v>
      </c>
      <c r="B377" s="52">
        <v>503115</v>
      </c>
      <c r="C377" s="302">
        <v>311801</v>
      </c>
      <c r="D377" s="303" t="s">
        <v>266</v>
      </c>
      <c r="E377" s="53">
        <v>2</v>
      </c>
      <c r="F377" s="53" t="s">
        <v>199</v>
      </c>
      <c r="G377" s="21" t="s">
        <v>23</v>
      </c>
      <c r="H377" s="34" t="s">
        <v>24</v>
      </c>
      <c r="I377" s="46">
        <f t="shared" si="60"/>
        <v>77</v>
      </c>
      <c r="J377" s="47">
        <f t="shared" si="61"/>
        <v>16</v>
      </c>
      <c r="K377" s="47">
        <f t="shared" si="62"/>
        <v>27</v>
      </c>
      <c r="L377" s="47">
        <f t="shared" si="63"/>
        <v>11</v>
      </c>
      <c r="M377" s="47">
        <f t="shared" si="64"/>
        <v>15</v>
      </c>
      <c r="N377" s="47">
        <f t="shared" si="65"/>
        <v>8</v>
      </c>
      <c r="O377" s="48">
        <f t="shared" si="59"/>
        <v>0</v>
      </c>
      <c r="P377" s="47">
        <v>0</v>
      </c>
      <c r="Q377" s="47">
        <v>0</v>
      </c>
      <c r="R377" s="47">
        <v>0</v>
      </c>
      <c r="S377" s="47">
        <v>0</v>
      </c>
      <c r="T377" s="47">
        <v>0</v>
      </c>
      <c r="U377" s="48">
        <f t="shared" si="66"/>
        <v>25</v>
      </c>
      <c r="V377" s="47">
        <v>7</v>
      </c>
      <c r="W377" s="47">
        <v>10</v>
      </c>
      <c r="X377" s="47">
        <v>2</v>
      </c>
      <c r="Y377" s="47">
        <v>6</v>
      </c>
      <c r="Z377" s="47">
        <v>0</v>
      </c>
      <c r="AA377" s="48">
        <f t="shared" si="67"/>
        <v>24</v>
      </c>
      <c r="AB377" s="47">
        <v>4</v>
      </c>
      <c r="AC377" s="47">
        <v>8</v>
      </c>
      <c r="AD377" s="47">
        <v>4</v>
      </c>
      <c r="AE377" s="47">
        <v>4</v>
      </c>
      <c r="AF377" s="47">
        <v>4</v>
      </c>
      <c r="AG377" s="48">
        <f t="shared" si="68"/>
        <v>28</v>
      </c>
      <c r="AH377" s="47">
        <v>5</v>
      </c>
      <c r="AI377" s="47">
        <v>9</v>
      </c>
      <c r="AJ377" s="47">
        <v>5</v>
      </c>
      <c r="AK377" s="47">
        <v>5</v>
      </c>
      <c r="AL377" s="47">
        <v>4</v>
      </c>
    </row>
    <row r="378" spans="1:38" ht="25.5" outlineLevel="2" x14ac:dyDescent="0.25">
      <c r="A378" s="301" t="s">
        <v>33</v>
      </c>
      <c r="B378" s="52">
        <v>503115</v>
      </c>
      <c r="C378" s="302">
        <v>311801</v>
      </c>
      <c r="D378" s="303" t="s">
        <v>266</v>
      </c>
      <c r="E378" s="53">
        <v>2</v>
      </c>
      <c r="F378" s="53" t="s">
        <v>199</v>
      </c>
      <c r="G378" s="21">
        <v>22</v>
      </c>
      <c r="H378" s="34" t="s">
        <v>25</v>
      </c>
      <c r="I378" s="46">
        <f t="shared" si="60"/>
        <v>0</v>
      </c>
      <c r="J378" s="47">
        <f t="shared" si="61"/>
        <v>0</v>
      </c>
      <c r="K378" s="47">
        <f t="shared" si="62"/>
        <v>0</v>
      </c>
      <c r="L378" s="47">
        <f t="shared" si="63"/>
        <v>0</v>
      </c>
      <c r="M378" s="47">
        <f t="shared" si="64"/>
        <v>0</v>
      </c>
      <c r="N378" s="47">
        <f t="shared" si="65"/>
        <v>0</v>
      </c>
      <c r="O378" s="48">
        <f t="shared" si="59"/>
        <v>0</v>
      </c>
      <c r="P378" s="47">
        <v>0</v>
      </c>
      <c r="Q378" s="47">
        <v>0</v>
      </c>
      <c r="R378" s="47">
        <v>0</v>
      </c>
      <c r="S378" s="47">
        <v>0</v>
      </c>
      <c r="T378" s="47">
        <v>0</v>
      </c>
      <c r="U378" s="48">
        <f t="shared" si="66"/>
        <v>0</v>
      </c>
      <c r="V378" s="47">
        <v>0</v>
      </c>
      <c r="W378" s="47">
        <v>0</v>
      </c>
      <c r="X378" s="47">
        <v>0</v>
      </c>
      <c r="Y378" s="47">
        <v>0</v>
      </c>
      <c r="Z378" s="47">
        <v>0</v>
      </c>
      <c r="AA378" s="48">
        <f t="shared" si="67"/>
        <v>0</v>
      </c>
      <c r="AB378" s="47">
        <v>0</v>
      </c>
      <c r="AC378" s="47">
        <v>0</v>
      </c>
      <c r="AD378" s="47">
        <v>0</v>
      </c>
      <c r="AE378" s="47">
        <v>0</v>
      </c>
      <c r="AF378" s="47">
        <v>0</v>
      </c>
      <c r="AG378" s="48">
        <f t="shared" si="68"/>
        <v>0</v>
      </c>
      <c r="AH378" s="47">
        <v>0</v>
      </c>
      <c r="AI378" s="47">
        <v>0</v>
      </c>
      <c r="AJ378" s="47">
        <v>0</v>
      </c>
      <c r="AK378" s="47">
        <v>0</v>
      </c>
      <c r="AL378" s="47">
        <v>0</v>
      </c>
    </row>
    <row r="379" spans="1:38" ht="25.5" outlineLevel="2" x14ac:dyDescent="0.25">
      <c r="A379" s="301" t="s">
        <v>33</v>
      </c>
      <c r="B379" s="52">
        <v>503116</v>
      </c>
      <c r="C379" s="302">
        <v>311901</v>
      </c>
      <c r="D379" s="303" t="s">
        <v>267</v>
      </c>
      <c r="E379" s="53">
        <v>2</v>
      </c>
      <c r="F379" s="53" t="s">
        <v>199</v>
      </c>
      <c r="G379" s="21" t="s">
        <v>23</v>
      </c>
      <c r="H379" s="34" t="s">
        <v>24</v>
      </c>
      <c r="I379" s="46">
        <f t="shared" si="60"/>
        <v>77</v>
      </c>
      <c r="J379" s="47">
        <f t="shared" si="61"/>
        <v>16</v>
      </c>
      <c r="K379" s="47">
        <f t="shared" si="62"/>
        <v>21</v>
      </c>
      <c r="L379" s="47">
        <f t="shared" si="63"/>
        <v>10</v>
      </c>
      <c r="M379" s="47">
        <f t="shared" si="64"/>
        <v>18</v>
      </c>
      <c r="N379" s="47">
        <f t="shared" si="65"/>
        <v>12</v>
      </c>
      <c r="O379" s="48">
        <f t="shared" si="59"/>
        <v>0</v>
      </c>
      <c r="P379" s="47">
        <v>0</v>
      </c>
      <c r="Q379" s="47">
        <v>0</v>
      </c>
      <c r="R379" s="47">
        <v>0</v>
      </c>
      <c r="S379" s="47">
        <v>0</v>
      </c>
      <c r="T379" s="47">
        <v>0</v>
      </c>
      <c r="U379" s="48">
        <f t="shared" si="66"/>
        <v>25</v>
      </c>
      <c r="V379" s="47">
        <v>4</v>
      </c>
      <c r="W379" s="47">
        <v>7</v>
      </c>
      <c r="X379" s="47">
        <v>4</v>
      </c>
      <c r="Y379" s="47">
        <v>6</v>
      </c>
      <c r="Z379" s="47">
        <v>4</v>
      </c>
      <c r="AA379" s="48">
        <f t="shared" si="67"/>
        <v>24</v>
      </c>
      <c r="AB379" s="47">
        <v>6</v>
      </c>
      <c r="AC379" s="47">
        <v>6</v>
      </c>
      <c r="AD379" s="47">
        <v>2</v>
      </c>
      <c r="AE379" s="47">
        <v>6</v>
      </c>
      <c r="AF379" s="47">
        <v>4</v>
      </c>
      <c r="AG379" s="48">
        <f t="shared" si="68"/>
        <v>28</v>
      </c>
      <c r="AH379" s="47">
        <v>6</v>
      </c>
      <c r="AI379" s="47">
        <v>8</v>
      </c>
      <c r="AJ379" s="47">
        <v>4</v>
      </c>
      <c r="AK379" s="47">
        <v>6</v>
      </c>
      <c r="AL379" s="47">
        <v>4</v>
      </c>
    </row>
    <row r="380" spans="1:38" ht="25.5" outlineLevel="2" x14ac:dyDescent="0.25">
      <c r="A380" s="301" t="s">
        <v>33</v>
      </c>
      <c r="B380" s="52">
        <v>503116</v>
      </c>
      <c r="C380" s="302">
        <v>311901</v>
      </c>
      <c r="D380" s="303" t="s">
        <v>267</v>
      </c>
      <c r="E380" s="53">
        <v>2</v>
      </c>
      <c r="F380" s="53" t="s">
        <v>199</v>
      </c>
      <c r="G380" s="21">
        <v>22</v>
      </c>
      <c r="H380" s="34" t="s">
        <v>25</v>
      </c>
      <c r="I380" s="46">
        <f t="shared" si="60"/>
        <v>0</v>
      </c>
      <c r="J380" s="47">
        <f t="shared" si="61"/>
        <v>0</v>
      </c>
      <c r="K380" s="47">
        <f t="shared" si="62"/>
        <v>0</v>
      </c>
      <c r="L380" s="47">
        <f t="shared" si="63"/>
        <v>0</v>
      </c>
      <c r="M380" s="47">
        <f t="shared" si="64"/>
        <v>0</v>
      </c>
      <c r="N380" s="47">
        <f t="shared" si="65"/>
        <v>0</v>
      </c>
      <c r="O380" s="48">
        <f t="shared" si="59"/>
        <v>0</v>
      </c>
      <c r="P380" s="47">
        <v>0</v>
      </c>
      <c r="Q380" s="47">
        <v>0</v>
      </c>
      <c r="R380" s="47">
        <v>0</v>
      </c>
      <c r="S380" s="47">
        <v>0</v>
      </c>
      <c r="T380" s="47">
        <v>0</v>
      </c>
      <c r="U380" s="48">
        <f t="shared" si="66"/>
        <v>0</v>
      </c>
      <c r="V380" s="47">
        <v>0</v>
      </c>
      <c r="W380" s="47">
        <v>0</v>
      </c>
      <c r="X380" s="47">
        <v>0</v>
      </c>
      <c r="Y380" s="47">
        <v>0</v>
      </c>
      <c r="Z380" s="47">
        <v>0</v>
      </c>
      <c r="AA380" s="48">
        <f t="shared" si="67"/>
        <v>0</v>
      </c>
      <c r="AB380" s="47">
        <v>0</v>
      </c>
      <c r="AC380" s="47">
        <v>0</v>
      </c>
      <c r="AD380" s="47">
        <v>0</v>
      </c>
      <c r="AE380" s="47">
        <v>0</v>
      </c>
      <c r="AF380" s="47">
        <v>0</v>
      </c>
      <c r="AG380" s="48">
        <f t="shared" si="68"/>
        <v>0</v>
      </c>
      <c r="AH380" s="47">
        <v>0</v>
      </c>
      <c r="AI380" s="47">
        <v>0</v>
      </c>
      <c r="AJ380" s="47">
        <v>0</v>
      </c>
      <c r="AK380" s="47">
        <v>0</v>
      </c>
      <c r="AL380" s="47">
        <v>0</v>
      </c>
    </row>
    <row r="381" spans="1:38" ht="25.5" outlineLevel="2" x14ac:dyDescent="0.25">
      <c r="A381" s="301" t="s">
        <v>33</v>
      </c>
      <c r="B381" s="52">
        <v>503125</v>
      </c>
      <c r="C381" s="302">
        <v>312701</v>
      </c>
      <c r="D381" s="303" t="s">
        <v>268</v>
      </c>
      <c r="E381" s="53">
        <v>2</v>
      </c>
      <c r="F381" s="53" t="s">
        <v>199</v>
      </c>
      <c r="G381" s="21" t="s">
        <v>23</v>
      </c>
      <c r="H381" s="34" t="s">
        <v>24</v>
      </c>
      <c r="I381" s="46">
        <f t="shared" si="60"/>
        <v>77</v>
      </c>
      <c r="J381" s="47">
        <f t="shared" si="61"/>
        <v>9</v>
      </c>
      <c r="K381" s="47">
        <f t="shared" si="62"/>
        <v>28</v>
      </c>
      <c r="L381" s="47">
        <f t="shared" si="63"/>
        <v>16</v>
      </c>
      <c r="M381" s="47">
        <f t="shared" si="64"/>
        <v>12</v>
      </c>
      <c r="N381" s="47">
        <f t="shared" si="65"/>
        <v>12</v>
      </c>
      <c r="O381" s="48">
        <f t="shared" si="59"/>
        <v>0</v>
      </c>
      <c r="P381" s="47">
        <v>0</v>
      </c>
      <c r="Q381" s="47">
        <v>0</v>
      </c>
      <c r="R381" s="47">
        <v>0</v>
      </c>
      <c r="S381" s="47">
        <v>0</v>
      </c>
      <c r="T381" s="47">
        <v>0</v>
      </c>
      <c r="U381" s="48">
        <f t="shared" si="66"/>
        <v>25</v>
      </c>
      <c r="V381" s="47">
        <v>3</v>
      </c>
      <c r="W381" s="47">
        <v>9</v>
      </c>
      <c r="X381" s="47">
        <v>5</v>
      </c>
      <c r="Y381" s="47">
        <v>4</v>
      </c>
      <c r="Z381" s="47">
        <v>4</v>
      </c>
      <c r="AA381" s="48">
        <f t="shared" si="67"/>
        <v>24</v>
      </c>
      <c r="AB381" s="47">
        <v>2</v>
      </c>
      <c r="AC381" s="47">
        <v>9</v>
      </c>
      <c r="AD381" s="47">
        <v>5</v>
      </c>
      <c r="AE381" s="47">
        <v>4</v>
      </c>
      <c r="AF381" s="47">
        <v>4</v>
      </c>
      <c r="AG381" s="48">
        <f t="shared" si="68"/>
        <v>28</v>
      </c>
      <c r="AH381" s="47">
        <v>4</v>
      </c>
      <c r="AI381" s="47">
        <v>10</v>
      </c>
      <c r="AJ381" s="47">
        <v>6</v>
      </c>
      <c r="AK381" s="47">
        <v>4</v>
      </c>
      <c r="AL381" s="47">
        <v>4</v>
      </c>
    </row>
    <row r="382" spans="1:38" ht="25.5" outlineLevel="2" x14ac:dyDescent="0.25">
      <c r="A382" s="301" t="s">
        <v>33</v>
      </c>
      <c r="B382" s="52">
        <v>503125</v>
      </c>
      <c r="C382" s="302">
        <v>312701</v>
      </c>
      <c r="D382" s="303" t="s">
        <v>268</v>
      </c>
      <c r="E382" s="53">
        <v>2</v>
      </c>
      <c r="F382" s="53" t="s">
        <v>199</v>
      </c>
      <c r="G382" s="21">
        <v>22</v>
      </c>
      <c r="H382" s="34" t="s">
        <v>25</v>
      </c>
      <c r="I382" s="46">
        <f t="shared" si="60"/>
        <v>0</v>
      </c>
      <c r="J382" s="47">
        <f t="shared" si="61"/>
        <v>0</v>
      </c>
      <c r="K382" s="47">
        <f t="shared" si="62"/>
        <v>0</v>
      </c>
      <c r="L382" s="47">
        <f t="shared" si="63"/>
        <v>0</v>
      </c>
      <c r="M382" s="47">
        <f t="shared" si="64"/>
        <v>0</v>
      </c>
      <c r="N382" s="47">
        <f t="shared" si="65"/>
        <v>0</v>
      </c>
      <c r="O382" s="48">
        <f t="shared" si="59"/>
        <v>0</v>
      </c>
      <c r="P382" s="47">
        <v>0</v>
      </c>
      <c r="Q382" s="47">
        <v>0</v>
      </c>
      <c r="R382" s="47">
        <v>0</v>
      </c>
      <c r="S382" s="47">
        <v>0</v>
      </c>
      <c r="T382" s="47">
        <v>0</v>
      </c>
      <c r="U382" s="48">
        <f t="shared" si="66"/>
        <v>0</v>
      </c>
      <c r="V382" s="47">
        <v>0</v>
      </c>
      <c r="W382" s="47">
        <v>0</v>
      </c>
      <c r="X382" s="47">
        <v>0</v>
      </c>
      <c r="Y382" s="47">
        <v>0</v>
      </c>
      <c r="Z382" s="47">
        <v>0</v>
      </c>
      <c r="AA382" s="48">
        <f t="shared" si="67"/>
        <v>0</v>
      </c>
      <c r="AB382" s="47">
        <v>0</v>
      </c>
      <c r="AC382" s="47">
        <v>0</v>
      </c>
      <c r="AD382" s="47">
        <v>0</v>
      </c>
      <c r="AE382" s="47">
        <v>0</v>
      </c>
      <c r="AF382" s="47">
        <v>0</v>
      </c>
      <c r="AG382" s="48">
        <f t="shared" si="68"/>
        <v>0</v>
      </c>
      <c r="AH382" s="47">
        <v>0</v>
      </c>
      <c r="AI382" s="47">
        <v>0</v>
      </c>
      <c r="AJ382" s="47">
        <v>0</v>
      </c>
      <c r="AK382" s="47">
        <v>0</v>
      </c>
      <c r="AL382" s="47">
        <v>0</v>
      </c>
    </row>
    <row r="383" spans="1:38" ht="25.5" outlineLevel="2" x14ac:dyDescent="0.25">
      <c r="A383" s="301" t="s">
        <v>33</v>
      </c>
      <c r="B383" s="52">
        <v>503127</v>
      </c>
      <c r="C383" s="302">
        <v>312901</v>
      </c>
      <c r="D383" s="303" t="s">
        <v>269</v>
      </c>
      <c r="E383" s="53">
        <v>2</v>
      </c>
      <c r="F383" s="53" t="s">
        <v>199</v>
      </c>
      <c r="G383" s="21" t="s">
        <v>23</v>
      </c>
      <c r="H383" s="34" t="s">
        <v>24</v>
      </c>
      <c r="I383" s="46">
        <f t="shared" si="60"/>
        <v>77</v>
      </c>
      <c r="J383" s="47">
        <f t="shared" si="61"/>
        <v>17</v>
      </c>
      <c r="K383" s="47">
        <f t="shared" si="62"/>
        <v>28</v>
      </c>
      <c r="L383" s="47">
        <f t="shared" si="63"/>
        <v>9</v>
      </c>
      <c r="M383" s="47">
        <f t="shared" si="64"/>
        <v>13</v>
      </c>
      <c r="N383" s="47">
        <f t="shared" si="65"/>
        <v>10</v>
      </c>
      <c r="O383" s="48">
        <f t="shared" si="59"/>
        <v>0</v>
      </c>
      <c r="P383" s="47">
        <v>0</v>
      </c>
      <c r="Q383" s="47">
        <v>0</v>
      </c>
      <c r="R383" s="47">
        <v>0</v>
      </c>
      <c r="S383" s="47">
        <v>0</v>
      </c>
      <c r="T383" s="47">
        <v>0</v>
      </c>
      <c r="U383" s="48">
        <f t="shared" si="66"/>
        <v>25</v>
      </c>
      <c r="V383" s="47">
        <v>6</v>
      </c>
      <c r="W383" s="47">
        <v>9</v>
      </c>
      <c r="X383" s="47">
        <v>3</v>
      </c>
      <c r="Y383" s="47">
        <v>4</v>
      </c>
      <c r="Z383" s="47">
        <v>3</v>
      </c>
      <c r="AA383" s="48">
        <f t="shared" si="67"/>
        <v>24</v>
      </c>
      <c r="AB383" s="47">
        <v>5</v>
      </c>
      <c r="AC383" s="47">
        <v>9</v>
      </c>
      <c r="AD383" s="47">
        <v>3</v>
      </c>
      <c r="AE383" s="47">
        <v>4</v>
      </c>
      <c r="AF383" s="47">
        <v>3</v>
      </c>
      <c r="AG383" s="48">
        <f t="shared" si="68"/>
        <v>28</v>
      </c>
      <c r="AH383" s="47">
        <v>6</v>
      </c>
      <c r="AI383" s="47">
        <v>10</v>
      </c>
      <c r="AJ383" s="47">
        <v>3</v>
      </c>
      <c r="AK383" s="47">
        <v>5</v>
      </c>
      <c r="AL383" s="47">
        <v>4</v>
      </c>
    </row>
    <row r="384" spans="1:38" ht="25.5" outlineLevel="2" x14ac:dyDescent="0.25">
      <c r="A384" s="301" t="s">
        <v>33</v>
      </c>
      <c r="B384" s="52">
        <v>503127</v>
      </c>
      <c r="C384" s="302">
        <v>312901</v>
      </c>
      <c r="D384" s="303" t="s">
        <v>269</v>
      </c>
      <c r="E384" s="53">
        <v>2</v>
      </c>
      <c r="F384" s="53" t="s">
        <v>199</v>
      </c>
      <c r="G384" s="21">
        <v>22</v>
      </c>
      <c r="H384" s="34" t="s">
        <v>25</v>
      </c>
      <c r="I384" s="46">
        <f t="shared" si="60"/>
        <v>0</v>
      </c>
      <c r="J384" s="47">
        <f t="shared" si="61"/>
        <v>0</v>
      </c>
      <c r="K384" s="47">
        <f t="shared" si="62"/>
        <v>0</v>
      </c>
      <c r="L384" s="47">
        <f t="shared" si="63"/>
        <v>0</v>
      </c>
      <c r="M384" s="47">
        <f t="shared" si="64"/>
        <v>0</v>
      </c>
      <c r="N384" s="47">
        <f t="shared" si="65"/>
        <v>0</v>
      </c>
      <c r="O384" s="48">
        <f t="shared" si="59"/>
        <v>0</v>
      </c>
      <c r="P384" s="47">
        <v>0</v>
      </c>
      <c r="Q384" s="47">
        <v>0</v>
      </c>
      <c r="R384" s="47">
        <v>0</v>
      </c>
      <c r="S384" s="47">
        <v>0</v>
      </c>
      <c r="T384" s="47">
        <v>0</v>
      </c>
      <c r="U384" s="48">
        <f t="shared" si="66"/>
        <v>0</v>
      </c>
      <c r="V384" s="47">
        <v>0</v>
      </c>
      <c r="W384" s="47">
        <v>0</v>
      </c>
      <c r="X384" s="47">
        <v>0</v>
      </c>
      <c r="Y384" s="47">
        <v>0</v>
      </c>
      <c r="Z384" s="47">
        <v>0</v>
      </c>
      <c r="AA384" s="48">
        <f t="shared" si="67"/>
        <v>0</v>
      </c>
      <c r="AB384" s="47">
        <v>0</v>
      </c>
      <c r="AC384" s="47">
        <v>0</v>
      </c>
      <c r="AD384" s="47">
        <v>0</v>
      </c>
      <c r="AE384" s="47">
        <v>0</v>
      </c>
      <c r="AF384" s="47">
        <v>0</v>
      </c>
      <c r="AG384" s="48">
        <f t="shared" si="68"/>
        <v>0</v>
      </c>
      <c r="AH384" s="47">
        <v>0</v>
      </c>
      <c r="AI384" s="47">
        <v>0</v>
      </c>
      <c r="AJ384" s="47">
        <v>0</v>
      </c>
      <c r="AK384" s="47">
        <v>0</v>
      </c>
      <c r="AL384" s="47">
        <v>0</v>
      </c>
    </row>
    <row r="385" spans="1:38" ht="25.5" outlineLevel="2" x14ac:dyDescent="0.25">
      <c r="A385" s="301" t="s">
        <v>33</v>
      </c>
      <c r="B385" s="52">
        <v>503407</v>
      </c>
      <c r="C385" s="302">
        <v>340701</v>
      </c>
      <c r="D385" s="303" t="s">
        <v>270</v>
      </c>
      <c r="E385" s="53">
        <v>2</v>
      </c>
      <c r="F385" s="53" t="s">
        <v>199</v>
      </c>
      <c r="G385" s="21" t="s">
        <v>23</v>
      </c>
      <c r="H385" s="34" t="s">
        <v>24</v>
      </c>
      <c r="I385" s="46">
        <f t="shared" si="60"/>
        <v>100</v>
      </c>
      <c r="J385" s="47">
        <f t="shared" si="61"/>
        <v>6</v>
      </c>
      <c r="K385" s="47">
        <f t="shared" si="62"/>
        <v>64</v>
      </c>
      <c r="L385" s="47">
        <f t="shared" si="63"/>
        <v>2</v>
      </c>
      <c r="M385" s="47">
        <f t="shared" si="64"/>
        <v>26</v>
      </c>
      <c r="N385" s="47">
        <f t="shared" si="65"/>
        <v>2</v>
      </c>
      <c r="O385" s="48">
        <f t="shared" si="59"/>
        <v>22</v>
      </c>
      <c r="P385" s="47">
        <v>1</v>
      </c>
      <c r="Q385" s="47">
        <v>17</v>
      </c>
      <c r="R385" s="47">
        <v>0</v>
      </c>
      <c r="S385" s="47">
        <v>4</v>
      </c>
      <c r="T385" s="47">
        <v>0</v>
      </c>
      <c r="U385" s="48">
        <f t="shared" si="66"/>
        <v>26</v>
      </c>
      <c r="V385" s="47">
        <v>3</v>
      </c>
      <c r="W385" s="47">
        <v>16</v>
      </c>
      <c r="X385" s="47">
        <v>0</v>
      </c>
      <c r="Y385" s="47">
        <v>7</v>
      </c>
      <c r="Z385" s="47">
        <v>0</v>
      </c>
      <c r="AA385" s="48">
        <f t="shared" si="67"/>
        <v>24</v>
      </c>
      <c r="AB385" s="47">
        <v>1</v>
      </c>
      <c r="AC385" s="47">
        <v>14</v>
      </c>
      <c r="AD385" s="47">
        <v>1</v>
      </c>
      <c r="AE385" s="47">
        <v>7</v>
      </c>
      <c r="AF385" s="47">
        <v>1</v>
      </c>
      <c r="AG385" s="48">
        <f t="shared" si="68"/>
        <v>28</v>
      </c>
      <c r="AH385" s="47">
        <v>1</v>
      </c>
      <c r="AI385" s="47">
        <v>17</v>
      </c>
      <c r="AJ385" s="47">
        <v>1</v>
      </c>
      <c r="AK385" s="47">
        <v>8</v>
      </c>
      <c r="AL385" s="47">
        <v>1</v>
      </c>
    </row>
    <row r="386" spans="1:38" ht="25.5" outlineLevel="2" x14ac:dyDescent="0.25">
      <c r="A386" s="301" t="s">
        <v>33</v>
      </c>
      <c r="B386" s="52">
        <v>503407</v>
      </c>
      <c r="C386" s="302">
        <v>340701</v>
      </c>
      <c r="D386" s="303" t="s">
        <v>270</v>
      </c>
      <c r="E386" s="53">
        <v>2</v>
      </c>
      <c r="F386" s="53" t="s">
        <v>199</v>
      </c>
      <c r="G386" s="21">
        <v>22</v>
      </c>
      <c r="H386" s="34" t="s">
        <v>25</v>
      </c>
      <c r="I386" s="46">
        <f t="shared" si="60"/>
        <v>0</v>
      </c>
      <c r="J386" s="47">
        <f t="shared" si="61"/>
        <v>0</v>
      </c>
      <c r="K386" s="47">
        <f t="shared" si="62"/>
        <v>0</v>
      </c>
      <c r="L386" s="47">
        <f t="shared" si="63"/>
        <v>0</v>
      </c>
      <c r="M386" s="47">
        <f t="shared" si="64"/>
        <v>0</v>
      </c>
      <c r="N386" s="47">
        <f t="shared" si="65"/>
        <v>0</v>
      </c>
      <c r="O386" s="48">
        <f t="shared" si="59"/>
        <v>0</v>
      </c>
      <c r="P386" s="47">
        <v>0</v>
      </c>
      <c r="Q386" s="47">
        <v>0</v>
      </c>
      <c r="R386" s="47">
        <v>0</v>
      </c>
      <c r="S386" s="47">
        <v>0</v>
      </c>
      <c r="T386" s="47">
        <v>0</v>
      </c>
      <c r="U386" s="48">
        <f t="shared" si="66"/>
        <v>0</v>
      </c>
      <c r="V386" s="47">
        <v>0</v>
      </c>
      <c r="W386" s="47">
        <v>0</v>
      </c>
      <c r="X386" s="47">
        <v>0</v>
      </c>
      <c r="Y386" s="47">
        <v>0</v>
      </c>
      <c r="Z386" s="47">
        <v>0</v>
      </c>
      <c r="AA386" s="48">
        <f t="shared" si="67"/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v>0</v>
      </c>
      <c r="AG386" s="48">
        <f t="shared" si="68"/>
        <v>0</v>
      </c>
      <c r="AH386" s="47">
        <v>0</v>
      </c>
      <c r="AI386" s="47">
        <v>0</v>
      </c>
      <c r="AJ386" s="47">
        <v>0</v>
      </c>
      <c r="AK386" s="47">
        <v>0</v>
      </c>
      <c r="AL386" s="47">
        <v>0</v>
      </c>
    </row>
    <row r="387" spans="1:38" ht="25.5" outlineLevel="2" x14ac:dyDescent="0.25">
      <c r="A387" s="301" t="s">
        <v>33</v>
      </c>
      <c r="B387" s="52">
        <v>503811</v>
      </c>
      <c r="C387" s="302">
        <v>381101</v>
      </c>
      <c r="D387" s="303" t="s">
        <v>271</v>
      </c>
      <c r="E387" s="53">
        <v>2</v>
      </c>
      <c r="F387" s="53" t="s">
        <v>199</v>
      </c>
      <c r="G387" s="21" t="s">
        <v>23</v>
      </c>
      <c r="H387" s="34" t="s">
        <v>24</v>
      </c>
      <c r="I387" s="46">
        <f t="shared" si="60"/>
        <v>85</v>
      </c>
      <c r="J387" s="47">
        <f t="shared" si="61"/>
        <v>9</v>
      </c>
      <c r="K387" s="47">
        <f t="shared" si="62"/>
        <v>17</v>
      </c>
      <c r="L387" s="47">
        <f t="shared" si="63"/>
        <v>0</v>
      </c>
      <c r="M387" s="47">
        <f t="shared" si="64"/>
        <v>59</v>
      </c>
      <c r="N387" s="47">
        <f t="shared" si="65"/>
        <v>0</v>
      </c>
      <c r="O387" s="48">
        <f t="shared" si="59"/>
        <v>8</v>
      </c>
      <c r="P387" s="47">
        <v>3</v>
      </c>
      <c r="Q387" s="47">
        <v>1</v>
      </c>
      <c r="R387" s="47">
        <v>0</v>
      </c>
      <c r="S387" s="47">
        <v>4</v>
      </c>
      <c r="T387" s="47">
        <v>0</v>
      </c>
      <c r="U387" s="48">
        <f t="shared" si="66"/>
        <v>25</v>
      </c>
      <c r="V387" s="47">
        <v>4</v>
      </c>
      <c r="W387" s="47">
        <v>7</v>
      </c>
      <c r="X387" s="47">
        <v>0</v>
      </c>
      <c r="Y387" s="47">
        <v>14</v>
      </c>
      <c r="Z387" s="47">
        <v>0</v>
      </c>
      <c r="AA387" s="48">
        <f t="shared" si="67"/>
        <v>24</v>
      </c>
      <c r="AB387" s="47">
        <v>1</v>
      </c>
      <c r="AC387" s="47">
        <v>4</v>
      </c>
      <c r="AD387" s="47">
        <v>0</v>
      </c>
      <c r="AE387" s="47">
        <v>19</v>
      </c>
      <c r="AF387" s="47">
        <v>0</v>
      </c>
      <c r="AG387" s="48">
        <f t="shared" si="68"/>
        <v>28</v>
      </c>
      <c r="AH387" s="47">
        <v>1</v>
      </c>
      <c r="AI387" s="47">
        <v>5</v>
      </c>
      <c r="AJ387" s="47">
        <v>0</v>
      </c>
      <c r="AK387" s="47">
        <v>22</v>
      </c>
      <c r="AL387" s="47">
        <v>0</v>
      </c>
    </row>
    <row r="388" spans="1:38" ht="25.5" outlineLevel="2" x14ac:dyDescent="0.25">
      <c r="A388" s="301" t="s">
        <v>33</v>
      </c>
      <c r="B388" s="52">
        <v>503811</v>
      </c>
      <c r="C388" s="302">
        <v>381101</v>
      </c>
      <c r="D388" s="303" t="s">
        <v>271</v>
      </c>
      <c r="E388" s="53">
        <v>2</v>
      </c>
      <c r="F388" s="53" t="s">
        <v>199</v>
      </c>
      <c r="G388" s="21">
        <v>22</v>
      </c>
      <c r="H388" s="34" t="s">
        <v>25</v>
      </c>
      <c r="I388" s="46">
        <f t="shared" si="60"/>
        <v>0</v>
      </c>
      <c r="J388" s="47">
        <f t="shared" si="61"/>
        <v>0</v>
      </c>
      <c r="K388" s="47">
        <f t="shared" si="62"/>
        <v>0</v>
      </c>
      <c r="L388" s="47">
        <f t="shared" si="63"/>
        <v>0</v>
      </c>
      <c r="M388" s="47">
        <f t="shared" si="64"/>
        <v>0</v>
      </c>
      <c r="N388" s="47">
        <f t="shared" si="65"/>
        <v>0</v>
      </c>
      <c r="O388" s="48">
        <f t="shared" si="59"/>
        <v>0</v>
      </c>
      <c r="P388" s="47">
        <v>0</v>
      </c>
      <c r="Q388" s="47">
        <v>0</v>
      </c>
      <c r="R388" s="47">
        <v>0</v>
      </c>
      <c r="S388" s="47">
        <v>0</v>
      </c>
      <c r="T388" s="47">
        <v>0</v>
      </c>
      <c r="U388" s="48">
        <f t="shared" si="66"/>
        <v>0</v>
      </c>
      <c r="V388" s="47">
        <v>0</v>
      </c>
      <c r="W388" s="47">
        <v>0</v>
      </c>
      <c r="X388" s="47">
        <v>0</v>
      </c>
      <c r="Y388" s="47">
        <v>0</v>
      </c>
      <c r="Z388" s="47">
        <v>0</v>
      </c>
      <c r="AA388" s="48">
        <f t="shared" si="67"/>
        <v>0</v>
      </c>
      <c r="AB388" s="47">
        <v>0</v>
      </c>
      <c r="AC388" s="47">
        <v>0</v>
      </c>
      <c r="AD388" s="47">
        <v>0</v>
      </c>
      <c r="AE388" s="47">
        <v>0</v>
      </c>
      <c r="AF388" s="47">
        <v>0</v>
      </c>
      <c r="AG388" s="48">
        <f t="shared" si="68"/>
        <v>0</v>
      </c>
      <c r="AH388" s="47">
        <v>0</v>
      </c>
      <c r="AI388" s="47">
        <v>0</v>
      </c>
      <c r="AJ388" s="47">
        <v>0</v>
      </c>
      <c r="AK388" s="47">
        <v>0</v>
      </c>
      <c r="AL388" s="47">
        <v>0</v>
      </c>
    </row>
    <row r="389" spans="1:38" ht="25.5" outlineLevel="2" x14ac:dyDescent="0.25">
      <c r="A389" s="301" t="s">
        <v>33</v>
      </c>
      <c r="B389" s="52">
        <v>505026</v>
      </c>
      <c r="C389" s="302">
        <v>502601</v>
      </c>
      <c r="D389" s="303" t="s">
        <v>272</v>
      </c>
      <c r="E389" s="53">
        <v>2</v>
      </c>
      <c r="F389" s="53" t="s">
        <v>199</v>
      </c>
      <c r="G389" s="21" t="s">
        <v>23</v>
      </c>
      <c r="H389" s="34" t="s">
        <v>24</v>
      </c>
      <c r="I389" s="46">
        <f t="shared" si="60"/>
        <v>88</v>
      </c>
      <c r="J389" s="47">
        <f t="shared" si="61"/>
        <v>34</v>
      </c>
      <c r="K389" s="47">
        <f t="shared" si="62"/>
        <v>26</v>
      </c>
      <c r="L389" s="47">
        <f t="shared" si="63"/>
        <v>2</v>
      </c>
      <c r="M389" s="47">
        <f t="shared" si="64"/>
        <v>23</v>
      </c>
      <c r="N389" s="47">
        <f t="shared" si="65"/>
        <v>3</v>
      </c>
      <c r="O389" s="48">
        <f t="shared" si="59"/>
        <v>8</v>
      </c>
      <c r="P389" s="47">
        <v>2</v>
      </c>
      <c r="Q389" s="47">
        <v>3</v>
      </c>
      <c r="R389" s="47">
        <v>0</v>
      </c>
      <c r="S389" s="47">
        <v>3</v>
      </c>
      <c r="T389" s="47">
        <v>0</v>
      </c>
      <c r="U389" s="48">
        <f t="shared" si="66"/>
        <v>28</v>
      </c>
      <c r="V389" s="47">
        <v>14</v>
      </c>
      <c r="W389" s="47">
        <v>6</v>
      </c>
      <c r="X389" s="47">
        <v>2</v>
      </c>
      <c r="Y389" s="47">
        <v>4</v>
      </c>
      <c r="Z389" s="47">
        <v>2</v>
      </c>
      <c r="AA389" s="48">
        <f t="shared" si="67"/>
        <v>24</v>
      </c>
      <c r="AB389" s="47">
        <v>13</v>
      </c>
      <c r="AC389" s="47">
        <v>5</v>
      </c>
      <c r="AD389" s="47">
        <v>0</v>
      </c>
      <c r="AE389" s="47">
        <v>5</v>
      </c>
      <c r="AF389" s="47">
        <v>1</v>
      </c>
      <c r="AG389" s="48">
        <f t="shared" si="68"/>
        <v>28</v>
      </c>
      <c r="AH389" s="47">
        <v>5</v>
      </c>
      <c r="AI389" s="47">
        <v>12</v>
      </c>
      <c r="AJ389" s="47">
        <v>0</v>
      </c>
      <c r="AK389" s="47">
        <v>11</v>
      </c>
      <c r="AL389" s="47">
        <v>0</v>
      </c>
    </row>
    <row r="390" spans="1:38" ht="25.5" outlineLevel="2" x14ac:dyDescent="0.25">
      <c r="A390" s="301" t="s">
        <v>33</v>
      </c>
      <c r="B390" s="52">
        <v>505026</v>
      </c>
      <c r="C390" s="302">
        <v>502601</v>
      </c>
      <c r="D390" s="303" t="s">
        <v>272</v>
      </c>
      <c r="E390" s="53">
        <v>2</v>
      </c>
      <c r="F390" s="53" t="s">
        <v>199</v>
      </c>
      <c r="G390" s="21">
        <v>22</v>
      </c>
      <c r="H390" s="34" t="s">
        <v>25</v>
      </c>
      <c r="I390" s="46">
        <f t="shared" si="60"/>
        <v>0</v>
      </c>
      <c r="J390" s="47">
        <f t="shared" si="61"/>
        <v>0</v>
      </c>
      <c r="K390" s="47">
        <f t="shared" si="62"/>
        <v>0</v>
      </c>
      <c r="L390" s="47">
        <f t="shared" si="63"/>
        <v>0</v>
      </c>
      <c r="M390" s="47">
        <f t="shared" si="64"/>
        <v>0</v>
      </c>
      <c r="N390" s="47">
        <f t="shared" si="65"/>
        <v>0</v>
      </c>
      <c r="O390" s="48">
        <f t="shared" si="59"/>
        <v>0</v>
      </c>
      <c r="P390" s="47">
        <v>0</v>
      </c>
      <c r="Q390" s="47">
        <v>0</v>
      </c>
      <c r="R390" s="47">
        <v>0</v>
      </c>
      <c r="S390" s="47">
        <v>0</v>
      </c>
      <c r="T390" s="47">
        <v>0</v>
      </c>
      <c r="U390" s="48">
        <f t="shared" si="66"/>
        <v>0</v>
      </c>
      <c r="V390" s="47">
        <v>0</v>
      </c>
      <c r="W390" s="47">
        <v>0</v>
      </c>
      <c r="X390" s="47">
        <v>0</v>
      </c>
      <c r="Y390" s="47">
        <v>0</v>
      </c>
      <c r="Z390" s="47">
        <v>0</v>
      </c>
      <c r="AA390" s="48">
        <f t="shared" si="67"/>
        <v>0</v>
      </c>
      <c r="AB390" s="47">
        <v>0</v>
      </c>
      <c r="AC390" s="47">
        <v>0</v>
      </c>
      <c r="AD390" s="47">
        <v>0</v>
      </c>
      <c r="AE390" s="47">
        <v>0</v>
      </c>
      <c r="AF390" s="47">
        <v>0</v>
      </c>
      <c r="AG390" s="48">
        <f t="shared" si="68"/>
        <v>0</v>
      </c>
      <c r="AH390" s="47">
        <v>0</v>
      </c>
      <c r="AI390" s="47">
        <v>0</v>
      </c>
      <c r="AJ390" s="47">
        <v>0</v>
      </c>
      <c r="AK390" s="47">
        <v>0</v>
      </c>
      <c r="AL390" s="47">
        <v>0</v>
      </c>
    </row>
    <row r="391" spans="1:38" ht="51" outlineLevel="2" x14ac:dyDescent="0.25">
      <c r="A391" s="301" t="s">
        <v>44</v>
      </c>
      <c r="B391" s="52">
        <v>508904</v>
      </c>
      <c r="C391" s="302">
        <v>890501</v>
      </c>
      <c r="D391" s="303" t="s">
        <v>59</v>
      </c>
      <c r="E391" s="53">
        <v>2</v>
      </c>
      <c r="F391" s="53" t="s">
        <v>199</v>
      </c>
      <c r="G391" s="21" t="s">
        <v>23</v>
      </c>
      <c r="H391" s="34" t="s">
        <v>24</v>
      </c>
      <c r="I391" s="46">
        <f t="shared" si="60"/>
        <v>77</v>
      </c>
      <c r="J391" s="47">
        <f t="shared" si="61"/>
        <v>23</v>
      </c>
      <c r="K391" s="47">
        <f t="shared" si="62"/>
        <v>26</v>
      </c>
      <c r="L391" s="47">
        <f t="shared" si="63"/>
        <v>1</v>
      </c>
      <c r="M391" s="47">
        <f t="shared" si="64"/>
        <v>27</v>
      </c>
      <c r="N391" s="47">
        <f t="shared" si="65"/>
        <v>0</v>
      </c>
      <c r="O391" s="48">
        <f t="shared" ref="O391:O454" si="69">SUM(P391:T391)</f>
        <v>0</v>
      </c>
      <c r="P391" s="47">
        <v>0</v>
      </c>
      <c r="Q391" s="47">
        <v>0</v>
      </c>
      <c r="R391" s="47">
        <v>0</v>
      </c>
      <c r="S391" s="47">
        <v>0</v>
      </c>
      <c r="T391" s="47">
        <v>0</v>
      </c>
      <c r="U391" s="48">
        <f t="shared" si="66"/>
        <v>25</v>
      </c>
      <c r="V391" s="47">
        <v>7</v>
      </c>
      <c r="W391" s="47">
        <v>9</v>
      </c>
      <c r="X391" s="47">
        <v>0</v>
      </c>
      <c r="Y391" s="47">
        <v>9</v>
      </c>
      <c r="Z391" s="47">
        <v>0</v>
      </c>
      <c r="AA391" s="48">
        <f t="shared" si="67"/>
        <v>24</v>
      </c>
      <c r="AB391" s="47">
        <v>8</v>
      </c>
      <c r="AC391" s="47">
        <v>6</v>
      </c>
      <c r="AD391" s="47">
        <v>1</v>
      </c>
      <c r="AE391" s="47">
        <v>9</v>
      </c>
      <c r="AF391" s="47">
        <v>0</v>
      </c>
      <c r="AG391" s="48">
        <f t="shared" si="68"/>
        <v>28</v>
      </c>
      <c r="AH391" s="47">
        <v>8</v>
      </c>
      <c r="AI391" s="47">
        <v>11</v>
      </c>
      <c r="AJ391" s="47">
        <v>0</v>
      </c>
      <c r="AK391" s="47">
        <v>9</v>
      </c>
      <c r="AL391" s="47">
        <v>0</v>
      </c>
    </row>
    <row r="392" spans="1:38" ht="51" outlineLevel="2" x14ac:dyDescent="0.25">
      <c r="A392" s="301" t="s">
        <v>44</v>
      </c>
      <c r="B392" s="52">
        <v>508904</v>
      </c>
      <c r="C392" s="302">
        <v>890501</v>
      </c>
      <c r="D392" s="303" t="s">
        <v>59</v>
      </c>
      <c r="E392" s="53">
        <v>2</v>
      </c>
      <c r="F392" s="53" t="s">
        <v>199</v>
      </c>
      <c r="G392" s="21">
        <v>22</v>
      </c>
      <c r="H392" s="34" t="s">
        <v>25</v>
      </c>
      <c r="I392" s="46">
        <f t="shared" ref="I392:I455" si="70">SUM(J392:N392)</f>
        <v>46</v>
      </c>
      <c r="J392" s="47">
        <f t="shared" ref="J392:J455" si="71">P392+V392+AB392+AH392</f>
        <v>13</v>
      </c>
      <c r="K392" s="47">
        <f t="shared" ref="K392:K455" si="72">Q392+W392+AC392+AI392</f>
        <v>16</v>
      </c>
      <c r="L392" s="47">
        <f t="shared" ref="L392:L455" si="73">R392+X392+AD392+AJ392</f>
        <v>0</v>
      </c>
      <c r="M392" s="47">
        <f t="shared" ref="M392:M455" si="74">S392+Y392+AE392+AK392</f>
        <v>17</v>
      </c>
      <c r="N392" s="47">
        <f t="shared" ref="N392:N455" si="75">T392+Z392+AF392+AL392</f>
        <v>0</v>
      </c>
      <c r="O392" s="48">
        <f t="shared" si="69"/>
        <v>0</v>
      </c>
      <c r="P392" s="47">
        <v>0</v>
      </c>
      <c r="Q392" s="47">
        <v>0</v>
      </c>
      <c r="R392" s="47">
        <v>0</v>
      </c>
      <c r="S392" s="47">
        <v>0</v>
      </c>
      <c r="T392" s="47">
        <v>0</v>
      </c>
      <c r="U392" s="48">
        <f t="shared" ref="U392:U455" si="76">SUM(V392:Z392)</f>
        <v>15</v>
      </c>
      <c r="V392" s="47">
        <v>4</v>
      </c>
      <c r="W392" s="47">
        <v>5</v>
      </c>
      <c r="X392" s="47">
        <v>0</v>
      </c>
      <c r="Y392" s="47">
        <v>6</v>
      </c>
      <c r="Z392" s="47">
        <v>0</v>
      </c>
      <c r="AA392" s="48">
        <f t="shared" ref="AA392:AA455" si="77">SUM(AB392:AF392)</f>
        <v>14</v>
      </c>
      <c r="AB392" s="47">
        <v>5</v>
      </c>
      <c r="AC392" s="47">
        <v>4</v>
      </c>
      <c r="AD392" s="47">
        <v>0</v>
      </c>
      <c r="AE392" s="47">
        <v>5</v>
      </c>
      <c r="AF392" s="47">
        <v>0</v>
      </c>
      <c r="AG392" s="48">
        <f t="shared" ref="AG392:AG455" si="78">SUM(AH392:AL392)</f>
        <v>17</v>
      </c>
      <c r="AH392" s="47">
        <v>4</v>
      </c>
      <c r="AI392" s="47">
        <v>7</v>
      </c>
      <c r="AJ392" s="47">
        <v>0</v>
      </c>
      <c r="AK392" s="47">
        <v>6</v>
      </c>
      <c r="AL392" s="47">
        <v>0</v>
      </c>
    </row>
    <row r="393" spans="1:38" ht="63.75" outlineLevel="2" x14ac:dyDescent="0.25">
      <c r="A393" s="301" t="s">
        <v>44</v>
      </c>
      <c r="B393" s="52">
        <v>508936</v>
      </c>
      <c r="C393" s="302">
        <v>893801</v>
      </c>
      <c r="D393" s="303" t="s">
        <v>177</v>
      </c>
      <c r="E393" s="53">
        <v>2</v>
      </c>
      <c r="F393" s="53" t="s">
        <v>199</v>
      </c>
      <c r="G393" s="21" t="s">
        <v>23</v>
      </c>
      <c r="H393" s="34" t="s">
        <v>24</v>
      </c>
      <c r="I393" s="46">
        <f t="shared" si="70"/>
        <v>84</v>
      </c>
      <c r="J393" s="47">
        <f t="shared" si="71"/>
        <v>18</v>
      </c>
      <c r="K393" s="47">
        <f t="shared" si="72"/>
        <v>38</v>
      </c>
      <c r="L393" s="47">
        <f t="shared" si="73"/>
        <v>6</v>
      </c>
      <c r="M393" s="47">
        <f t="shared" si="74"/>
        <v>6</v>
      </c>
      <c r="N393" s="47">
        <f t="shared" si="75"/>
        <v>16</v>
      </c>
      <c r="O393" s="48">
        <f t="shared" si="69"/>
        <v>7</v>
      </c>
      <c r="P393" s="47">
        <v>0</v>
      </c>
      <c r="Q393" s="47">
        <v>7</v>
      </c>
      <c r="R393" s="47">
        <v>0</v>
      </c>
      <c r="S393" s="47">
        <v>0</v>
      </c>
      <c r="T393" s="47">
        <v>0</v>
      </c>
      <c r="U393" s="48">
        <f t="shared" si="76"/>
        <v>25</v>
      </c>
      <c r="V393" s="47">
        <v>6</v>
      </c>
      <c r="W393" s="47">
        <v>10</v>
      </c>
      <c r="X393" s="47">
        <v>2</v>
      </c>
      <c r="Y393" s="47">
        <v>2</v>
      </c>
      <c r="Z393" s="47">
        <v>5</v>
      </c>
      <c r="AA393" s="48">
        <f t="shared" si="77"/>
        <v>24</v>
      </c>
      <c r="AB393" s="47">
        <v>6</v>
      </c>
      <c r="AC393" s="47">
        <v>10</v>
      </c>
      <c r="AD393" s="47">
        <v>2</v>
      </c>
      <c r="AE393" s="47">
        <v>1</v>
      </c>
      <c r="AF393" s="47">
        <v>5</v>
      </c>
      <c r="AG393" s="48">
        <f t="shared" si="78"/>
        <v>28</v>
      </c>
      <c r="AH393" s="47">
        <v>6</v>
      </c>
      <c r="AI393" s="47">
        <v>11</v>
      </c>
      <c r="AJ393" s="47">
        <v>2</v>
      </c>
      <c r="AK393" s="47">
        <v>3</v>
      </c>
      <c r="AL393" s="47">
        <v>6</v>
      </c>
    </row>
    <row r="394" spans="1:38" ht="63.75" outlineLevel="2" x14ac:dyDescent="0.25">
      <c r="A394" s="301" t="s">
        <v>44</v>
      </c>
      <c r="B394" s="52">
        <v>508936</v>
      </c>
      <c r="C394" s="302">
        <v>893801</v>
      </c>
      <c r="D394" s="303" t="s">
        <v>177</v>
      </c>
      <c r="E394" s="53">
        <v>2</v>
      </c>
      <c r="F394" s="53" t="s">
        <v>199</v>
      </c>
      <c r="G394" s="21">
        <v>22</v>
      </c>
      <c r="H394" s="34" t="s">
        <v>25</v>
      </c>
      <c r="I394" s="46">
        <f t="shared" si="70"/>
        <v>0</v>
      </c>
      <c r="J394" s="47">
        <f t="shared" si="71"/>
        <v>0</v>
      </c>
      <c r="K394" s="47">
        <f t="shared" si="72"/>
        <v>0</v>
      </c>
      <c r="L394" s="47">
        <f t="shared" si="73"/>
        <v>0</v>
      </c>
      <c r="M394" s="47">
        <f t="shared" si="74"/>
        <v>0</v>
      </c>
      <c r="N394" s="47">
        <f t="shared" si="75"/>
        <v>0</v>
      </c>
      <c r="O394" s="48">
        <f t="shared" si="69"/>
        <v>0</v>
      </c>
      <c r="P394" s="47">
        <v>0</v>
      </c>
      <c r="Q394" s="47">
        <v>0</v>
      </c>
      <c r="R394" s="47">
        <v>0</v>
      </c>
      <c r="S394" s="47">
        <v>0</v>
      </c>
      <c r="T394" s="47">
        <v>0</v>
      </c>
      <c r="U394" s="48">
        <f t="shared" si="76"/>
        <v>0</v>
      </c>
      <c r="V394" s="47">
        <v>0</v>
      </c>
      <c r="W394" s="47">
        <v>0</v>
      </c>
      <c r="X394" s="47">
        <v>0</v>
      </c>
      <c r="Y394" s="47">
        <v>0</v>
      </c>
      <c r="Z394" s="47">
        <v>0</v>
      </c>
      <c r="AA394" s="48">
        <f t="shared" si="77"/>
        <v>0</v>
      </c>
      <c r="AB394" s="47">
        <v>0</v>
      </c>
      <c r="AC394" s="47">
        <v>0</v>
      </c>
      <c r="AD394" s="47">
        <v>0</v>
      </c>
      <c r="AE394" s="47">
        <v>0</v>
      </c>
      <c r="AF394" s="47">
        <v>0</v>
      </c>
      <c r="AG394" s="48">
        <f t="shared" si="78"/>
        <v>0</v>
      </c>
      <c r="AH394" s="47">
        <v>0</v>
      </c>
      <c r="AI394" s="47">
        <v>0</v>
      </c>
      <c r="AJ394" s="47">
        <v>0</v>
      </c>
      <c r="AK394" s="47">
        <v>0</v>
      </c>
      <c r="AL394" s="47">
        <v>0</v>
      </c>
    </row>
    <row r="395" spans="1:38" ht="25.5" outlineLevel="2" x14ac:dyDescent="0.25">
      <c r="A395" s="301" t="s">
        <v>33</v>
      </c>
      <c r="B395" s="52">
        <v>509501</v>
      </c>
      <c r="C395" s="302">
        <v>950101</v>
      </c>
      <c r="D395" s="303" t="s">
        <v>273</v>
      </c>
      <c r="E395" s="53">
        <v>2</v>
      </c>
      <c r="F395" s="53" t="s">
        <v>199</v>
      </c>
      <c r="G395" s="21" t="s">
        <v>23</v>
      </c>
      <c r="H395" s="34" t="s">
        <v>24</v>
      </c>
      <c r="I395" s="46">
        <f t="shared" si="70"/>
        <v>9</v>
      </c>
      <c r="J395" s="47">
        <f t="shared" si="71"/>
        <v>2</v>
      </c>
      <c r="K395" s="47">
        <f t="shared" si="72"/>
        <v>5</v>
      </c>
      <c r="L395" s="47">
        <f t="shared" si="73"/>
        <v>0</v>
      </c>
      <c r="M395" s="47">
        <f t="shared" si="74"/>
        <v>1</v>
      </c>
      <c r="N395" s="47">
        <f t="shared" si="75"/>
        <v>1</v>
      </c>
      <c r="O395" s="48">
        <f t="shared" si="69"/>
        <v>1</v>
      </c>
      <c r="P395" s="47">
        <v>0</v>
      </c>
      <c r="Q395" s="47">
        <v>1</v>
      </c>
      <c r="R395" s="47">
        <v>0</v>
      </c>
      <c r="S395" s="47">
        <v>0</v>
      </c>
      <c r="T395" s="47">
        <v>0</v>
      </c>
      <c r="U395" s="48">
        <f t="shared" si="76"/>
        <v>3</v>
      </c>
      <c r="V395" s="47">
        <v>0</v>
      </c>
      <c r="W395" s="47">
        <v>3</v>
      </c>
      <c r="X395" s="47">
        <v>0</v>
      </c>
      <c r="Y395" s="47">
        <v>0</v>
      </c>
      <c r="Z395" s="47">
        <v>0</v>
      </c>
      <c r="AA395" s="48">
        <f t="shared" si="77"/>
        <v>2</v>
      </c>
      <c r="AB395" s="47">
        <v>1</v>
      </c>
      <c r="AC395" s="47">
        <v>1</v>
      </c>
      <c r="AD395" s="47">
        <v>0</v>
      </c>
      <c r="AE395" s="47">
        <v>0</v>
      </c>
      <c r="AF395" s="47">
        <v>0</v>
      </c>
      <c r="AG395" s="48">
        <f t="shared" si="78"/>
        <v>3</v>
      </c>
      <c r="AH395" s="47">
        <v>1</v>
      </c>
      <c r="AI395" s="47">
        <v>0</v>
      </c>
      <c r="AJ395" s="47">
        <v>0</v>
      </c>
      <c r="AK395" s="47">
        <v>1</v>
      </c>
      <c r="AL395" s="47">
        <v>1</v>
      </c>
    </row>
    <row r="396" spans="1:38" ht="38.25" customHeight="1" outlineLevel="2" x14ac:dyDescent="0.25">
      <c r="A396" s="301" t="s">
        <v>33</v>
      </c>
      <c r="B396" s="52">
        <v>509501</v>
      </c>
      <c r="C396" s="302">
        <v>950101</v>
      </c>
      <c r="D396" s="303" t="s">
        <v>273</v>
      </c>
      <c r="E396" s="53">
        <v>2</v>
      </c>
      <c r="F396" s="53" t="s">
        <v>199</v>
      </c>
      <c r="G396" s="21">
        <v>22</v>
      </c>
      <c r="H396" s="34" t="s">
        <v>25</v>
      </c>
      <c r="I396" s="46">
        <f t="shared" si="70"/>
        <v>0</v>
      </c>
      <c r="J396" s="47">
        <f t="shared" si="71"/>
        <v>0</v>
      </c>
      <c r="K396" s="47">
        <f t="shared" si="72"/>
        <v>0</v>
      </c>
      <c r="L396" s="47">
        <f t="shared" si="73"/>
        <v>0</v>
      </c>
      <c r="M396" s="47">
        <f t="shared" si="74"/>
        <v>0</v>
      </c>
      <c r="N396" s="47">
        <f t="shared" si="75"/>
        <v>0</v>
      </c>
      <c r="O396" s="48">
        <f t="shared" si="69"/>
        <v>0</v>
      </c>
      <c r="P396" s="47">
        <v>0</v>
      </c>
      <c r="Q396" s="47">
        <v>0</v>
      </c>
      <c r="R396" s="47">
        <v>0</v>
      </c>
      <c r="S396" s="47">
        <v>0</v>
      </c>
      <c r="T396" s="47">
        <v>0</v>
      </c>
      <c r="U396" s="48">
        <f t="shared" si="76"/>
        <v>0</v>
      </c>
      <c r="V396" s="47">
        <v>0</v>
      </c>
      <c r="W396" s="47">
        <v>0</v>
      </c>
      <c r="X396" s="47">
        <v>0</v>
      </c>
      <c r="Y396" s="47">
        <v>0</v>
      </c>
      <c r="Z396" s="47">
        <v>0</v>
      </c>
      <c r="AA396" s="48">
        <f t="shared" si="77"/>
        <v>0</v>
      </c>
      <c r="AB396" s="47">
        <v>0</v>
      </c>
      <c r="AC396" s="47">
        <v>0</v>
      </c>
      <c r="AD396" s="47">
        <v>0</v>
      </c>
      <c r="AE396" s="47">
        <v>0</v>
      </c>
      <c r="AF396" s="47">
        <v>0</v>
      </c>
      <c r="AG396" s="48">
        <f t="shared" si="78"/>
        <v>0</v>
      </c>
      <c r="AH396" s="47">
        <v>0</v>
      </c>
      <c r="AI396" s="47">
        <v>0</v>
      </c>
      <c r="AJ396" s="47">
        <v>0</v>
      </c>
      <c r="AK396" s="47">
        <v>0</v>
      </c>
      <c r="AL396" s="47">
        <v>0</v>
      </c>
    </row>
    <row r="397" spans="1:38" ht="38.25" customHeight="1" outlineLevel="2" x14ac:dyDescent="0.25">
      <c r="A397" s="301" t="s">
        <v>33</v>
      </c>
      <c r="B397" s="52">
        <v>509621</v>
      </c>
      <c r="C397" s="302">
        <v>962101</v>
      </c>
      <c r="D397" s="303" t="s">
        <v>274</v>
      </c>
      <c r="E397" s="53">
        <v>2</v>
      </c>
      <c r="F397" s="53" t="s">
        <v>199</v>
      </c>
      <c r="G397" s="21" t="s">
        <v>23</v>
      </c>
      <c r="H397" s="34" t="s">
        <v>24</v>
      </c>
      <c r="I397" s="46">
        <f t="shared" si="70"/>
        <v>5346</v>
      </c>
      <c r="J397" s="47">
        <f t="shared" si="71"/>
        <v>2385</v>
      </c>
      <c r="K397" s="47">
        <f t="shared" si="72"/>
        <v>219</v>
      </c>
      <c r="L397" s="47">
        <f t="shared" si="73"/>
        <v>128</v>
      </c>
      <c r="M397" s="47">
        <f t="shared" si="74"/>
        <v>2607</v>
      </c>
      <c r="N397" s="47">
        <f t="shared" si="75"/>
        <v>7</v>
      </c>
      <c r="O397" s="48">
        <f t="shared" si="69"/>
        <v>1230</v>
      </c>
      <c r="P397" s="47">
        <v>543</v>
      </c>
      <c r="Q397" s="47">
        <v>43</v>
      </c>
      <c r="R397" s="47">
        <v>31</v>
      </c>
      <c r="S397" s="47">
        <v>612</v>
      </c>
      <c r="T397" s="47">
        <v>1</v>
      </c>
      <c r="U397" s="48">
        <f t="shared" si="76"/>
        <v>1336</v>
      </c>
      <c r="V397" s="47">
        <v>597</v>
      </c>
      <c r="W397" s="47">
        <v>58</v>
      </c>
      <c r="X397" s="47">
        <v>30</v>
      </c>
      <c r="Y397" s="47">
        <v>651</v>
      </c>
      <c r="Z397" s="47">
        <v>0</v>
      </c>
      <c r="AA397" s="48">
        <f t="shared" si="77"/>
        <v>1283</v>
      </c>
      <c r="AB397" s="47">
        <v>574</v>
      </c>
      <c r="AC397" s="47">
        <v>56</v>
      </c>
      <c r="AD397" s="47">
        <v>30</v>
      </c>
      <c r="AE397" s="47">
        <v>620</v>
      </c>
      <c r="AF397" s="47">
        <v>3</v>
      </c>
      <c r="AG397" s="48">
        <f t="shared" si="78"/>
        <v>1497</v>
      </c>
      <c r="AH397" s="47">
        <v>671</v>
      </c>
      <c r="AI397" s="47">
        <v>62</v>
      </c>
      <c r="AJ397" s="47">
        <v>37</v>
      </c>
      <c r="AK397" s="47">
        <v>724</v>
      </c>
      <c r="AL397" s="47">
        <v>3</v>
      </c>
    </row>
    <row r="398" spans="1:38" ht="25.5" outlineLevel="2" x14ac:dyDescent="0.25">
      <c r="A398" s="301" t="s">
        <v>33</v>
      </c>
      <c r="B398" s="52">
        <v>509621</v>
      </c>
      <c r="C398" s="302">
        <v>962101</v>
      </c>
      <c r="D398" s="303" t="s">
        <v>274</v>
      </c>
      <c r="E398" s="53">
        <v>2</v>
      </c>
      <c r="F398" s="53" t="s">
        <v>199</v>
      </c>
      <c r="G398" s="21">
        <v>22</v>
      </c>
      <c r="H398" s="34" t="s">
        <v>25</v>
      </c>
      <c r="I398" s="46">
        <f t="shared" si="70"/>
        <v>0</v>
      </c>
      <c r="J398" s="47">
        <f t="shared" si="71"/>
        <v>0</v>
      </c>
      <c r="K398" s="47">
        <f t="shared" si="72"/>
        <v>0</v>
      </c>
      <c r="L398" s="47">
        <f t="shared" si="73"/>
        <v>0</v>
      </c>
      <c r="M398" s="47">
        <f t="shared" si="74"/>
        <v>0</v>
      </c>
      <c r="N398" s="47">
        <f t="shared" si="75"/>
        <v>0</v>
      </c>
      <c r="O398" s="48">
        <f t="shared" si="69"/>
        <v>0</v>
      </c>
      <c r="P398" s="47">
        <v>0</v>
      </c>
      <c r="Q398" s="47">
        <v>0</v>
      </c>
      <c r="R398" s="47">
        <v>0</v>
      </c>
      <c r="S398" s="47">
        <v>0</v>
      </c>
      <c r="T398" s="47">
        <v>0</v>
      </c>
      <c r="U398" s="48">
        <f t="shared" si="76"/>
        <v>0</v>
      </c>
      <c r="V398" s="47">
        <v>0</v>
      </c>
      <c r="W398" s="47">
        <v>0</v>
      </c>
      <c r="X398" s="47">
        <v>0</v>
      </c>
      <c r="Y398" s="47">
        <v>0</v>
      </c>
      <c r="Z398" s="47">
        <v>0</v>
      </c>
      <c r="AA398" s="48">
        <f t="shared" si="77"/>
        <v>0</v>
      </c>
      <c r="AB398" s="47">
        <v>0</v>
      </c>
      <c r="AC398" s="47">
        <v>0</v>
      </c>
      <c r="AD398" s="47">
        <v>0</v>
      </c>
      <c r="AE398" s="47">
        <v>0</v>
      </c>
      <c r="AF398" s="47">
        <v>0</v>
      </c>
      <c r="AG398" s="48">
        <f t="shared" si="78"/>
        <v>0</v>
      </c>
      <c r="AH398" s="47">
        <v>0</v>
      </c>
      <c r="AI398" s="47">
        <v>0</v>
      </c>
      <c r="AJ398" s="47">
        <v>0</v>
      </c>
      <c r="AK398" s="47">
        <v>0</v>
      </c>
      <c r="AL398" s="47">
        <v>0</v>
      </c>
    </row>
    <row r="399" spans="1:38" ht="38.25" outlineLevel="2" x14ac:dyDescent="0.25">
      <c r="A399" s="301" t="s">
        <v>33</v>
      </c>
      <c r="B399" s="52">
        <v>509656</v>
      </c>
      <c r="C399" s="302">
        <v>965601</v>
      </c>
      <c r="D399" s="303" t="s">
        <v>275</v>
      </c>
      <c r="E399" s="53">
        <v>2</v>
      </c>
      <c r="F399" s="53" t="s">
        <v>199</v>
      </c>
      <c r="G399" s="21" t="s">
        <v>23</v>
      </c>
      <c r="H399" s="34" t="s">
        <v>24</v>
      </c>
      <c r="I399" s="46">
        <f t="shared" si="70"/>
        <v>0</v>
      </c>
      <c r="J399" s="47">
        <f t="shared" si="71"/>
        <v>0</v>
      </c>
      <c r="K399" s="47">
        <f t="shared" si="72"/>
        <v>0</v>
      </c>
      <c r="L399" s="47">
        <f t="shared" si="73"/>
        <v>0</v>
      </c>
      <c r="M399" s="47">
        <f t="shared" si="74"/>
        <v>0</v>
      </c>
      <c r="N399" s="47">
        <f t="shared" si="75"/>
        <v>0</v>
      </c>
      <c r="O399" s="48">
        <f t="shared" si="69"/>
        <v>0</v>
      </c>
      <c r="P399" s="47">
        <v>0</v>
      </c>
      <c r="Q399" s="47">
        <v>0</v>
      </c>
      <c r="R399" s="47">
        <v>0</v>
      </c>
      <c r="S399" s="47">
        <v>0</v>
      </c>
      <c r="T399" s="47">
        <v>0</v>
      </c>
      <c r="U399" s="48">
        <f t="shared" si="76"/>
        <v>0</v>
      </c>
      <c r="V399" s="47">
        <v>0</v>
      </c>
      <c r="W399" s="47">
        <v>0</v>
      </c>
      <c r="X399" s="47">
        <v>0</v>
      </c>
      <c r="Y399" s="47">
        <v>0</v>
      </c>
      <c r="Z399" s="47">
        <v>0</v>
      </c>
      <c r="AA399" s="48">
        <f t="shared" si="77"/>
        <v>0</v>
      </c>
      <c r="AB399" s="47">
        <v>0</v>
      </c>
      <c r="AC399" s="47">
        <v>0</v>
      </c>
      <c r="AD399" s="47">
        <v>0</v>
      </c>
      <c r="AE399" s="47">
        <v>0</v>
      </c>
      <c r="AF399" s="47">
        <v>0</v>
      </c>
      <c r="AG399" s="48">
        <f t="shared" si="78"/>
        <v>0</v>
      </c>
      <c r="AH399" s="47">
        <v>0</v>
      </c>
      <c r="AI399" s="47">
        <v>0</v>
      </c>
      <c r="AJ399" s="47">
        <v>0</v>
      </c>
      <c r="AK399" s="47">
        <v>0</v>
      </c>
      <c r="AL399" s="47">
        <v>0</v>
      </c>
    </row>
    <row r="400" spans="1:38" ht="38.25" outlineLevel="2" x14ac:dyDescent="0.25">
      <c r="A400" s="301" t="s">
        <v>33</v>
      </c>
      <c r="B400" s="52">
        <v>509656</v>
      </c>
      <c r="C400" s="302">
        <v>965601</v>
      </c>
      <c r="D400" s="303" t="s">
        <v>275</v>
      </c>
      <c r="E400" s="53">
        <v>2</v>
      </c>
      <c r="F400" s="53" t="s">
        <v>199</v>
      </c>
      <c r="G400" s="21">
        <v>22</v>
      </c>
      <c r="H400" s="34" t="s">
        <v>25</v>
      </c>
      <c r="I400" s="46">
        <f t="shared" si="70"/>
        <v>0</v>
      </c>
      <c r="J400" s="47">
        <f t="shared" si="71"/>
        <v>0</v>
      </c>
      <c r="K400" s="47">
        <f t="shared" si="72"/>
        <v>0</v>
      </c>
      <c r="L400" s="47">
        <f t="shared" si="73"/>
        <v>0</v>
      </c>
      <c r="M400" s="47">
        <f t="shared" si="74"/>
        <v>0</v>
      </c>
      <c r="N400" s="47">
        <f t="shared" si="75"/>
        <v>0</v>
      </c>
      <c r="O400" s="48">
        <f t="shared" si="69"/>
        <v>0</v>
      </c>
      <c r="P400" s="47">
        <v>0</v>
      </c>
      <c r="Q400" s="47">
        <v>0</v>
      </c>
      <c r="R400" s="47">
        <v>0</v>
      </c>
      <c r="S400" s="47">
        <v>0</v>
      </c>
      <c r="T400" s="47">
        <v>0</v>
      </c>
      <c r="U400" s="48">
        <f t="shared" si="76"/>
        <v>0</v>
      </c>
      <c r="V400" s="47">
        <v>0</v>
      </c>
      <c r="W400" s="47">
        <v>0</v>
      </c>
      <c r="X400" s="47">
        <v>0</v>
      </c>
      <c r="Y400" s="47">
        <v>0</v>
      </c>
      <c r="Z400" s="47">
        <v>0</v>
      </c>
      <c r="AA400" s="48">
        <f t="shared" si="77"/>
        <v>0</v>
      </c>
      <c r="AB400" s="47">
        <v>0</v>
      </c>
      <c r="AC400" s="47">
        <v>0</v>
      </c>
      <c r="AD400" s="47">
        <v>0</v>
      </c>
      <c r="AE400" s="47">
        <v>0</v>
      </c>
      <c r="AF400" s="47">
        <v>0</v>
      </c>
      <c r="AG400" s="48">
        <f t="shared" si="78"/>
        <v>0</v>
      </c>
      <c r="AH400" s="47">
        <v>0</v>
      </c>
      <c r="AI400" s="47">
        <v>0</v>
      </c>
      <c r="AJ400" s="47">
        <v>0</v>
      </c>
      <c r="AK400" s="47">
        <v>0</v>
      </c>
      <c r="AL400" s="47">
        <v>0</v>
      </c>
    </row>
    <row r="401" spans="1:38" ht="25.5" outlineLevel="2" x14ac:dyDescent="0.25">
      <c r="A401" s="301" t="s">
        <v>33</v>
      </c>
      <c r="B401" s="52">
        <v>509676</v>
      </c>
      <c r="C401" s="302">
        <v>967701</v>
      </c>
      <c r="D401" s="303" t="s">
        <v>276</v>
      </c>
      <c r="E401" s="53">
        <v>2</v>
      </c>
      <c r="F401" s="53" t="s">
        <v>199</v>
      </c>
      <c r="G401" s="21" t="s">
        <v>23</v>
      </c>
      <c r="H401" s="34" t="s">
        <v>24</v>
      </c>
      <c r="I401" s="46">
        <f t="shared" si="70"/>
        <v>86</v>
      </c>
      <c r="J401" s="47">
        <f t="shared" si="71"/>
        <v>18</v>
      </c>
      <c r="K401" s="47">
        <f t="shared" si="72"/>
        <v>26</v>
      </c>
      <c r="L401" s="47">
        <f t="shared" si="73"/>
        <v>0</v>
      </c>
      <c r="M401" s="47">
        <f t="shared" si="74"/>
        <v>42</v>
      </c>
      <c r="N401" s="47">
        <f t="shared" si="75"/>
        <v>0</v>
      </c>
      <c r="O401" s="48">
        <f t="shared" si="69"/>
        <v>9</v>
      </c>
      <c r="P401" s="47">
        <v>0</v>
      </c>
      <c r="Q401" s="47">
        <v>1</v>
      </c>
      <c r="R401" s="47">
        <v>0</v>
      </c>
      <c r="S401" s="47">
        <v>8</v>
      </c>
      <c r="T401" s="47">
        <v>0</v>
      </c>
      <c r="U401" s="48">
        <f t="shared" si="76"/>
        <v>25</v>
      </c>
      <c r="V401" s="47">
        <v>6</v>
      </c>
      <c r="W401" s="47">
        <v>5</v>
      </c>
      <c r="X401" s="47">
        <v>0</v>
      </c>
      <c r="Y401" s="47">
        <v>14</v>
      </c>
      <c r="Z401" s="47">
        <v>0</v>
      </c>
      <c r="AA401" s="48">
        <f t="shared" si="77"/>
        <v>24</v>
      </c>
      <c r="AB401" s="47">
        <v>5</v>
      </c>
      <c r="AC401" s="47">
        <v>10</v>
      </c>
      <c r="AD401" s="47">
        <v>0</v>
      </c>
      <c r="AE401" s="47">
        <v>9</v>
      </c>
      <c r="AF401" s="47">
        <v>0</v>
      </c>
      <c r="AG401" s="48">
        <f t="shared" si="78"/>
        <v>28</v>
      </c>
      <c r="AH401" s="47">
        <v>7</v>
      </c>
      <c r="AI401" s="47">
        <v>10</v>
      </c>
      <c r="AJ401" s="47">
        <v>0</v>
      </c>
      <c r="AK401" s="47">
        <v>11</v>
      </c>
      <c r="AL401" s="47">
        <v>0</v>
      </c>
    </row>
    <row r="402" spans="1:38" ht="25.5" outlineLevel="2" x14ac:dyDescent="0.25">
      <c r="A402" s="301" t="s">
        <v>33</v>
      </c>
      <c r="B402" s="52">
        <v>509676</v>
      </c>
      <c r="C402" s="302">
        <v>967701</v>
      </c>
      <c r="D402" s="303" t="s">
        <v>276</v>
      </c>
      <c r="E402" s="53">
        <v>2</v>
      </c>
      <c r="F402" s="53" t="s">
        <v>199</v>
      </c>
      <c r="G402" s="21">
        <v>22</v>
      </c>
      <c r="H402" s="34" t="s">
        <v>25</v>
      </c>
      <c r="I402" s="46">
        <f t="shared" si="70"/>
        <v>86</v>
      </c>
      <c r="J402" s="47">
        <f t="shared" si="71"/>
        <v>18</v>
      </c>
      <c r="K402" s="47">
        <f t="shared" si="72"/>
        <v>26</v>
      </c>
      <c r="L402" s="47">
        <f t="shared" si="73"/>
        <v>0</v>
      </c>
      <c r="M402" s="47">
        <f t="shared" si="74"/>
        <v>42</v>
      </c>
      <c r="N402" s="47">
        <f t="shared" si="75"/>
        <v>0</v>
      </c>
      <c r="O402" s="48">
        <f t="shared" si="69"/>
        <v>9</v>
      </c>
      <c r="P402" s="47">
        <v>0</v>
      </c>
      <c r="Q402" s="47">
        <v>1</v>
      </c>
      <c r="R402" s="47">
        <v>0</v>
      </c>
      <c r="S402" s="47">
        <v>8</v>
      </c>
      <c r="T402" s="47">
        <v>0</v>
      </c>
      <c r="U402" s="48">
        <f t="shared" si="76"/>
        <v>25</v>
      </c>
      <c r="V402" s="47">
        <v>6</v>
      </c>
      <c r="W402" s="47">
        <v>5</v>
      </c>
      <c r="X402" s="47">
        <v>0</v>
      </c>
      <c r="Y402" s="47">
        <v>14</v>
      </c>
      <c r="Z402" s="47">
        <v>0</v>
      </c>
      <c r="AA402" s="48">
        <f t="shared" si="77"/>
        <v>24</v>
      </c>
      <c r="AB402" s="47">
        <v>5</v>
      </c>
      <c r="AC402" s="47">
        <v>10</v>
      </c>
      <c r="AD402" s="47">
        <v>0</v>
      </c>
      <c r="AE402" s="47">
        <v>9</v>
      </c>
      <c r="AF402" s="47">
        <v>0</v>
      </c>
      <c r="AG402" s="48">
        <f t="shared" si="78"/>
        <v>28</v>
      </c>
      <c r="AH402" s="47">
        <v>7</v>
      </c>
      <c r="AI402" s="47">
        <v>10</v>
      </c>
      <c r="AJ402" s="47">
        <v>0</v>
      </c>
      <c r="AK402" s="47">
        <v>11</v>
      </c>
      <c r="AL402" s="47">
        <v>0</v>
      </c>
    </row>
    <row r="403" spans="1:38" ht="25.5" outlineLevel="2" x14ac:dyDescent="0.25">
      <c r="A403" s="301" t="s">
        <v>33</v>
      </c>
      <c r="B403" s="52">
        <v>509678</v>
      </c>
      <c r="C403" s="302">
        <v>967901</v>
      </c>
      <c r="D403" s="303" t="s">
        <v>277</v>
      </c>
      <c r="E403" s="53">
        <v>2</v>
      </c>
      <c r="F403" s="53" t="s">
        <v>199</v>
      </c>
      <c r="G403" s="21" t="s">
        <v>23</v>
      </c>
      <c r="H403" s="34" t="s">
        <v>24</v>
      </c>
      <c r="I403" s="46">
        <f t="shared" si="70"/>
        <v>83</v>
      </c>
      <c r="J403" s="47">
        <f t="shared" si="71"/>
        <v>0</v>
      </c>
      <c r="K403" s="47">
        <f t="shared" si="72"/>
        <v>59</v>
      </c>
      <c r="L403" s="47">
        <f t="shared" si="73"/>
        <v>0</v>
      </c>
      <c r="M403" s="47">
        <f t="shared" si="74"/>
        <v>24</v>
      </c>
      <c r="N403" s="47">
        <f t="shared" si="75"/>
        <v>0</v>
      </c>
      <c r="O403" s="48">
        <f t="shared" si="69"/>
        <v>6</v>
      </c>
      <c r="P403" s="47">
        <v>0</v>
      </c>
      <c r="Q403" s="47">
        <v>6</v>
      </c>
      <c r="R403" s="47">
        <v>0</v>
      </c>
      <c r="S403" s="47">
        <v>0</v>
      </c>
      <c r="T403" s="47">
        <v>0</v>
      </c>
      <c r="U403" s="48">
        <f t="shared" si="76"/>
        <v>25</v>
      </c>
      <c r="V403" s="47">
        <v>0</v>
      </c>
      <c r="W403" s="47">
        <v>17</v>
      </c>
      <c r="X403" s="47">
        <v>0</v>
      </c>
      <c r="Y403" s="47">
        <v>8</v>
      </c>
      <c r="Z403" s="47">
        <v>0</v>
      </c>
      <c r="AA403" s="48">
        <f t="shared" si="77"/>
        <v>24</v>
      </c>
      <c r="AB403" s="47">
        <v>0</v>
      </c>
      <c r="AC403" s="47">
        <v>16</v>
      </c>
      <c r="AD403" s="47">
        <v>0</v>
      </c>
      <c r="AE403" s="47">
        <v>8</v>
      </c>
      <c r="AF403" s="47">
        <v>0</v>
      </c>
      <c r="AG403" s="48">
        <f t="shared" si="78"/>
        <v>28</v>
      </c>
      <c r="AH403" s="47">
        <v>0</v>
      </c>
      <c r="AI403" s="47">
        <v>20</v>
      </c>
      <c r="AJ403" s="47">
        <v>0</v>
      </c>
      <c r="AK403" s="47">
        <v>8</v>
      </c>
      <c r="AL403" s="47">
        <v>0</v>
      </c>
    </row>
    <row r="404" spans="1:38" ht="25.5" outlineLevel="2" x14ac:dyDescent="0.25">
      <c r="A404" s="301" t="s">
        <v>33</v>
      </c>
      <c r="B404" s="52">
        <v>509678</v>
      </c>
      <c r="C404" s="302">
        <v>967901</v>
      </c>
      <c r="D404" s="303" t="s">
        <v>277</v>
      </c>
      <c r="E404" s="53">
        <v>2</v>
      </c>
      <c r="F404" s="53" t="s">
        <v>199</v>
      </c>
      <c r="G404" s="21">
        <v>22</v>
      </c>
      <c r="H404" s="34" t="s">
        <v>25</v>
      </c>
      <c r="I404" s="46">
        <f t="shared" si="70"/>
        <v>0</v>
      </c>
      <c r="J404" s="47">
        <f t="shared" si="71"/>
        <v>0</v>
      </c>
      <c r="K404" s="47">
        <f t="shared" si="72"/>
        <v>0</v>
      </c>
      <c r="L404" s="47">
        <f t="shared" si="73"/>
        <v>0</v>
      </c>
      <c r="M404" s="47">
        <f t="shared" si="74"/>
        <v>0</v>
      </c>
      <c r="N404" s="47">
        <f t="shared" si="75"/>
        <v>0</v>
      </c>
      <c r="O404" s="48">
        <f t="shared" si="69"/>
        <v>0</v>
      </c>
      <c r="P404" s="47">
        <v>0</v>
      </c>
      <c r="Q404" s="47">
        <v>0</v>
      </c>
      <c r="R404" s="47">
        <v>0</v>
      </c>
      <c r="S404" s="47">
        <v>0</v>
      </c>
      <c r="T404" s="47">
        <v>0</v>
      </c>
      <c r="U404" s="48">
        <f t="shared" si="76"/>
        <v>0</v>
      </c>
      <c r="V404" s="47">
        <v>0</v>
      </c>
      <c r="W404" s="47">
        <v>0</v>
      </c>
      <c r="X404" s="47">
        <v>0</v>
      </c>
      <c r="Y404" s="47">
        <v>0</v>
      </c>
      <c r="Z404" s="47">
        <v>0</v>
      </c>
      <c r="AA404" s="48">
        <f t="shared" si="77"/>
        <v>0</v>
      </c>
      <c r="AB404" s="47">
        <v>0</v>
      </c>
      <c r="AC404" s="47">
        <v>0</v>
      </c>
      <c r="AD404" s="47">
        <v>0</v>
      </c>
      <c r="AE404" s="47">
        <v>0</v>
      </c>
      <c r="AF404" s="47">
        <v>0</v>
      </c>
      <c r="AG404" s="48">
        <f t="shared" si="78"/>
        <v>0</v>
      </c>
      <c r="AH404" s="47">
        <v>0</v>
      </c>
      <c r="AI404" s="47">
        <v>0</v>
      </c>
      <c r="AJ404" s="47">
        <v>0</v>
      </c>
      <c r="AK404" s="47">
        <v>0</v>
      </c>
      <c r="AL404" s="47">
        <v>0</v>
      </c>
    </row>
    <row r="405" spans="1:38" ht="25.5" outlineLevel="2" x14ac:dyDescent="0.25">
      <c r="A405" s="301" t="s">
        <v>33</v>
      </c>
      <c r="B405" s="52">
        <v>509714</v>
      </c>
      <c r="C405" s="302">
        <v>971401</v>
      </c>
      <c r="D405" s="303" t="s">
        <v>194</v>
      </c>
      <c r="E405" s="53">
        <v>2</v>
      </c>
      <c r="F405" s="53" t="s">
        <v>199</v>
      </c>
      <c r="G405" s="21" t="s">
        <v>23</v>
      </c>
      <c r="H405" s="34" t="s">
        <v>24</v>
      </c>
      <c r="I405" s="46">
        <f t="shared" si="70"/>
        <v>2</v>
      </c>
      <c r="J405" s="47">
        <f t="shared" si="71"/>
        <v>0</v>
      </c>
      <c r="K405" s="47">
        <f t="shared" si="72"/>
        <v>0</v>
      </c>
      <c r="L405" s="47">
        <f t="shared" si="73"/>
        <v>0</v>
      </c>
      <c r="M405" s="47">
        <f t="shared" si="74"/>
        <v>2</v>
      </c>
      <c r="N405" s="47">
        <f t="shared" si="75"/>
        <v>0</v>
      </c>
      <c r="O405" s="48">
        <f t="shared" si="69"/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8">
        <f t="shared" si="76"/>
        <v>1</v>
      </c>
      <c r="V405" s="47">
        <v>0</v>
      </c>
      <c r="W405" s="47">
        <v>0</v>
      </c>
      <c r="X405" s="47">
        <v>0</v>
      </c>
      <c r="Y405" s="47">
        <v>1</v>
      </c>
      <c r="Z405" s="47">
        <v>0</v>
      </c>
      <c r="AA405" s="48">
        <f t="shared" si="77"/>
        <v>1</v>
      </c>
      <c r="AB405" s="47">
        <v>0</v>
      </c>
      <c r="AC405" s="47">
        <v>0</v>
      </c>
      <c r="AD405" s="47">
        <v>0</v>
      </c>
      <c r="AE405" s="47">
        <v>1</v>
      </c>
      <c r="AF405" s="47">
        <v>0</v>
      </c>
      <c r="AG405" s="48">
        <f t="shared" si="78"/>
        <v>0</v>
      </c>
      <c r="AH405" s="47">
        <v>0</v>
      </c>
      <c r="AI405" s="47">
        <v>0</v>
      </c>
      <c r="AJ405" s="47">
        <v>0</v>
      </c>
      <c r="AK405" s="47">
        <v>0</v>
      </c>
      <c r="AL405" s="47">
        <v>0</v>
      </c>
    </row>
    <row r="406" spans="1:38" ht="25.5" outlineLevel="2" x14ac:dyDescent="0.25">
      <c r="A406" s="301" t="s">
        <v>33</v>
      </c>
      <c r="B406" s="52">
        <v>509714</v>
      </c>
      <c r="C406" s="302">
        <v>971401</v>
      </c>
      <c r="D406" s="303" t="s">
        <v>194</v>
      </c>
      <c r="E406" s="53">
        <v>2</v>
      </c>
      <c r="F406" s="53" t="s">
        <v>199</v>
      </c>
      <c r="G406" s="21">
        <v>22</v>
      </c>
      <c r="H406" s="34" t="s">
        <v>25</v>
      </c>
      <c r="I406" s="46">
        <f t="shared" si="70"/>
        <v>0</v>
      </c>
      <c r="J406" s="47">
        <f t="shared" si="71"/>
        <v>0</v>
      </c>
      <c r="K406" s="47">
        <f t="shared" si="72"/>
        <v>0</v>
      </c>
      <c r="L406" s="47">
        <f t="shared" si="73"/>
        <v>0</v>
      </c>
      <c r="M406" s="47">
        <f t="shared" si="74"/>
        <v>0</v>
      </c>
      <c r="N406" s="47">
        <f t="shared" si="75"/>
        <v>0</v>
      </c>
      <c r="O406" s="48">
        <f t="shared" si="69"/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8">
        <f t="shared" si="76"/>
        <v>0</v>
      </c>
      <c r="V406" s="47">
        <v>0</v>
      </c>
      <c r="W406" s="47">
        <v>0</v>
      </c>
      <c r="X406" s="47">
        <v>0</v>
      </c>
      <c r="Y406" s="47">
        <v>0</v>
      </c>
      <c r="Z406" s="47">
        <v>0</v>
      </c>
      <c r="AA406" s="48">
        <f t="shared" si="77"/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v>0</v>
      </c>
      <c r="AG406" s="48">
        <f t="shared" si="78"/>
        <v>0</v>
      </c>
      <c r="AH406" s="47">
        <v>0</v>
      </c>
      <c r="AI406" s="47">
        <v>0</v>
      </c>
      <c r="AJ406" s="47">
        <v>0</v>
      </c>
      <c r="AK406" s="47">
        <v>0</v>
      </c>
      <c r="AL406" s="47">
        <v>0</v>
      </c>
    </row>
    <row r="407" spans="1:38" ht="25.5" outlineLevel="2" x14ac:dyDescent="0.25">
      <c r="A407" s="301" t="s">
        <v>33</v>
      </c>
      <c r="B407" s="52">
        <v>509725</v>
      </c>
      <c r="C407" s="302">
        <v>972501</v>
      </c>
      <c r="D407" s="303" t="s">
        <v>278</v>
      </c>
      <c r="E407" s="53">
        <v>2</v>
      </c>
      <c r="F407" s="53" t="s">
        <v>199</v>
      </c>
      <c r="G407" s="21" t="s">
        <v>23</v>
      </c>
      <c r="H407" s="34" t="s">
        <v>24</v>
      </c>
      <c r="I407" s="46">
        <f t="shared" si="70"/>
        <v>0</v>
      </c>
      <c r="J407" s="47">
        <f t="shared" si="71"/>
        <v>0</v>
      </c>
      <c r="K407" s="47">
        <f t="shared" si="72"/>
        <v>0</v>
      </c>
      <c r="L407" s="47">
        <f t="shared" si="73"/>
        <v>0</v>
      </c>
      <c r="M407" s="47">
        <f t="shared" si="74"/>
        <v>0</v>
      </c>
      <c r="N407" s="47">
        <f t="shared" si="75"/>
        <v>0</v>
      </c>
      <c r="O407" s="48">
        <f t="shared" si="69"/>
        <v>0</v>
      </c>
      <c r="P407" s="47">
        <v>0</v>
      </c>
      <c r="Q407" s="47">
        <v>0</v>
      </c>
      <c r="R407" s="47">
        <v>0</v>
      </c>
      <c r="S407" s="47">
        <v>0</v>
      </c>
      <c r="T407" s="47">
        <v>0</v>
      </c>
      <c r="U407" s="48">
        <f t="shared" si="76"/>
        <v>0</v>
      </c>
      <c r="V407" s="47">
        <v>0</v>
      </c>
      <c r="W407" s="47">
        <v>0</v>
      </c>
      <c r="X407" s="47">
        <v>0</v>
      </c>
      <c r="Y407" s="47">
        <v>0</v>
      </c>
      <c r="Z407" s="47">
        <v>0</v>
      </c>
      <c r="AA407" s="48">
        <f t="shared" si="77"/>
        <v>0</v>
      </c>
      <c r="AB407" s="47">
        <v>0</v>
      </c>
      <c r="AC407" s="47">
        <v>0</v>
      </c>
      <c r="AD407" s="47">
        <v>0</v>
      </c>
      <c r="AE407" s="47">
        <v>0</v>
      </c>
      <c r="AF407" s="47">
        <v>0</v>
      </c>
      <c r="AG407" s="48">
        <f t="shared" si="78"/>
        <v>0</v>
      </c>
      <c r="AH407" s="47">
        <v>0</v>
      </c>
      <c r="AI407" s="47">
        <v>0</v>
      </c>
      <c r="AJ407" s="47">
        <v>0</v>
      </c>
      <c r="AK407" s="47">
        <v>0</v>
      </c>
      <c r="AL407" s="47">
        <v>0</v>
      </c>
    </row>
    <row r="408" spans="1:38" ht="25.5" outlineLevel="2" x14ac:dyDescent="0.25">
      <c r="A408" s="301" t="s">
        <v>33</v>
      </c>
      <c r="B408" s="52">
        <v>509725</v>
      </c>
      <c r="C408" s="302">
        <v>972501</v>
      </c>
      <c r="D408" s="303" t="s">
        <v>278</v>
      </c>
      <c r="E408" s="53">
        <v>2</v>
      </c>
      <c r="F408" s="53" t="s">
        <v>199</v>
      </c>
      <c r="G408" s="21">
        <v>22</v>
      </c>
      <c r="H408" s="34" t="s">
        <v>25</v>
      </c>
      <c r="I408" s="46">
        <f t="shared" si="70"/>
        <v>0</v>
      </c>
      <c r="J408" s="47">
        <f t="shared" si="71"/>
        <v>0</v>
      </c>
      <c r="K408" s="47">
        <f t="shared" si="72"/>
        <v>0</v>
      </c>
      <c r="L408" s="47">
        <f t="shared" si="73"/>
        <v>0</v>
      </c>
      <c r="M408" s="47">
        <f t="shared" si="74"/>
        <v>0</v>
      </c>
      <c r="N408" s="47">
        <f t="shared" si="75"/>
        <v>0</v>
      </c>
      <c r="O408" s="48">
        <f t="shared" si="69"/>
        <v>0</v>
      </c>
      <c r="P408" s="47">
        <v>0</v>
      </c>
      <c r="Q408" s="47">
        <v>0</v>
      </c>
      <c r="R408" s="47">
        <v>0</v>
      </c>
      <c r="S408" s="47">
        <v>0</v>
      </c>
      <c r="T408" s="47">
        <v>0</v>
      </c>
      <c r="U408" s="48">
        <f t="shared" si="76"/>
        <v>0</v>
      </c>
      <c r="V408" s="47">
        <v>0</v>
      </c>
      <c r="W408" s="47">
        <v>0</v>
      </c>
      <c r="X408" s="47">
        <v>0</v>
      </c>
      <c r="Y408" s="47">
        <v>0</v>
      </c>
      <c r="Z408" s="47">
        <v>0</v>
      </c>
      <c r="AA408" s="48">
        <f t="shared" si="77"/>
        <v>0</v>
      </c>
      <c r="AB408" s="47">
        <v>0</v>
      </c>
      <c r="AC408" s="47">
        <v>0</v>
      </c>
      <c r="AD408" s="47">
        <v>0</v>
      </c>
      <c r="AE408" s="47">
        <v>0</v>
      </c>
      <c r="AF408" s="47">
        <v>0</v>
      </c>
      <c r="AG408" s="48">
        <f t="shared" si="78"/>
        <v>0</v>
      </c>
      <c r="AH408" s="47">
        <v>0</v>
      </c>
      <c r="AI408" s="47">
        <v>0</v>
      </c>
      <c r="AJ408" s="47">
        <v>0</v>
      </c>
      <c r="AK408" s="47">
        <v>0</v>
      </c>
      <c r="AL408" s="47">
        <v>0</v>
      </c>
    </row>
    <row r="409" spans="1:38" ht="25.5" outlineLevel="2" x14ac:dyDescent="0.25">
      <c r="A409" s="301" t="s">
        <v>33</v>
      </c>
      <c r="B409" s="52">
        <v>509727</v>
      </c>
      <c r="C409" s="302">
        <v>972701</v>
      </c>
      <c r="D409" s="303" t="s">
        <v>195</v>
      </c>
      <c r="E409" s="53">
        <v>2</v>
      </c>
      <c r="F409" s="53" t="s">
        <v>199</v>
      </c>
      <c r="G409" s="21" t="s">
        <v>23</v>
      </c>
      <c r="H409" s="34" t="s">
        <v>24</v>
      </c>
      <c r="I409" s="46">
        <f t="shared" si="70"/>
        <v>4159</v>
      </c>
      <c r="J409" s="47">
        <f t="shared" si="71"/>
        <v>628</v>
      </c>
      <c r="K409" s="47">
        <f t="shared" si="72"/>
        <v>1586</v>
      </c>
      <c r="L409" s="47">
        <f t="shared" si="73"/>
        <v>67</v>
      </c>
      <c r="M409" s="47">
        <f t="shared" si="74"/>
        <v>1713</v>
      </c>
      <c r="N409" s="47">
        <f t="shared" si="75"/>
        <v>165</v>
      </c>
      <c r="O409" s="48">
        <f t="shared" si="69"/>
        <v>822</v>
      </c>
      <c r="P409" s="47">
        <v>146</v>
      </c>
      <c r="Q409" s="47">
        <v>309</v>
      </c>
      <c r="R409" s="47">
        <v>12</v>
      </c>
      <c r="S409" s="47">
        <v>343</v>
      </c>
      <c r="T409" s="47">
        <v>12</v>
      </c>
      <c r="U409" s="48">
        <f t="shared" si="76"/>
        <v>1367</v>
      </c>
      <c r="V409" s="47">
        <v>226</v>
      </c>
      <c r="W409" s="47">
        <v>520</v>
      </c>
      <c r="X409" s="47">
        <v>12</v>
      </c>
      <c r="Y409" s="47">
        <v>579</v>
      </c>
      <c r="Z409" s="47">
        <v>30</v>
      </c>
      <c r="AA409" s="48">
        <f t="shared" si="77"/>
        <v>850</v>
      </c>
      <c r="AB409" s="47">
        <v>109</v>
      </c>
      <c r="AC409" s="47">
        <v>328</v>
      </c>
      <c r="AD409" s="47">
        <v>16</v>
      </c>
      <c r="AE409" s="47">
        <v>345</v>
      </c>
      <c r="AF409" s="47">
        <v>52</v>
      </c>
      <c r="AG409" s="48">
        <f t="shared" si="78"/>
        <v>1120</v>
      </c>
      <c r="AH409" s="47">
        <v>147</v>
      </c>
      <c r="AI409" s="47">
        <v>429</v>
      </c>
      <c r="AJ409" s="47">
        <v>27</v>
      </c>
      <c r="AK409" s="47">
        <v>446</v>
      </c>
      <c r="AL409" s="47">
        <v>71</v>
      </c>
    </row>
    <row r="410" spans="1:38" ht="25.5" outlineLevel="2" x14ac:dyDescent="0.25">
      <c r="A410" s="301" t="s">
        <v>33</v>
      </c>
      <c r="B410" s="52">
        <v>509727</v>
      </c>
      <c r="C410" s="302">
        <v>972701</v>
      </c>
      <c r="D410" s="303" t="s">
        <v>195</v>
      </c>
      <c r="E410" s="53">
        <v>2</v>
      </c>
      <c r="F410" s="53" t="s">
        <v>199</v>
      </c>
      <c r="G410" s="21">
        <v>22</v>
      </c>
      <c r="H410" s="34" t="s">
        <v>25</v>
      </c>
      <c r="I410" s="46">
        <f t="shared" si="70"/>
        <v>4157</v>
      </c>
      <c r="J410" s="47">
        <f t="shared" si="71"/>
        <v>628</v>
      </c>
      <c r="K410" s="47">
        <f t="shared" si="72"/>
        <v>1586</v>
      </c>
      <c r="L410" s="47">
        <f t="shared" si="73"/>
        <v>67</v>
      </c>
      <c r="M410" s="47">
        <f t="shared" si="74"/>
        <v>1711</v>
      </c>
      <c r="N410" s="47">
        <f t="shared" si="75"/>
        <v>165</v>
      </c>
      <c r="O410" s="48">
        <f t="shared" si="69"/>
        <v>820</v>
      </c>
      <c r="P410" s="47">
        <v>146</v>
      </c>
      <c r="Q410" s="47">
        <v>309</v>
      </c>
      <c r="R410" s="47">
        <v>12</v>
      </c>
      <c r="S410" s="47">
        <v>341</v>
      </c>
      <c r="T410" s="47">
        <v>12</v>
      </c>
      <c r="U410" s="48">
        <f t="shared" si="76"/>
        <v>1367</v>
      </c>
      <c r="V410" s="47">
        <v>226</v>
      </c>
      <c r="W410" s="47">
        <v>520</v>
      </c>
      <c r="X410" s="47">
        <v>12</v>
      </c>
      <c r="Y410" s="47">
        <v>579</v>
      </c>
      <c r="Z410" s="47">
        <v>30</v>
      </c>
      <c r="AA410" s="48">
        <f t="shared" si="77"/>
        <v>850</v>
      </c>
      <c r="AB410" s="47">
        <v>109</v>
      </c>
      <c r="AC410" s="47">
        <v>328</v>
      </c>
      <c r="AD410" s="47">
        <v>16</v>
      </c>
      <c r="AE410" s="47">
        <v>345</v>
      </c>
      <c r="AF410" s="47">
        <v>52</v>
      </c>
      <c r="AG410" s="48">
        <f t="shared" si="78"/>
        <v>1120</v>
      </c>
      <c r="AH410" s="47">
        <v>147</v>
      </c>
      <c r="AI410" s="47">
        <v>429</v>
      </c>
      <c r="AJ410" s="47">
        <v>27</v>
      </c>
      <c r="AK410" s="47">
        <v>446</v>
      </c>
      <c r="AL410" s="47">
        <v>71</v>
      </c>
    </row>
    <row r="411" spans="1:38" ht="25.5" outlineLevel="2" x14ac:dyDescent="0.25">
      <c r="A411" s="301" t="s">
        <v>33</v>
      </c>
      <c r="B411" s="52">
        <v>509729</v>
      </c>
      <c r="C411" s="302">
        <v>972901</v>
      </c>
      <c r="D411" s="303" t="s">
        <v>279</v>
      </c>
      <c r="E411" s="53">
        <v>2</v>
      </c>
      <c r="F411" s="53" t="s">
        <v>199</v>
      </c>
      <c r="G411" s="21" t="s">
        <v>23</v>
      </c>
      <c r="H411" s="34" t="s">
        <v>24</v>
      </c>
      <c r="I411" s="46">
        <f t="shared" si="70"/>
        <v>77</v>
      </c>
      <c r="J411" s="47">
        <f t="shared" si="71"/>
        <v>28</v>
      </c>
      <c r="K411" s="47">
        <f t="shared" si="72"/>
        <v>2</v>
      </c>
      <c r="L411" s="47">
        <f t="shared" si="73"/>
        <v>25</v>
      </c>
      <c r="M411" s="47">
        <f t="shared" si="74"/>
        <v>20</v>
      </c>
      <c r="N411" s="47">
        <f t="shared" si="75"/>
        <v>2</v>
      </c>
      <c r="O411" s="48">
        <f t="shared" si="69"/>
        <v>0</v>
      </c>
      <c r="P411" s="47">
        <v>0</v>
      </c>
      <c r="Q411" s="47">
        <v>0</v>
      </c>
      <c r="R411" s="47">
        <v>0</v>
      </c>
      <c r="S411" s="47">
        <v>0</v>
      </c>
      <c r="T411" s="47">
        <v>0</v>
      </c>
      <c r="U411" s="48">
        <f t="shared" si="76"/>
        <v>25</v>
      </c>
      <c r="V411" s="47">
        <v>9</v>
      </c>
      <c r="W411" s="47">
        <v>0</v>
      </c>
      <c r="X411" s="47">
        <v>9</v>
      </c>
      <c r="Y411" s="47">
        <v>7</v>
      </c>
      <c r="Z411" s="47">
        <v>0</v>
      </c>
      <c r="AA411" s="48">
        <f t="shared" si="77"/>
        <v>24</v>
      </c>
      <c r="AB411" s="47">
        <v>9</v>
      </c>
      <c r="AC411" s="47">
        <v>0</v>
      </c>
      <c r="AD411" s="47">
        <v>8</v>
      </c>
      <c r="AE411" s="47">
        <v>7</v>
      </c>
      <c r="AF411" s="47">
        <v>0</v>
      </c>
      <c r="AG411" s="48">
        <f t="shared" si="78"/>
        <v>28</v>
      </c>
      <c r="AH411" s="47">
        <v>10</v>
      </c>
      <c r="AI411" s="47">
        <v>2</v>
      </c>
      <c r="AJ411" s="47">
        <v>8</v>
      </c>
      <c r="AK411" s="47">
        <v>6</v>
      </c>
      <c r="AL411" s="47">
        <v>2</v>
      </c>
    </row>
    <row r="412" spans="1:38" ht="25.5" outlineLevel="2" x14ac:dyDescent="0.25">
      <c r="A412" s="301" t="s">
        <v>33</v>
      </c>
      <c r="B412" s="52">
        <v>509729</v>
      </c>
      <c r="C412" s="302">
        <v>972901</v>
      </c>
      <c r="D412" s="303" t="s">
        <v>279</v>
      </c>
      <c r="E412" s="53">
        <v>2</v>
      </c>
      <c r="F412" s="53" t="s">
        <v>199</v>
      </c>
      <c r="G412" s="21">
        <v>22</v>
      </c>
      <c r="H412" s="34" t="s">
        <v>25</v>
      </c>
      <c r="I412" s="46">
        <f t="shared" si="70"/>
        <v>77</v>
      </c>
      <c r="J412" s="47">
        <f t="shared" si="71"/>
        <v>28</v>
      </c>
      <c r="K412" s="47">
        <f t="shared" si="72"/>
        <v>2</v>
      </c>
      <c r="L412" s="47">
        <f t="shared" si="73"/>
        <v>25</v>
      </c>
      <c r="M412" s="47">
        <f t="shared" si="74"/>
        <v>20</v>
      </c>
      <c r="N412" s="47">
        <f t="shared" si="75"/>
        <v>2</v>
      </c>
      <c r="O412" s="48">
        <f t="shared" si="69"/>
        <v>0</v>
      </c>
      <c r="P412" s="47">
        <v>0</v>
      </c>
      <c r="Q412" s="47">
        <v>0</v>
      </c>
      <c r="R412" s="47">
        <v>0</v>
      </c>
      <c r="S412" s="47">
        <v>0</v>
      </c>
      <c r="T412" s="47">
        <v>0</v>
      </c>
      <c r="U412" s="48">
        <f t="shared" si="76"/>
        <v>25</v>
      </c>
      <c r="V412" s="47">
        <v>9</v>
      </c>
      <c r="W412" s="47">
        <v>0</v>
      </c>
      <c r="X412" s="47">
        <v>9</v>
      </c>
      <c r="Y412" s="47">
        <v>7</v>
      </c>
      <c r="Z412" s="47">
        <v>0</v>
      </c>
      <c r="AA412" s="48">
        <f t="shared" si="77"/>
        <v>24</v>
      </c>
      <c r="AB412" s="47">
        <v>9</v>
      </c>
      <c r="AC412" s="47">
        <v>0</v>
      </c>
      <c r="AD412" s="47">
        <v>8</v>
      </c>
      <c r="AE412" s="47">
        <v>7</v>
      </c>
      <c r="AF412" s="47">
        <v>0</v>
      </c>
      <c r="AG412" s="48">
        <f t="shared" si="78"/>
        <v>28</v>
      </c>
      <c r="AH412" s="47">
        <v>10</v>
      </c>
      <c r="AI412" s="47">
        <v>2</v>
      </c>
      <c r="AJ412" s="47">
        <v>8</v>
      </c>
      <c r="AK412" s="47">
        <v>6</v>
      </c>
      <c r="AL412" s="47">
        <v>2</v>
      </c>
    </row>
    <row r="413" spans="1:38" ht="25.5" outlineLevel="2" x14ac:dyDescent="0.25">
      <c r="A413" s="301" t="s">
        <v>33</v>
      </c>
      <c r="B413" s="52">
        <v>509730</v>
      </c>
      <c r="C413" s="302">
        <v>973001</v>
      </c>
      <c r="D413" s="20" t="s">
        <v>280</v>
      </c>
      <c r="E413" s="53">
        <v>2</v>
      </c>
      <c r="F413" s="53" t="s">
        <v>199</v>
      </c>
      <c r="G413" s="21" t="s">
        <v>23</v>
      </c>
      <c r="H413" s="34" t="s">
        <v>24</v>
      </c>
      <c r="I413" s="46">
        <f t="shared" si="70"/>
        <v>53</v>
      </c>
      <c r="J413" s="47">
        <f t="shared" si="71"/>
        <v>10</v>
      </c>
      <c r="K413" s="47">
        <f t="shared" si="72"/>
        <v>11</v>
      </c>
      <c r="L413" s="47">
        <f t="shared" si="73"/>
        <v>14</v>
      </c>
      <c r="M413" s="47">
        <f t="shared" si="74"/>
        <v>6</v>
      </c>
      <c r="N413" s="47">
        <f t="shared" si="75"/>
        <v>12</v>
      </c>
      <c r="O413" s="48">
        <f t="shared" si="69"/>
        <v>0</v>
      </c>
      <c r="P413" s="47">
        <v>0</v>
      </c>
      <c r="Q413" s="47">
        <v>0</v>
      </c>
      <c r="R413" s="47">
        <v>0</v>
      </c>
      <c r="S413" s="47">
        <v>0</v>
      </c>
      <c r="T413" s="47">
        <v>0</v>
      </c>
      <c r="U413" s="48">
        <f t="shared" si="76"/>
        <v>17</v>
      </c>
      <c r="V413" s="47">
        <v>3</v>
      </c>
      <c r="W413" s="47">
        <v>4</v>
      </c>
      <c r="X413" s="47">
        <v>4</v>
      </c>
      <c r="Y413" s="47">
        <v>2</v>
      </c>
      <c r="Z413" s="47">
        <v>4</v>
      </c>
      <c r="AA413" s="48">
        <f t="shared" si="77"/>
        <v>16</v>
      </c>
      <c r="AB413" s="47">
        <v>4</v>
      </c>
      <c r="AC413" s="47">
        <v>3</v>
      </c>
      <c r="AD413" s="47">
        <v>4</v>
      </c>
      <c r="AE413" s="47">
        <v>2</v>
      </c>
      <c r="AF413" s="47">
        <v>3</v>
      </c>
      <c r="AG413" s="48">
        <f t="shared" si="78"/>
        <v>20</v>
      </c>
      <c r="AH413" s="47">
        <v>3</v>
      </c>
      <c r="AI413" s="47">
        <v>4</v>
      </c>
      <c r="AJ413" s="47">
        <v>6</v>
      </c>
      <c r="AK413" s="47">
        <v>2</v>
      </c>
      <c r="AL413" s="47">
        <v>5</v>
      </c>
    </row>
    <row r="414" spans="1:38" ht="25.5" outlineLevel="2" x14ac:dyDescent="0.25">
      <c r="A414" s="301" t="s">
        <v>33</v>
      </c>
      <c r="B414" s="52">
        <v>509730</v>
      </c>
      <c r="C414" s="302">
        <v>973001</v>
      </c>
      <c r="D414" s="20" t="s">
        <v>280</v>
      </c>
      <c r="E414" s="53">
        <v>2</v>
      </c>
      <c r="F414" s="53" t="s">
        <v>199</v>
      </c>
      <c r="G414" s="21">
        <v>22</v>
      </c>
      <c r="H414" s="34" t="s">
        <v>25</v>
      </c>
      <c r="I414" s="46">
        <f t="shared" si="70"/>
        <v>0</v>
      </c>
      <c r="J414" s="47">
        <f t="shared" si="71"/>
        <v>0</v>
      </c>
      <c r="K414" s="47">
        <f t="shared" si="72"/>
        <v>0</v>
      </c>
      <c r="L414" s="47">
        <f t="shared" si="73"/>
        <v>0</v>
      </c>
      <c r="M414" s="47">
        <f t="shared" si="74"/>
        <v>0</v>
      </c>
      <c r="N414" s="47">
        <f t="shared" si="75"/>
        <v>0</v>
      </c>
      <c r="O414" s="48">
        <f t="shared" si="69"/>
        <v>0</v>
      </c>
      <c r="P414" s="47">
        <v>0</v>
      </c>
      <c r="Q414" s="47">
        <v>0</v>
      </c>
      <c r="R414" s="47">
        <v>0</v>
      </c>
      <c r="S414" s="47">
        <v>0</v>
      </c>
      <c r="T414" s="47">
        <v>0</v>
      </c>
      <c r="U414" s="48">
        <f t="shared" si="76"/>
        <v>0</v>
      </c>
      <c r="V414" s="47">
        <v>0</v>
      </c>
      <c r="W414" s="47">
        <v>0</v>
      </c>
      <c r="X414" s="47">
        <v>0</v>
      </c>
      <c r="Y414" s="47">
        <v>0</v>
      </c>
      <c r="Z414" s="47">
        <v>0</v>
      </c>
      <c r="AA414" s="48">
        <f t="shared" si="77"/>
        <v>0</v>
      </c>
      <c r="AB414" s="47">
        <v>0</v>
      </c>
      <c r="AC414" s="47">
        <v>0</v>
      </c>
      <c r="AD414" s="47">
        <v>0</v>
      </c>
      <c r="AE414" s="47">
        <v>0</v>
      </c>
      <c r="AF414" s="47">
        <v>0</v>
      </c>
      <c r="AG414" s="48">
        <f t="shared" si="78"/>
        <v>0</v>
      </c>
      <c r="AH414" s="47">
        <v>0</v>
      </c>
      <c r="AI414" s="47">
        <v>0</v>
      </c>
      <c r="AJ414" s="47">
        <v>0</v>
      </c>
      <c r="AK414" s="47">
        <v>0</v>
      </c>
      <c r="AL414" s="47">
        <v>0</v>
      </c>
    </row>
    <row r="415" spans="1:38" ht="25.5" outlineLevel="2" x14ac:dyDescent="0.25">
      <c r="A415" s="301" t="s">
        <v>33</v>
      </c>
      <c r="B415" s="52">
        <v>509736</v>
      </c>
      <c r="C415" s="302">
        <v>973601</v>
      </c>
      <c r="D415" s="303" t="s">
        <v>281</v>
      </c>
      <c r="E415" s="53">
        <v>2</v>
      </c>
      <c r="F415" s="53" t="s">
        <v>199</v>
      </c>
      <c r="G415" s="21" t="s">
        <v>23</v>
      </c>
      <c r="H415" s="34" t="s">
        <v>24</v>
      </c>
      <c r="I415" s="46">
        <f t="shared" si="70"/>
        <v>77</v>
      </c>
      <c r="J415" s="47">
        <f t="shared" si="71"/>
        <v>12</v>
      </c>
      <c r="K415" s="47">
        <f t="shared" si="72"/>
        <v>24</v>
      </c>
      <c r="L415" s="47">
        <f t="shared" si="73"/>
        <v>12</v>
      </c>
      <c r="M415" s="47">
        <f t="shared" si="74"/>
        <v>16</v>
      </c>
      <c r="N415" s="47">
        <f t="shared" si="75"/>
        <v>13</v>
      </c>
      <c r="O415" s="48">
        <f t="shared" si="69"/>
        <v>0</v>
      </c>
      <c r="P415" s="47">
        <v>0</v>
      </c>
      <c r="Q415" s="47">
        <v>0</v>
      </c>
      <c r="R415" s="47">
        <v>0</v>
      </c>
      <c r="S415" s="47">
        <v>0</v>
      </c>
      <c r="T415" s="47">
        <v>0</v>
      </c>
      <c r="U415" s="48">
        <f t="shared" si="76"/>
        <v>25</v>
      </c>
      <c r="V415" s="47">
        <v>4</v>
      </c>
      <c r="W415" s="47">
        <v>8</v>
      </c>
      <c r="X415" s="47">
        <v>4</v>
      </c>
      <c r="Y415" s="47">
        <v>5</v>
      </c>
      <c r="Z415" s="47">
        <v>4</v>
      </c>
      <c r="AA415" s="48">
        <f t="shared" si="77"/>
        <v>24</v>
      </c>
      <c r="AB415" s="47">
        <v>3</v>
      </c>
      <c r="AC415" s="47">
        <v>8</v>
      </c>
      <c r="AD415" s="47">
        <v>4</v>
      </c>
      <c r="AE415" s="47">
        <v>5</v>
      </c>
      <c r="AF415" s="47">
        <v>4</v>
      </c>
      <c r="AG415" s="48">
        <f t="shared" si="78"/>
        <v>28</v>
      </c>
      <c r="AH415" s="47">
        <v>5</v>
      </c>
      <c r="AI415" s="47">
        <v>8</v>
      </c>
      <c r="AJ415" s="47">
        <v>4</v>
      </c>
      <c r="AK415" s="47">
        <v>6</v>
      </c>
      <c r="AL415" s="47">
        <v>5</v>
      </c>
    </row>
    <row r="416" spans="1:38" ht="25.5" outlineLevel="2" x14ac:dyDescent="0.25">
      <c r="A416" s="301" t="s">
        <v>33</v>
      </c>
      <c r="B416" s="52">
        <v>509736</v>
      </c>
      <c r="C416" s="302">
        <v>973601</v>
      </c>
      <c r="D416" s="303" t="s">
        <v>281</v>
      </c>
      <c r="E416" s="53">
        <v>2</v>
      </c>
      <c r="F416" s="53" t="s">
        <v>199</v>
      </c>
      <c r="G416" s="21">
        <v>22</v>
      </c>
      <c r="H416" s="34" t="s">
        <v>25</v>
      </c>
      <c r="I416" s="46">
        <f t="shared" si="70"/>
        <v>0</v>
      </c>
      <c r="J416" s="47">
        <f t="shared" si="71"/>
        <v>0</v>
      </c>
      <c r="K416" s="47">
        <f t="shared" si="72"/>
        <v>0</v>
      </c>
      <c r="L416" s="47">
        <f t="shared" si="73"/>
        <v>0</v>
      </c>
      <c r="M416" s="47">
        <f t="shared" si="74"/>
        <v>0</v>
      </c>
      <c r="N416" s="47">
        <f t="shared" si="75"/>
        <v>0</v>
      </c>
      <c r="O416" s="48">
        <f t="shared" si="69"/>
        <v>0</v>
      </c>
      <c r="P416" s="47">
        <v>0</v>
      </c>
      <c r="Q416" s="47">
        <v>0</v>
      </c>
      <c r="R416" s="47">
        <v>0</v>
      </c>
      <c r="S416" s="47">
        <v>0</v>
      </c>
      <c r="T416" s="47">
        <v>0</v>
      </c>
      <c r="U416" s="48">
        <f t="shared" si="76"/>
        <v>0</v>
      </c>
      <c r="V416" s="47">
        <v>0</v>
      </c>
      <c r="W416" s="47">
        <v>0</v>
      </c>
      <c r="X416" s="47">
        <v>0</v>
      </c>
      <c r="Y416" s="47">
        <v>0</v>
      </c>
      <c r="Z416" s="47">
        <v>0</v>
      </c>
      <c r="AA416" s="48">
        <f t="shared" si="77"/>
        <v>0</v>
      </c>
      <c r="AB416" s="47">
        <v>0</v>
      </c>
      <c r="AC416" s="47">
        <v>0</v>
      </c>
      <c r="AD416" s="47">
        <v>0</v>
      </c>
      <c r="AE416" s="47">
        <v>0</v>
      </c>
      <c r="AF416" s="47">
        <v>0</v>
      </c>
      <c r="AG416" s="48">
        <f t="shared" si="78"/>
        <v>0</v>
      </c>
      <c r="AH416" s="47">
        <v>0</v>
      </c>
      <c r="AI416" s="47">
        <v>0</v>
      </c>
      <c r="AJ416" s="47">
        <v>0</v>
      </c>
      <c r="AK416" s="47">
        <v>0</v>
      </c>
      <c r="AL416" s="47">
        <v>0</v>
      </c>
    </row>
    <row r="417" spans="1:38" ht="25.5" outlineLevel="2" x14ac:dyDescent="0.25">
      <c r="A417" s="301" t="s">
        <v>33</v>
      </c>
      <c r="B417" s="52">
        <v>509738</v>
      </c>
      <c r="C417" s="302">
        <v>973801</v>
      </c>
      <c r="D417" s="303" t="s">
        <v>282</v>
      </c>
      <c r="E417" s="53">
        <v>2</v>
      </c>
      <c r="F417" s="53" t="s">
        <v>199</v>
      </c>
      <c r="G417" s="21" t="s">
        <v>23</v>
      </c>
      <c r="H417" s="34" t="s">
        <v>24</v>
      </c>
      <c r="I417" s="46">
        <f t="shared" si="70"/>
        <v>77</v>
      </c>
      <c r="J417" s="47">
        <f t="shared" si="71"/>
        <v>16</v>
      </c>
      <c r="K417" s="47">
        <f t="shared" si="72"/>
        <v>19</v>
      </c>
      <c r="L417" s="47">
        <f t="shared" si="73"/>
        <v>3</v>
      </c>
      <c r="M417" s="47">
        <f t="shared" si="74"/>
        <v>36</v>
      </c>
      <c r="N417" s="47">
        <f t="shared" si="75"/>
        <v>3</v>
      </c>
      <c r="O417" s="48">
        <f t="shared" si="69"/>
        <v>0</v>
      </c>
      <c r="P417" s="47">
        <v>0</v>
      </c>
      <c r="Q417" s="47">
        <v>0</v>
      </c>
      <c r="R417" s="47">
        <v>0</v>
      </c>
      <c r="S417" s="47">
        <v>0</v>
      </c>
      <c r="T417" s="47">
        <v>0</v>
      </c>
      <c r="U417" s="48">
        <f t="shared" si="76"/>
        <v>25</v>
      </c>
      <c r="V417" s="47">
        <v>5</v>
      </c>
      <c r="W417" s="47">
        <v>6</v>
      </c>
      <c r="X417" s="47">
        <v>1</v>
      </c>
      <c r="Y417" s="47">
        <v>12</v>
      </c>
      <c r="Z417" s="47">
        <v>1</v>
      </c>
      <c r="AA417" s="48">
        <f t="shared" si="77"/>
        <v>24</v>
      </c>
      <c r="AB417" s="47">
        <v>5</v>
      </c>
      <c r="AC417" s="47">
        <v>6</v>
      </c>
      <c r="AD417" s="47">
        <v>1</v>
      </c>
      <c r="AE417" s="47">
        <v>11</v>
      </c>
      <c r="AF417" s="47">
        <v>1</v>
      </c>
      <c r="AG417" s="48">
        <f t="shared" si="78"/>
        <v>28</v>
      </c>
      <c r="AH417" s="47">
        <v>6</v>
      </c>
      <c r="AI417" s="47">
        <v>7</v>
      </c>
      <c r="AJ417" s="47">
        <v>1</v>
      </c>
      <c r="AK417" s="47">
        <v>13</v>
      </c>
      <c r="AL417" s="47">
        <v>1</v>
      </c>
    </row>
    <row r="418" spans="1:38" ht="25.5" outlineLevel="2" x14ac:dyDescent="0.25">
      <c r="A418" s="301" t="s">
        <v>33</v>
      </c>
      <c r="B418" s="52">
        <v>509738</v>
      </c>
      <c r="C418" s="302">
        <v>973801</v>
      </c>
      <c r="D418" s="303" t="s">
        <v>282</v>
      </c>
      <c r="E418" s="53">
        <v>2</v>
      </c>
      <c r="F418" s="53" t="s">
        <v>199</v>
      </c>
      <c r="G418" s="21">
        <v>22</v>
      </c>
      <c r="H418" s="34" t="s">
        <v>25</v>
      </c>
      <c r="I418" s="46">
        <f t="shared" si="70"/>
        <v>0</v>
      </c>
      <c r="J418" s="47">
        <f t="shared" si="71"/>
        <v>0</v>
      </c>
      <c r="K418" s="47">
        <f t="shared" si="72"/>
        <v>0</v>
      </c>
      <c r="L418" s="47">
        <f t="shared" si="73"/>
        <v>0</v>
      </c>
      <c r="M418" s="47">
        <f t="shared" si="74"/>
        <v>0</v>
      </c>
      <c r="N418" s="47">
        <f t="shared" si="75"/>
        <v>0</v>
      </c>
      <c r="O418" s="48">
        <f t="shared" si="69"/>
        <v>0</v>
      </c>
      <c r="P418" s="47">
        <v>0</v>
      </c>
      <c r="Q418" s="47">
        <v>0</v>
      </c>
      <c r="R418" s="47">
        <v>0</v>
      </c>
      <c r="S418" s="47">
        <v>0</v>
      </c>
      <c r="T418" s="47">
        <v>0</v>
      </c>
      <c r="U418" s="48">
        <f t="shared" si="76"/>
        <v>0</v>
      </c>
      <c r="V418" s="47">
        <v>0</v>
      </c>
      <c r="W418" s="47">
        <v>0</v>
      </c>
      <c r="X418" s="47">
        <v>0</v>
      </c>
      <c r="Y418" s="47">
        <v>0</v>
      </c>
      <c r="Z418" s="47">
        <v>0</v>
      </c>
      <c r="AA418" s="48">
        <f t="shared" si="77"/>
        <v>0</v>
      </c>
      <c r="AB418" s="47">
        <v>0</v>
      </c>
      <c r="AC418" s="47">
        <v>0</v>
      </c>
      <c r="AD418" s="47">
        <v>0</v>
      </c>
      <c r="AE418" s="47">
        <v>0</v>
      </c>
      <c r="AF418" s="47">
        <v>0</v>
      </c>
      <c r="AG418" s="48">
        <f t="shared" si="78"/>
        <v>0</v>
      </c>
      <c r="AH418" s="47">
        <v>0</v>
      </c>
      <c r="AI418" s="47">
        <v>0</v>
      </c>
      <c r="AJ418" s="47">
        <v>0</v>
      </c>
      <c r="AK418" s="47">
        <v>0</v>
      </c>
      <c r="AL418" s="47">
        <v>0</v>
      </c>
    </row>
    <row r="419" spans="1:38" ht="25.5" outlineLevel="2" x14ac:dyDescent="0.25">
      <c r="A419" s="301" t="s">
        <v>33</v>
      </c>
      <c r="B419" s="52">
        <v>509739</v>
      </c>
      <c r="C419" s="302">
        <v>973901</v>
      </c>
      <c r="D419" s="303" t="s">
        <v>283</v>
      </c>
      <c r="E419" s="53">
        <v>2</v>
      </c>
      <c r="F419" s="53" t="s">
        <v>199</v>
      </c>
      <c r="G419" s="21" t="s">
        <v>23</v>
      </c>
      <c r="H419" s="34" t="s">
        <v>24</v>
      </c>
      <c r="I419" s="46">
        <f t="shared" si="70"/>
        <v>77</v>
      </c>
      <c r="J419" s="47">
        <f t="shared" si="71"/>
        <v>25</v>
      </c>
      <c r="K419" s="47">
        <f t="shared" si="72"/>
        <v>16</v>
      </c>
      <c r="L419" s="47">
        <f t="shared" si="73"/>
        <v>3</v>
      </c>
      <c r="M419" s="47">
        <f t="shared" si="74"/>
        <v>30</v>
      </c>
      <c r="N419" s="47">
        <f t="shared" si="75"/>
        <v>3</v>
      </c>
      <c r="O419" s="48">
        <f t="shared" si="69"/>
        <v>0</v>
      </c>
      <c r="P419" s="47">
        <v>0</v>
      </c>
      <c r="Q419" s="47">
        <v>0</v>
      </c>
      <c r="R419" s="47">
        <v>0</v>
      </c>
      <c r="S419" s="47">
        <v>0</v>
      </c>
      <c r="T419" s="47">
        <v>0</v>
      </c>
      <c r="U419" s="48">
        <f t="shared" si="76"/>
        <v>25</v>
      </c>
      <c r="V419" s="47">
        <v>8</v>
      </c>
      <c r="W419" s="47">
        <v>5</v>
      </c>
      <c r="X419" s="47">
        <v>1</v>
      </c>
      <c r="Y419" s="47">
        <v>10</v>
      </c>
      <c r="Z419" s="47">
        <v>1</v>
      </c>
      <c r="AA419" s="48">
        <f t="shared" si="77"/>
        <v>24</v>
      </c>
      <c r="AB419" s="47">
        <v>8</v>
      </c>
      <c r="AC419" s="47">
        <v>5</v>
      </c>
      <c r="AD419" s="47">
        <v>1</v>
      </c>
      <c r="AE419" s="47">
        <v>9</v>
      </c>
      <c r="AF419" s="47">
        <v>1</v>
      </c>
      <c r="AG419" s="48">
        <f t="shared" si="78"/>
        <v>28</v>
      </c>
      <c r="AH419" s="47">
        <v>9</v>
      </c>
      <c r="AI419" s="47">
        <v>6</v>
      </c>
      <c r="AJ419" s="47">
        <v>1</v>
      </c>
      <c r="AK419" s="47">
        <v>11</v>
      </c>
      <c r="AL419" s="47">
        <v>1</v>
      </c>
    </row>
    <row r="420" spans="1:38" ht="25.5" outlineLevel="2" x14ac:dyDescent="0.25">
      <c r="A420" s="301" t="s">
        <v>33</v>
      </c>
      <c r="B420" s="52">
        <v>509739</v>
      </c>
      <c r="C420" s="302">
        <v>973901</v>
      </c>
      <c r="D420" s="303" t="s">
        <v>283</v>
      </c>
      <c r="E420" s="53">
        <v>2</v>
      </c>
      <c r="F420" s="53" t="s">
        <v>199</v>
      </c>
      <c r="G420" s="21">
        <v>22</v>
      </c>
      <c r="H420" s="34" t="s">
        <v>25</v>
      </c>
      <c r="I420" s="46">
        <f t="shared" si="70"/>
        <v>0</v>
      </c>
      <c r="J420" s="47">
        <f t="shared" si="71"/>
        <v>0</v>
      </c>
      <c r="K420" s="47">
        <f t="shared" si="72"/>
        <v>0</v>
      </c>
      <c r="L420" s="47">
        <f t="shared" si="73"/>
        <v>0</v>
      </c>
      <c r="M420" s="47">
        <f t="shared" si="74"/>
        <v>0</v>
      </c>
      <c r="N420" s="47">
        <f t="shared" si="75"/>
        <v>0</v>
      </c>
      <c r="O420" s="48">
        <f t="shared" si="69"/>
        <v>0</v>
      </c>
      <c r="P420" s="47">
        <v>0</v>
      </c>
      <c r="Q420" s="47">
        <v>0</v>
      </c>
      <c r="R420" s="47">
        <v>0</v>
      </c>
      <c r="S420" s="47">
        <v>0</v>
      </c>
      <c r="T420" s="47">
        <v>0</v>
      </c>
      <c r="U420" s="48">
        <f t="shared" si="76"/>
        <v>0</v>
      </c>
      <c r="V420" s="47">
        <v>0</v>
      </c>
      <c r="W420" s="47">
        <v>0</v>
      </c>
      <c r="X420" s="47">
        <v>0</v>
      </c>
      <c r="Y420" s="47">
        <v>0</v>
      </c>
      <c r="Z420" s="47">
        <v>0</v>
      </c>
      <c r="AA420" s="48">
        <f t="shared" si="77"/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v>0</v>
      </c>
      <c r="AG420" s="48">
        <f t="shared" si="78"/>
        <v>0</v>
      </c>
      <c r="AH420" s="47">
        <v>0</v>
      </c>
      <c r="AI420" s="47">
        <v>0</v>
      </c>
      <c r="AJ420" s="47">
        <v>0</v>
      </c>
      <c r="AK420" s="47">
        <v>0</v>
      </c>
      <c r="AL420" s="47">
        <v>0</v>
      </c>
    </row>
    <row r="421" spans="1:38" ht="25.5" outlineLevel="2" x14ac:dyDescent="0.25">
      <c r="A421" s="301" t="s">
        <v>33</v>
      </c>
      <c r="B421" s="52">
        <v>509741</v>
      </c>
      <c r="C421" s="302">
        <v>974101</v>
      </c>
      <c r="D421" s="303" t="s">
        <v>284</v>
      </c>
      <c r="E421" s="53">
        <v>2</v>
      </c>
      <c r="F421" s="53" t="s">
        <v>199</v>
      </c>
      <c r="G421" s="21" t="s">
        <v>23</v>
      </c>
      <c r="H421" s="34" t="s">
        <v>24</v>
      </c>
      <c r="I421" s="46">
        <f t="shared" si="70"/>
        <v>77</v>
      </c>
      <c r="J421" s="47">
        <f t="shared" si="71"/>
        <v>10</v>
      </c>
      <c r="K421" s="47">
        <f t="shared" si="72"/>
        <v>29</v>
      </c>
      <c r="L421" s="47">
        <f t="shared" si="73"/>
        <v>5</v>
      </c>
      <c r="M421" s="47">
        <f t="shared" si="74"/>
        <v>33</v>
      </c>
      <c r="N421" s="47">
        <f t="shared" si="75"/>
        <v>0</v>
      </c>
      <c r="O421" s="48">
        <f t="shared" si="69"/>
        <v>0</v>
      </c>
      <c r="P421" s="47">
        <v>0</v>
      </c>
      <c r="Q421" s="47">
        <v>0</v>
      </c>
      <c r="R421" s="47">
        <v>0</v>
      </c>
      <c r="S421" s="47">
        <v>0</v>
      </c>
      <c r="T421" s="47">
        <v>0</v>
      </c>
      <c r="U421" s="48">
        <f t="shared" si="76"/>
        <v>25</v>
      </c>
      <c r="V421" s="47">
        <v>3</v>
      </c>
      <c r="W421" s="47">
        <v>10</v>
      </c>
      <c r="X421" s="47">
        <v>2</v>
      </c>
      <c r="Y421" s="47">
        <v>10</v>
      </c>
      <c r="Z421" s="47">
        <v>0</v>
      </c>
      <c r="AA421" s="48">
        <f t="shared" si="77"/>
        <v>24</v>
      </c>
      <c r="AB421" s="47">
        <v>4</v>
      </c>
      <c r="AC421" s="47">
        <v>9</v>
      </c>
      <c r="AD421" s="47">
        <v>1</v>
      </c>
      <c r="AE421" s="47">
        <v>10</v>
      </c>
      <c r="AF421" s="47">
        <v>0</v>
      </c>
      <c r="AG421" s="48">
        <f t="shared" si="78"/>
        <v>28</v>
      </c>
      <c r="AH421" s="47">
        <v>3</v>
      </c>
      <c r="AI421" s="47">
        <v>10</v>
      </c>
      <c r="AJ421" s="47">
        <v>2</v>
      </c>
      <c r="AK421" s="47">
        <v>13</v>
      </c>
      <c r="AL421" s="47">
        <v>0</v>
      </c>
    </row>
    <row r="422" spans="1:38" ht="25.5" outlineLevel="2" x14ac:dyDescent="0.25">
      <c r="A422" s="301" t="s">
        <v>33</v>
      </c>
      <c r="B422" s="52">
        <v>509741</v>
      </c>
      <c r="C422" s="302">
        <v>974101</v>
      </c>
      <c r="D422" s="303" t="s">
        <v>284</v>
      </c>
      <c r="E422" s="53">
        <v>2</v>
      </c>
      <c r="F422" s="53" t="s">
        <v>199</v>
      </c>
      <c r="G422" s="21">
        <v>22</v>
      </c>
      <c r="H422" s="34" t="s">
        <v>25</v>
      </c>
      <c r="I422" s="46">
        <f t="shared" si="70"/>
        <v>0</v>
      </c>
      <c r="J422" s="47">
        <f t="shared" si="71"/>
        <v>0</v>
      </c>
      <c r="K422" s="47">
        <f t="shared" si="72"/>
        <v>0</v>
      </c>
      <c r="L422" s="47">
        <f t="shared" si="73"/>
        <v>0</v>
      </c>
      <c r="M422" s="47">
        <f t="shared" si="74"/>
        <v>0</v>
      </c>
      <c r="N422" s="47">
        <f t="shared" si="75"/>
        <v>0</v>
      </c>
      <c r="O422" s="48">
        <f t="shared" si="69"/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8">
        <f t="shared" si="76"/>
        <v>0</v>
      </c>
      <c r="V422" s="47">
        <v>0</v>
      </c>
      <c r="W422" s="47">
        <v>0</v>
      </c>
      <c r="X422" s="47">
        <v>0</v>
      </c>
      <c r="Y422" s="47">
        <v>0</v>
      </c>
      <c r="Z422" s="47">
        <v>0</v>
      </c>
      <c r="AA422" s="48">
        <f t="shared" si="77"/>
        <v>0</v>
      </c>
      <c r="AB422" s="47">
        <v>0</v>
      </c>
      <c r="AC422" s="47">
        <v>0</v>
      </c>
      <c r="AD422" s="47">
        <v>0</v>
      </c>
      <c r="AE422" s="47">
        <v>0</v>
      </c>
      <c r="AF422" s="47">
        <v>0</v>
      </c>
      <c r="AG422" s="48">
        <f t="shared" si="78"/>
        <v>0</v>
      </c>
      <c r="AH422" s="47">
        <v>0</v>
      </c>
      <c r="AI422" s="47">
        <v>0</v>
      </c>
      <c r="AJ422" s="47">
        <v>0</v>
      </c>
      <c r="AK422" s="47">
        <v>0</v>
      </c>
      <c r="AL422" s="47">
        <v>0</v>
      </c>
    </row>
    <row r="423" spans="1:38" ht="25.5" outlineLevel="2" x14ac:dyDescent="0.25">
      <c r="A423" s="301" t="s">
        <v>33</v>
      </c>
      <c r="B423" s="52">
        <v>509742</v>
      </c>
      <c r="C423" s="302">
        <v>974201</v>
      </c>
      <c r="D423" s="303" t="s">
        <v>285</v>
      </c>
      <c r="E423" s="53">
        <v>2</v>
      </c>
      <c r="F423" s="53" t="s">
        <v>199</v>
      </c>
      <c r="G423" s="21" t="s">
        <v>23</v>
      </c>
      <c r="H423" s="34" t="s">
        <v>24</v>
      </c>
      <c r="I423" s="46">
        <f t="shared" si="70"/>
        <v>77</v>
      </c>
      <c r="J423" s="47">
        <f t="shared" si="71"/>
        <v>22</v>
      </c>
      <c r="K423" s="47">
        <f t="shared" si="72"/>
        <v>18</v>
      </c>
      <c r="L423" s="47">
        <f t="shared" si="73"/>
        <v>0</v>
      </c>
      <c r="M423" s="47">
        <f t="shared" si="74"/>
        <v>34</v>
      </c>
      <c r="N423" s="47">
        <f t="shared" si="75"/>
        <v>3</v>
      </c>
      <c r="O423" s="48">
        <f t="shared" si="69"/>
        <v>0</v>
      </c>
      <c r="P423" s="47">
        <v>0</v>
      </c>
      <c r="Q423" s="47">
        <v>0</v>
      </c>
      <c r="R423" s="47">
        <v>0</v>
      </c>
      <c r="S423" s="47">
        <v>0</v>
      </c>
      <c r="T423" s="47">
        <v>0</v>
      </c>
      <c r="U423" s="48">
        <f t="shared" si="76"/>
        <v>25</v>
      </c>
      <c r="V423" s="47">
        <v>7</v>
      </c>
      <c r="W423" s="47">
        <v>6</v>
      </c>
      <c r="X423" s="47">
        <v>0</v>
      </c>
      <c r="Y423" s="47">
        <v>11</v>
      </c>
      <c r="Z423" s="47">
        <v>1</v>
      </c>
      <c r="AA423" s="48">
        <f t="shared" si="77"/>
        <v>24</v>
      </c>
      <c r="AB423" s="47">
        <v>7</v>
      </c>
      <c r="AC423" s="47">
        <v>5</v>
      </c>
      <c r="AD423" s="47">
        <v>0</v>
      </c>
      <c r="AE423" s="47">
        <v>11</v>
      </c>
      <c r="AF423" s="47">
        <v>1</v>
      </c>
      <c r="AG423" s="48">
        <f t="shared" si="78"/>
        <v>28</v>
      </c>
      <c r="AH423" s="47">
        <v>8</v>
      </c>
      <c r="AI423" s="47">
        <v>7</v>
      </c>
      <c r="AJ423" s="47">
        <v>0</v>
      </c>
      <c r="AK423" s="47">
        <v>12</v>
      </c>
      <c r="AL423" s="47">
        <v>1</v>
      </c>
    </row>
    <row r="424" spans="1:38" ht="25.5" outlineLevel="2" x14ac:dyDescent="0.25">
      <c r="A424" s="301" t="s">
        <v>33</v>
      </c>
      <c r="B424" s="52">
        <v>509742</v>
      </c>
      <c r="C424" s="302">
        <v>974201</v>
      </c>
      <c r="D424" s="303" t="s">
        <v>285</v>
      </c>
      <c r="E424" s="53">
        <v>2</v>
      </c>
      <c r="F424" s="53" t="s">
        <v>199</v>
      </c>
      <c r="G424" s="21">
        <v>22</v>
      </c>
      <c r="H424" s="34" t="s">
        <v>25</v>
      </c>
      <c r="I424" s="46">
        <f t="shared" si="70"/>
        <v>0</v>
      </c>
      <c r="J424" s="47">
        <f t="shared" si="71"/>
        <v>0</v>
      </c>
      <c r="K424" s="47">
        <f t="shared" si="72"/>
        <v>0</v>
      </c>
      <c r="L424" s="47">
        <f t="shared" si="73"/>
        <v>0</v>
      </c>
      <c r="M424" s="47">
        <f t="shared" si="74"/>
        <v>0</v>
      </c>
      <c r="N424" s="47">
        <f t="shared" si="75"/>
        <v>0</v>
      </c>
      <c r="O424" s="48">
        <f t="shared" si="69"/>
        <v>0</v>
      </c>
      <c r="P424" s="47">
        <v>0</v>
      </c>
      <c r="Q424" s="47">
        <v>0</v>
      </c>
      <c r="R424" s="47">
        <v>0</v>
      </c>
      <c r="S424" s="47">
        <v>0</v>
      </c>
      <c r="T424" s="47">
        <v>0</v>
      </c>
      <c r="U424" s="48">
        <f t="shared" si="76"/>
        <v>0</v>
      </c>
      <c r="V424" s="47">
        <v>0</v>
      </c>
      <c r="W424" s="47">
        <v>0</v>
      </c>
      <c r="X424" s="47">
        <v>0</v>
      </c>
      <c r="Y424" s="47">
        <v>0</v>
      </c>
      <c r="Z424" s="47">
        <v>0</v>
      </c>
      <c r="AA424" s="48">
        <f t="shared" si="77"/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8">
        <f t="shared" si="78"/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</row>
    <row r="425" spans="1:38" ht="25.5" outlineLevel="2" x14ac:dyDescent="0.25">
      <c r="A425" s="301" t="s">
        <v>33</v>
      </c>
      <c r="B425" s="52">
        <v>509745</v>
      </c>
      <c r="C425" s="302">
        <v>974501</v>
      </c>
      <c r="D425" s="303" t="s">
        <v>286</v>
      </c>
      <c r="E425" s="53">
        <v>2</v>
      </c>
      <c r="F425" s="53" t="s">
        <v>199</v>
      </c>
      <c r="G425" s="21" t="s">
        <v>23</v>
      </c>
      <c r="H425" s="34" t="s">
        <v>24</v>
      </c>
      <c r="I425" s="46">
        <f t="shared" si="70"/>
        <v>96</v>
      </c>
      <c r="J425" s="47">
        <f t="shared" si="71"/>
        <v>14</v>
      </c>
      <c r="K425" s="47">
        <f t="shared" si="72"/>
        <v>47</v>
      </c>
      <c r="L425" s="47">
        <f t="shared" si="73"/>
        <v>0</v>
      </c>
      <c r="M425" s="47">
        <f t="shared" si="74"/>
        <v>34</v>
      </c>
      <c r="N425" s="47">
        <f t="shared" si="75"/>
        <v>1</v>
      </c>
      <c r="O425" s="48">
        <f t="shared" si="69"/>
        <v>19</v>
      </c>
      <c r="P425" s="47">
        <v>1</v>
      </c>
      <c r="Q425" s="47">
        <v>11</v>
      </c>
      <c r="R425" s="47">
        <v>0</v>
      </c>
      <c r="S425" s="47">
        <v>7</v>
      </c>
      <c r="T425" s="47">
        <v>0</v>
      </c>
      <c r="U425" s="48">
        <f t="shared" si="76"/>
        <v>25</v>
      </c>
      <c r="V425" s="47">
        <v>2</v>
      </c>
      <c r="W425" s="47">
        <v>14</v>
      </c>
      <c r="X425" s="47">
        <v>0</v>
      </c>
      <c r="Y425" s="47">
        <v>8</v>
      </c>
      <c r="Z425" s="47">
        <v>1</v>
      </c>
      <c r="AA425" s="48">
        <f t="shared" si="77"/>
        <v>24</v>
      </c>
      <c r="AB425" s="47">
        <v>5</v>
      </c>
      <c r="AC425" s="47">
        <v>10</v>
      </c>
      <c r="AD425" s="47">
        <v>0</v>
      </c>
      <c r="AE425" s="47">
        <v>9</v>
      </c>
      <c r="AF425" s="47">
        <v>0</v>
      </c>
      <c r="AG425" s="48">
        <f t="shared" si="78"/>
        <v>28</v>
      </c>
      <c r="AH425" s="47">
        <v>6</v>
      </c>
      <c r="AI425" s="47">
        <v>12</v>
      </c>
      <c r="AJ425" s="47">
        <v>0</v>
      </c>
      <c r="AK425" s="47">
        <v>10</v>
      </c>
      <c r="AL425" s="47">
        <v>0</v>
      </c>
    </row>
    <row r="426" spans="1:38" ht="25.5" outlineLevel="2" x14ac:dyDescent="0.25">
      <c r="A426" s="301" t="s">
        <v>33</v>
      </c>
      <c r="B426" s="52">
        <v>509745</v>
      </c>
      <c r="C426" s="302">
        <v>974501</v>
      </c>
      <c r="D426" s="303" t="s">
        <v>286</v>
      </c>
      <c r="E426" s="53">
        <v>2</v>
      </c>
      <c r="F426" s="53" t="s">
        <v>199</v>
      </c>
      <c r="G426" s="21">
        <v>22</v>
      </c>
      <c r="H426" s="34" t="s">
        <v>25</v>
      </c>
      <c r="I426" s="46">
        <f t="shared" si="70"/>
        <v>0</v>
      </c>
      <c r="J426" s="47">
        <f t="shared" si="71"/>
        <v>0</v>
      </c>
      <c r="K426" s="47">
        <f t="shared" si="72"/>
        <v>0</v>
      </c>
      <c r="L426" s="47">
        <f t="shared" si="73"/>
        <v>0</v>
      </c>
      <c r="M426" s="47">
        <f t="shared" si="74"/>
        <v>0</v>
      </c>
      <c r="N426" s="47">
        <f t="shared" si="75"/>
        <v>0</v>
      </c>
      <c r="O426" s="48">
        <f t="shared" si="69"/>
        <v>0</v>
      </c>
      <c r="P426" s="47">
        <v>0</v>
      </c>
      <c r="Q426" s="47">
        <v>0</v>
      </c>
      <c r="R426" s="47">
        <v>0</v>
      </c>
      <c r="S426" s="47">
        <v>0</v>
      </c>
      <c r="T426" s="47">
        <v>0</v>
      </c>
      <c r="U426" s="48">
        <f t="shared" si="76"/>
        <v>0</v>
      </c>
      <c r="V426" s="47">
        <v>0</v>
      </c>
      <c r="W426" s="47">
        <v>0</v>
      </c>
      <c r="X426" s="47">
        <v>0</v>
      </c>
      <c r="Y426" s="47">
        <v>0</v>
      </c>
      <c r="Z426" s="47">
        <v>0</v>
      </c>
      <c r="AA426" s="48">
        <f t="shared" si="77"/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v>0</v>
      </c>
      <c r="AG426" s="48">
        <f t="shared" si="78"/>
        <v>0</v>
      </c>
      <c r="AH426" s="47">
        <v>0</v>
      </c>
      <c r="AI426" s="47">
        <v>0</v>
      </c>
      <c r="AJ426" s="47">
        <v>0</v>
      </c>
      <c r="AK426" s="47">
        <v>0</v>
      </c>
      <c r="AL426" s="47">
        <v>0</v>
      </c>
    </row>
    <row r="427" spans="1:38" ht="25.5" outlineLevel="2" x14ac:dyDescent="0.25">
      <c r="A427" s="301" t="s">
        <v>33</v>
      </c>
      <c r="B427" s="52">
        <v>509755</v>
      </c>
      <c r="C427" s="302">
        <v>975501</v>
      </c>
      <c r="D427" s="303" t="s">
        <v>73</v>
      </c>
      <c r="E427" s="53">
        <v>2</v>
      </c>
      <c r="F427" s="53" t="s">
        <v>199</v>
      </c>
      <c r="G427" s="21" t="s">
        <v>23</v>
      </c>
      <c r="H427" s="34" t="s">
        <v>24</v>
      </c>
      <c r="I427" s="46">
        <f t="shared" si="70"/>
        <v>77</v>
      </c>
      <c r="J427" s="47">
        <f t="shared" si="71"/>
        <v>14</v>
      </c>
      <c r="K427" s="47">
        <f t="shared" si="72"/>
        <v>25</v>
      </c>
      <c r="L427" s="47">
        <f t="shared" si="73"/>
        <v>13</v>
      </c>
      <c r="M427" s="47">
        <f t="shared" si="74"/>
        <v>13</v>
      </c>
      <c r="N427" s="47">
        <f t="shared" si="75"/>
        <v>12</v>
      </c>
      <c r="O427" s="48">
        <f t="shared" si="69"/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8">
        <f t="shared" si="76"/>
        <v>25</v>
      </c>
      <c r="V427" s="47">
        <v>5</v>
      </c>
      <c r="W427" s="47">
        <v>8</v>
      </c>
      <c r="X427" s="47">
        <v>4</v>
      </c>
      <c r="Y427" s="47">
        <v>4</v>
      </c>
      <c r="Z427" s="47">
        <v>4</v>
      </c>
      <c r="AA427" s="48">
        <f t="shared" si="77"/>
        <v>24</v>
      </c>
      <c r="AB427" s="47">
        <v>4</v>
      </c>
      <c r="AC427" s="47">
        <v>8</v>
      </c>
      <c r="AD427" s="47">
        <v>4</v>
      </c>
      <c r="AE427" s="47">
        <v>4</v>
      </c>
      <c r="AF427" s="47">
        <v>4</v>
      </c>
      <c r="AG427" s="48">
        <f t="shared" si="78"/>
        <v>28</v>
      </c>
      <c r="AH427" s="47">
        <v>5</v>
      </c>
      <c r="AI427" s="47">
        <v>9</v>
      </c>
      <c r="AJ427" s="47">
        <v>5</v>
      </c>
      <c r="AK427" s="47">
        <v>5</v>
      </c>
      <c r="AL427" s="47">
        <v>4</v>
      </c>
    </row>
    <row r="428" spans="1:38" ht="25.5" outlineLevel="2" x14ac:dyDescent="0.25">
      <c r="A428" s="301" t="s">
        <v>33</v>
      </c>
      <c r="B428" s="52">
        <v>509755</v>
      </c>
      <c r="C428" s="302">
        <v>975501</v>
      </c>
      <c r="D428" s="303" t="s">
        <v>73</v>
      </c>
      <c r="E428" s="53">
        <v>2</v>
      </c>
      <c r="F428" s="53" t="s">
        <v>199</v>
      </c>
      <c r="G428" s="21">
        <v>22</v>
      </c>
      <c r="H428" s="34" t="s">
        <v>25</v>
      </c>
      <c r="I428" s="46">
        <f t="shared" si="70"/>
        <v>77</v>
      </c>
      <c r="J428" s="47">
        <f t="shared" si="71"/>
        <v>14</v>
      </c>
      <c r="K428" s="47">
        <f t="shared" si="72"/>
        <v>25</v>
      </c>
      <c r="L428" s="47">
        <f t="shared" si="73"/>
        <v>13</v>
      </c>
      <c r="M428" s="47">
        <f t="shared" si="74"/>
        <v>13</v>
      </c>
      <c r="N428" s="47">
        <f t="shared" si="75"/>
        <v>12</v>
      </c>
      <c r="O428" s="48">
        <f t="shared" si="69"/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8">
        <f t="shared" si="76"/>
        <v>25</v>
      </c>
      <c r="V428" s="47">
        <v>5</v>
      </c>
      <c r="W428" s="47">
        <v>8</v>
      </c>
      <c r="X428" s="47">
        <v>4</v>
      </c>
      <c r="Y428" s="47">
        <v>4</v>
      </c>
      <c r="Z428" s="47">
        <v>4</v>
      </c>
      <c r="AA428" s="48">
        <f t="shared" si="77"/>
        <v>24</v>
      </c>
      <c r="AB428" s="47">
        <v>4</v>
      </c>
      <c r="AC428" s="47">
        <v>8</v>
      </c>
      <c r="AD428" s="47">
        <v>4</v>
      </c>
      <c r="AE428" s="47">
        <v>4</v>
      </c>
      <c r="AF428" s="47">
        <v>4</v>
      </c>
      <c r="AG428" s="48">
        <f t="shared" si="78"/>
        <v>28</v>
      </c>
      <c r="AH428" s="47">
        <v>5</v>
      </c>
      <c r="AI428" s="47">
        <v>9</v>
      </c>
      <c r="AJ428" s="47">
        <v>5</v>
      </c>
      <c r="AK428" s="47">
        <v>5</v>
      </c>
      <c r="AL428" s="47">
        <v>4</v>
      </c>
    </row>
    <row r="429" spans="1:38" ht="25.5" outlineLevel="2" x14ac:dyDescent="0.25">
      <c r="A429" s="301" t="s">
        <v>44</v>
      </c>
      <c r="B429" s="52">
        <v>508912</v>
      </c>
      <c r="C429" s="302">
        <v>891401</v>
      </c>
      <c r="D429" s="303" t="s">
        <v>196</v>
      </c>
      <c r="E429" s="53">
        <v>2</v>
      </c>
      <c r="F429" s="53" t="s">
        <v>199</v>
      </c>
      <c r="G429" s="21" t="s">
        <v>23</v>
      </c>
      <c r="H429" s="34" t="s">
        <v>24</v>
      </c>
      <c r="I429" s="46">
        <f t="shared" si="70"/>
        <v>0</v>
      </c>
      <c r="J429" s="47">
        <f t="shared" si="71"/>
        <v>0</v>
      </c>
      <c r="K429" s="47">
        <f t="shared" si="72"/>
        <v>0</v>
      </c>
      <c r="L429" s="47">
        <f t="shared" si="73"/>
        <v>0</v>
      </c>
      <c r="M429" s="47">
        <f t="shared" si="74"/>
        <v>0</v>
      </c>
      <c r="N429" s="47">
        <f t="shared" si="75"/>
        <v>0</v>
      </c>
      <c r="O429" s="48">
        <f t="shared" si="69"/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8">
        <f t="shared" si="76"/>
        <v>0</v>
      </c>
      <c r="V429" s="47">
        <v>0</v>
      </c>
      <c r="W429" s="47">
        <v>0</v>
      </c>
      <c r="X429" s="47">
        <v>0</v>
      </c>
      <c r="Y429" s="47">
        <v>0</v>
      </c>
      <c r="Z429" s="47">
        <v>0</v>
      </c>
      <c r="AA429" s="48">
        <f t="shared" si="77"/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v>0</v>
      </c>
      <c r="AG429" s="48">
        <f t="shared" si="78"/>
        <v>0</v>
      </c>
      <c r="AH429" s="47">
        <v>0</v>
      </c>
      <c r="AI429" s="47">
        <v>0</v>
      </c>
      <c r="AJ429" s="47">
        <v>0</v>
      </c>
      <c r="AK429" s="47">
        <v>0</v>
      </c>
      <c r="AL429" s="47">
        <v>0</v>
      </c>
    </row>
    <row r="430" spans="1:38" ht="25.5" outlineLevel="2" x14ac:dyDescent="0.25">
      <c r="A430" s="301" t="s">
        <v>44</v>
      </c>
      <c r="B430" s="52">
        <v>508912</v>
      </c>
      <c r="C430" s="302">
        <v>891401</v>
      </c>
      <c r="D430" s="303" t="s">
        <v>196</v>
      </c>
      <c r="E430" s="53">
        <v>2</v>
      </c>
      <c r="F430" s="53" t="s">
        <v>199</v>
      </c>
      <c r="G430" s="21">
        <v>22</v>
      </c>
      <c r="H430" s="34" t="s">
        <v>25</v>
      </c>
      <c r="I430" s="46">
        <f t="shared" si="70"/>
        <v>0</v>
      </c>
      <c r="J430" s="47">
        <f t="shared" si="71"/>
        <v>0</v>
      </c>
      <c r="K430" s="47">
        <f t="shared" si="72"/>
        <v>0</v>
      </c>
      <c r="L430" s="47">
        <f t="shared" si="73"/>
        <v>0</v>
      </c>
      <c r="M430" s="47">
        <f t="shared" si="74"/>
        <v>0</v>
      </c>
      <c r="N430" s="47">
        <f t="shared" si="75"/>
        <v>0</v>
      </c>
      <c r="O430" s="48">
        <f t="shared" si="69"/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8">
        <f t="shared" si="76"/>
        <v>0</v>
      </c>
      <c r="V430" s="47">
        <v>0</v>
      </c>
      <c r="W430" s="47">
        <v>0</v>
      </c>
      <c r="X430" s="47">
        <v>0</v>
      </c>
      <c r="Y430" s="47">
        <v>0</v>
      </c>
      <c r="Z430" s="47">
        <v>0</v>
      </c>
      <c r="AA430" s="48">
        <f t="shared" si="77"/>
        <v>0</v>
      </c>
      <c r="AB430" s="47">
        <v>0</v>
      </c>
      <c r="AC430" s="47">
        <v>0</v>
      </c>
      <c r="AD430" s="47">
        <v>0</v>
      </c>
      <c r="AE430" s="47">
        <v>0</v>
      </c>
      <c r="AF430" s="47">
        <v>0</v>
      </c>
      <c r="AG430" s="48">
        <f t="shared" si="78"/>
        <v>0</v>
      </c>
      <c r="AH430" s="47">
        <v>0</v>
      </c>
      <c r="AI430" s="47">
        <v>0</v>
      </c>
      <c r="AJ430" s="47">
        <v>0</v>
      </c>
      <c r="AK430" s="47">
        <v>0</v>
      </c>
      <c r="AL430" s="47">
        <v>0</v>
      </c>
    </row>
    <row r="431" spans="1:38" ht="51" outlineLevel="2" x14ac:dyDescent="0.25">
      <c r="A431" s="301" t="s">
        <v>44</v>
      </c>
      <c r="B431" s="38">
        <v>504301</v>
      </c>
      <c r="C431" s="302">
        <v>430101</v>
      </c>
      <c r="D431" s="303" t="s">
        <v>287</v>
      </c>
      <c r="E431" s="53">
        <v>2</v>
      </c>
      <c r="F431" s="53" t="s">
        <v>199</v>
      </c>
      <c r="G431" s="21" t="s">
        <v>23</v>
      </c>
      <c r="H431" s="34" t="s">
        <v>24</v>
      </c>
      <c r="I431" s="46">
        <f t="shared" si="70"/>
        <v>450</v>
      </c>
      <c r="J431" s="47">
        <f t="shared" si="71"/>
        <v>39</v>
      </c>
      <c r="K431" s="47">
        <f t="shared" si="72"/>
        <v>135</v>
      </c>
      <c r="L431" s="47">
        <f t="shared" si="73"/>
        <v>39</v>
      </c>
      <c r="M431" s="47">
        <f t="shared" si="74"/>
        <v>236</v>
      </c>
      <c r="N431" s="47">
        <f t="shared" si="75"/>
        <v>1</v>
      </c>
      <c r="O431" s="48">
        <f t="shared" si="69"/>
        <v>103</v>
      </c>
      <c r="P431" s="47">
        <v>8</v>
      </c>
      <c r="Q431" s="47">
        <v>33</v>
      </c>
      <c r="R431" s="47">
        <v>16</v>
      </c>
      <c r="S431" s="47">
        <v>46</v>
      </c>
      <c r="T431" s="47">
        <v>0</v>
      </c>
      <c r="U431" s="48">
        <f t="shared" si="76"/>
        <v>112</v>
      </c>
      <c r="V431" s="47">
        <v>10</v>
      </c>
      <c r="W431" s="47">
        <v>32</v>
      </c>
      <c r="X431" s="47">
        <v>8</v>
      </c>
      <c r="Y431" s="47">
        <v>61</v>
      </c>
      <c r="Z431" s="47">
        <v>1</v>
      </c>
      <c r="AA431" s="48">
        <f t="shared" si="77"/>
        <v>108</v>
      </c>
      <c r="AB431" s="47">
        <v>10</v>
      </c>
      <c r="AC431" s="47">
        <v>32</v>
      </c>
      <c r="AD431" s="47">
        <v>6</v>
      </c>
      <c r="AE431" s="47">
        <v>60</v>
      </c>
      <c r="AF431" s="47">
        <v>0</v>
      </c>
      <c r="AG431" s="48">
        <f t="shared" si="78"/>
        <v>127</v>
      </c>
      <c r="AH431" s="47">
        <v>11</v>
      </c>
      <c r="AI431" s="47">
        <v>38</v>
      </c>
      <c r="AJ431" s="47">
        <v>9</v>
      </c>
      <c r="AK431" s="47">
        <v>69</v>
      </c>
      <c r="AL431" s="47">
        <v>0</v>
      </c>
    </row>
    <row r="432" spans="1:38" ht="51" outlineLevel="2" x14ac:dyDescent="0.25">
      <c r="A432" s="301" t="s">
        <v>44</v>
      </c>
      <c r="B432" s="38">
        <v>504301</v>
      </c>
      <c r="C432" s="302">
        <v>430101</v>
      </c>
      <c r="D432" s="303" t="s">
        <v>287</v>
      </c>
      <c r="E432" s="53">
        <v>2</v>
      </c>
      <c r="F432" s="53" t="s">
        <v>199</v>
      </c>
      <c r="G432" s="21">
        <v>22</v>
      </c>
      <c r="H432" s="34" t="s">
        <v>25</v>
      </c>
      <c r="I432" s="46">
        <f t="shared" si="70"/>
        <v>0</v>
      </c>
      <c r="J432" s="47">
        <f t="shared" si="71"/>
        <v>0</v>
      </c>
      <c r="K432" s="47">
        <f t="shared" si="72"/>
        <v>0</v>
      </c>
      <c r="L432" s="47">
        <f t="shared" si="73"/>
        <v>0</v>
      </c>
      <c r="M432" s="47">
        <f t="shared" si="74"/>
        <v>0</v>
      </c>
      <c r="N432" s="47">
        <f t="shared" si="75"/>
        <v>0</v>
      </c>
      <c r="O432" s="48">
        <f t="shared" si="69"/>
        <v>0</v>
      </c>
      <c r="P432" s="47">
        <v>0</v>
      </c>
      <c r="Q432" s="47">
        <v>0</v>
      </c>
      <c r="R432" s="47">
        <v>0</v>
      </c>
      <c r="S432" s="47">
        <v>0</v>
      </c>
      <c r="T432" s="47">
        <v>0</v>
      </c>
      <c r="U432" s="48">
        <f t="shared" si="76"/>
        <v>0</v>
      </c>
      <c r="V432" s="47">
        <v>0</v>
      </c>
      <c r="W432" s="47">
        <v>0</v>
      </c>
      <c r="X432" s="47">
        <v>0</v>
      </c>
      <c r="Y432" s="47">
        <v>0</v>
      </c>
      <c r="Z432" s="47">
        <v>0</v>
      </c>
      <c r="AA432" s="48">
        <f t="shared" si="77"/>
        <v>0</v>
      </c>
      <c r="AB432" s="47">
        <v>0</v>
      </c>
      <c r="AC432" s="47">
        <v>0</v>
      </c>
      <c r="AD432" s="47">
        <v>0</v>
      </c>
      <c r="AE432" s="47">
        <v>0</v>
      </c>
      <c r="AF432" s="47">
        <v>0</v>
      </c>
      <c r="AG432" s="48">
        <f t="shared" si="78"/>
        <v>0</v>
      </c>
      <c r="AH432" s="47">
        <v>0</v>
      </c>
      <c r="AI432" s="47">
        <v>0</v>
      </c>
      <c r="AJ432" s="47">
        <v>0</v>
      </c>
      <c r="AK432" s="47">
        <v>0</v>
      </c>
      <c r="AL432" s="47">
        <v>0</v>
      </c>
    </row>
    <row r="433" spans="1:38" ht="51" outlineLevel="2" x14ac:dyDescent="0.25">
      <c r="A433" s="301" t="s">
        <v>44</v>
      </c>
      <c r="B433" s="52">
        <v>504407</v>
      </c>
      <c r="C433" s="302">
        <v>440201</v>
      </c>
      <c r="D433" s="303" t="s">
        <v>288</v>
      </c>
      <c r="E433" s="53">
        <v>2</v>
      </c>
      <c r="F433" s="53" t="s">
        <v>199</v>
      </c>
      <c r="G433" s="21" t="s">
        <v>23</v>
      </c>
      <c r="H433" s="34" t="s">
        <v>24</v>
      </c>
      <c r="I433" s="46">
        <f t="shared" si="70"/>
        <v>893</v>
      </c>
      <c r="J433" s="47">
        <f t="shared" si="71"/>
        <v>22</v>
      </c>
      <c r="K433" s="47">
        <f t="shared" si="72"/>
        <v>419</v>
      </c>
      <c r="L433" s="47">
        <f t="shared" si="73"/>
        <v>78</v>
      </c>
      <c r="M433" s="47">
        <f t="shared" si="74"/>
        <v>374</v>
      </c>
      <c r="N433" s="47">
        <f t="shared" si="75"/>
        <v>0</v>
      </c>
      <c r="O433" s="48">
        <f t="shared" si="69"/>
        <v>201</v>
      </c>
      <c r="P433" s="47">
        <v>2</v>
      </c>
      <c r="Q433" s="47">
        <v>95</v>
      </c>
      <c r="R433" s="47">
        <v>23</v>
      </c>
      <c r="S433" s="47">
        <v>81</v>
      </c>
      <c r="T433" s="47">
        <v>0</v>
      </c>
      <c r="U433" s="48">
        <f t="shared" si="76"/>
        <v>225</v>
      </c>
      <c r="V433" s="47">
        <v>10</v>
      </c>
      <c r="W433" s="47">
        <v>106</v>
      </c>
      <c r="X433" s="47">
        <v>20</v>
      </c>
      <c r="Y433" s="47">
        <v>89</v>
      </c>
      <c r="Z433" s="47">
        <v>0</v>
      </c>
      <c r="AA433" s="48">
        <f t="shared" si="77"/>
        <v>216</v>
      </c>
      <c r="AB433" s="47">
        <v>4</v>
      </c>
      <c r="AC433" s="47">
        <v>103</v>
      </c>
      <c r="AD433" s="47">
        <v>15</v>
      </c>
      <c r="AE433" s="47">
        <v>94</v>
      </c>
      <c r="AF433" s="47">
        <v>0</v>
      </c>
      <c r="AG433" s="48">
        <f t="shared" si="78"/>
        <v>251</v>
      </c>
      <c r="AH433" s="47">
        <v>6</v>
      </c>
      <c r="AI433" s="47">
        <v>115</v>
      </c>
      <c r="AJ433" s="47">
        <v>20</v>
      </c>
      <c r="AK433" s="47">
        <v>110</v>
      </c>
      <c r="AL433" s="47">
        <v>0</v>
      </c>
    </row>
    <row r="434" spans="1:38" ht="51" outlineLevel="2" x14ac:dyDescent="0.25">
      <c r="A434" s="301" t="s">
        <v>44</v>
      </c>
      <c r="B434" s="52">
        <v>504407</v>
      </c>
      <c r="C434" s="302">
        <v>440201</v>
      </c>
      <c r="D434" s="303" t="s">
        <v>288</v>
      </c>
      <c r="E434" s="53">
        <v>2</v>
      </c>
      <c r="F434" s="53" t="s">
        <v>199</v>
      </c>
      <c r="G434" s="21">
        <v>22</v>
      </c>
      <c r="H434" s="34" t="s">
        <v>25</v>
      </c>
      <c r="I434" s="46">
        <f t="shared" si="70"/>
        <v>0</v>
      </c>
      <c r="J434" s="47">
        <f t="shared" si="71"/>
        <v>0</v>
      </c>
      <c r="K434" s="47">
        <f t="shared" si="72"/>
        <v>0</v>
      </c>
      <c r="L434" s="47">
        <f t="shared" si="73"/>
        <v>0</v>
      </c>
      <c r="M434" s="47">
        <f t="shared" si="74"/>
        <v>0</v>
      </c>
      <c r="N434" s="47">
        <f t="shared" si="75"/>
        <v>0</v>
      </c>
      <c r="O434" s="48">
        <f t="shared" si="69"/>
        <v>0</v>
      </c>
      <c r="P434" s="47">
        <v>0</v>
      </c>
      <c r="Q434" s="47">
        <v>0</v>
      </c>
      <c r="R434" s="47">
        <v>0</v>
      </c>
      <c r="S434" s="47">
        <v>0</v>
      </c>
      <c r="T434" s="47">
        <v>0</v>
      </c>
      <c r="U434" s="48">
        <f t="shared" si="76"/>
        <v>0</v>
      </c>
      <c r="V434" s="47">
        <v>0</v>
      </c>
      <c r="W434" s="47">
        <v>0</v>
      </c>
      <c r="X434" s="47">
        <v>0</v>
      </c>
      <c r="Y434" s="47">
        <v>0</v>
      </c>
      <c r="Z434" s="47">
        <v>0</v>
      </c>
      <c r="AA434" s="48">
        <f t="shared" si="77"/>
        <v>0</v>
      </c>
      <c r="AB434" s="47">
        <v>0</v>
      </c>
      <c r="AC434" s="47">
        <v>0</v>
      </c>
      <c r="AD434" s="47">
        <v>0</v>
      </c>
      <c r="AE434" s="47">
        <v>0</v>
      </c>
      <c r="AF434" s="47">
        <v>0</v>
      </c>
      <c r="AG434" s="48">
        <f t="shared" si="78"/>
        <v>0</v>
      </c>
      <c r="AH434" s="47">
        <v>0</v>
      </c>
      <c r="AI434" s="47">
        <v>0</v>
      </c>
      <c r="AJ434" s="47">
        <v>0</v>
      </c>
      <c r="AK434" s="47">
        <v>0</v>
      </c>
      <c r="AL434" s="47">
        <v>0</v>
      </c>
    </row>
    <row r="435" spans="1:38" ht="63.75" outlineLevel="2" x14ac:dyDescent="0.25">
      <c r="A435" s="301" t="s">
        <v>44</v>
      </c>
      <c r="B435" s="52">
        <v>508805</v>
      </c>
      <c r="C435" s="302">
        <v>880501</v>
      </c>
      <c r="D435" s="303" t="s">
        <v>173</v>
      </c>
      <c r="E435" s="53">
        <v>2</v>
      </c>
      <c r="F435" s="53" t="s">
        <v>199</v>
      </c>
      <c r="G435" s="21" t="s">
        <v>23</v>
      </c>
      <c r="H435" s="34" t="s">
        <v>24</v>
      </c>
      <c r="I435" s="46">
        <f t="shared" si="70"/>
        <v>966</v>
      </c>
      <c r="J435" s="47">
        <f t="shared" si="71"/>
        <v>736</v>
      </c>
      <c r="K435" s="47">
        <f t="shared" si="72"/>
        <v>184</v>
      </c>
      <c r="L435" s="47">
        <f t="shared" si="73"/>
        <v>0</v>
      </c>
      <c r="M435" s="47">
        <f t="shared" si="74"/>
        <v>46</v>
      </c>
      <c r="N435" s="47">
        <f t="shared" si="75"/>
        <v>0</v>
      </c>
      <c r="O435" s="48">
        <f t="shared" si="69"/>
        <v>218</v>
      </c>
      <c r="P435" s="47">
        <v>171</v>
      </c>
      <c r="Q435" s="47">
        <v>35</v>
      </c>
      <c r="R435" s="47">
        <v>0</v>
      </c>
      <c r="S435" s="47">
        <v>12</v>
      </c>
      <c r="T435" s="47">
        <v>0</v>
      </c>
      <c r="U435" s="48">
        <f t="shared" si="76"/>
        <v>253</v>
      </c>
      <c r="V435" s="47">
        <v>191</v>
      </c>
      <c r="W435" s="47">
        <v>52</v>
      </c>
      <c r="X435" s="47">
        <v>0</v>
      </c>
      <c r="Y435" s="47">
        <v>10</v>
      </c>
      <c r="Z435" s="47">
        <v>0</v>
      </c>
      <c r="AA435" s="48">
        <f t="shared" si="77"/>
        <v>228</v>
      </c>
      <c r="AB435" s="47">
        <v>172</v>
      </c>
      <c r="AC435" s="47">
        <v>45</v>
      </c>
      <c r="AD435" s="47">
        <v>0</v>
      </c>
      <c r="AE435" s="47">
        <v>11</v>
      </c>
      <c r="AF435" s="47">
        <v>0</v>
      </c>
      <c r="AG435" s="48">
        <f t="shared" si="78"/>
        <v>267</v>
      </c>
      <c r="AH435" s="47">
        <v>202</v>
      </c>
      <c r="AI435" s="47">
        <v>52</v>
      </c>
      <c r="AJ435" s="47">
        <v>0</v>
      </c>
      <c r="AK435" s="47">
        <v>13</v>
      </c>
      <c r="AL435" s="47">
        <v>0</v>
      </c>
    </row>
    <row r="436" spans="1:38" ht="63.75" outlineLevel="2" x14ac:dyDescent="0.25">
      <c r="A436" s="301" t="s">
        <v>44</v>
      </c>
      <c r="B436" s="52">
        <v>508805</v>
      </c>
      <c r="C436" s="302">
        <v>880501</v>
      </c>
      <c r="D436" s="303" t="s">
        <v>173</v>
      </c>
      <c r="E436" s="53">
        <v>2</v>
      </c>
      <c r="F436" s="53" t="s">
        <v>199</v>
      </c>
      <c r="G436" s="21">
        <v>22</v>
      </c>
      <c r="H436" s="34" t="s">
        <v>25</v>
      </c>
      <c r="I436" s="46">
        <f t="shared" si="70"/>
        <v>0</v>
      </c>
      <c r="J436" s="47">
        <f t="shared" si="71"/>
        <v>0</v>
      </c>
      <c r="K436" s="47">
        <f t="shared" si="72"/>
        <v>0</v>
      </c>
      <c r="L436" s="47">
        <f t="shared" si="73"/>
        <v>0</v>
      </c>
      <c r="M436" s="47">
        <f t="shared" si="74"/>
        <v>0</v>
      </c>
      <c r="N436" s="47">
        <f t="shared" si="75"/>
        <v>0</v>
      </c>
      <c r="O436" s="48">
        <f t="shared" si="69"/>
        <v>0</v>
      </c>
      <c r="P436" s="47">
        <v>0</v>
      </c>
      <c r="Q436" s="47">
        <v>0</v>
      </c>
      <c r="R436" s="47">
        <v>0</v>
      </c>
      <c r="S436" s="47">
        <v>0</v>
      </c>
      <c r="T436" s="47">
        <v>0</v>
      </c>
      <c r="U436" s="48">
        <f t="shared" si="76"/>
        <v>0</v>
      </c>
      <c r="V436" s="47">
        <v>0</v>
      </c>
      <c r="W436" s="47">
        <v>0</v>
      </c>
      <c r="X436" s="47">
        <v>0</v>
      </c>
      <c r="Y436" s="47">
        <v>0</v>
      </c>
      <c r="Z436" s="47">
        <v>0</v>
      </c>
      <c r="AA436" s="48">
        <f t="shared" si="77"/>
        <v>0</v>
      </c>
      <c r="AB436" s="47">
        <v>0</v>
      </c>
      <c r="AC436" s="47">
        <v>0</v>
      </c>
      <c r="AD436" s="47">
        <v>0</v>
      </c>
      <c r="AE436" s="47">
        <v>0</v>
      </c>
      <c r="AF436" s="47">
        <v>0</v>
      </c>
      <c r="AG436" s="48">
        <f t="shared" si="78"/>
        <v>0</v>
      </c>
      <c r="AH436" s="47">
        <v>0</v>
      </c>
      <c r="AI436" s="47">
        <v>0</v>
      </c>
      <c r="AJ436" s="47">
        <v>0</v>
      </c>
      <c r="AK436" s="47">
        <v>0</v>
      </c>
      <c r="AL436" s="47">
        <v>0</v>
      </c>
    </row>
    <row r="437" spans="1:38" ht="51" outlineLevel="2" x14ac:dyDescent="0.25">
      <c r="A437" s="301" t="s">
        <v>44</v>
      </c>
      <c r="B437" s="38">
        <v>505601</v>
      </c>
      <c r="C437" s="302">
        <v>560101</v>
      </c>
      <c r="D437" s="303" t="s">
        <v>169</v>
      </c>
      <c r="E437" s="53">
        <v>2</v>
      </c>
      <c r="F437" s="53" t="s">
        <v>199</v>
      </c>
      <c r="G437" s="21" t="s">
        <v>23</v>
      </c>
      <c r="H437" s="34" t="s">
        <v>24</v>
      </c>
      <c r="I437" s="46">
        <f t="shared" si="70"/>
        <v>1069</v>
      </c>
      <c r="J437" s="47">
        <f t="shared" si="71"/>
        <v>4</v>
      </c>
      <c r="K437" s="47">
        <f t="shared" si="72"/>
        <v>5</v>
      </c>
      <c r="L437" s="47">
        <f t="shared" si="73"/>
        <v>0</v>
      </c>
      <c r="M437" s="47">
        <f t="shared" si="74"/>
        <v>1060</v>
      </c>
      <c r="N437" s="47">
        <f t="shared" si="75"/>
        <v>0</v>
      </c>
      <c r="O437" s="48">
        <f t="shared" si="69"/>
        <v>245</v>
      </c>
      <c r="P437" s="47">
        <v>1</v>
      </c>
      <c r="Q437" s="47">
        <v>1</v>
      </c>
      <c r="R437" s="47">
        <v>0</v>
      </c>
      <c r="S437" s="47">
        <v>243</v>
      </c>
      <c r="T437" s="47">
        <v>0</v>
      </c>
      <c r="U437" s="48">
        <f t="shared" si="76"/>
        <v>271</v>
      </c>
      <c r="V437" s="47">
        <v>1</v>
      </c>
      <c r="W437" s="47">
        <v>2</v>
      </c>
      <c r="X437" s="47">
        <v>0</v>
      </c>
      <c r="Y437" s="47">
        <v>268</v>
      </c>
      <c r="Z437" s="47">
        <v>0</v>
      </c>
      <c r="AA437" s="48">
        <f t="shared" si="77"/>
        <v>255</v>
      </c>
      <c r="AB437" s="47">
        <v>1</v>
      </c>
      <c r="AC437" s="47">
        <v>1</v>
      </c>
      <c r="AD437" s="47">
        <v>0</v>
      </c>
      <c r="AE437" s="47">
        <v>253</v>
      </c>
      <c r="AF437" s="47">
        <v>0</v>
      </c>
      <c r="AG437" s="48">
        <f t="shared" si="78"/>
        <v>298</v>
      </c>
      <c r="AH437" s="47">
        <v>1</v>
      </c>
      <c r="AI437" s="47">
        <v>1</v>
      </c>
      <c r="AJ437" s="47">
        <v>0</v>
      </c>
      <c r="AK437" s="47">
        <v>296</v>
      </c>
      <c r="AL437" s="47">
        <v>0</v>
      </c>
    </row>
    <row r="438" spans="1:38" ht="51" outlineLevel="2" x14ac:dyDescent="0.25">
      <c r="A438" s="301" t="s">
        <v>44</v>
      </c>
      <c r="B438" s="38">
        <v>505601</v>
      </c>
      <c r="C438" s="302">
        <v>560101</v>
      </c>
      <c r="D438" s="303" t="s">
        <v>169</v>
      </c>
      <c r="E438" s="53">
        <v>2</v>
      </c>
      <c r="F438" s="53" t="s">
        <v>199</v>
      </c>
      <c r="G438" s="21">
        <v>22</v>
      </c>
      <c r="H438" s="34" t="s">
        <v>25</v>
      </c>
      <c r="I438" s="46">
        <f t="shared" si="70"/>
        <v>0</v>
      </c>
      <c r="J438" s="47">
        <f t="shared" si="71"/>
        <v>0</v>
      </c>
      <c r="K438" s="47">
        <f t="shared" si="72"/>
        <v>0</v>
      </c>
      <c r="L438" s="47">
        <f t="shared" si="73"/>
        <v>0</v>
      </c>
      <c r="M438" s="47">
        <f t="shared" si="74"/>
        <v>0</v>
      </c>
      <c r="N438" s="47">
        <f t="shared" si="75"/>
        <v>0</v>
      </c>
      <c r="O438" s="48">
        <f t="shared" si="69"/>
        <v>0</v>
      </c>
      <c r="P438" s="47">
        <v>0</v>
      </c>
      <c r="Q438" s="47">
        <v>0</v>
      </c>
      <c r="R438" s="47">
        <v>0</v>
      </c>
      <c r="S438" s="47">
        <v>0</v>
      </c>
      <c r="T438" s="47">
        <v>0</v>
      </c>
      <c r="U438" s="48">
        <f t="shared" si="76"/>
        <v>0</v>
      </c>
      <c r="V438" s="47">
        <v>0</v>
      </c>
      <c r="W438" s="47">
        <v>0</v>
      </c>
      <c r="X438" s="47">
        <v>0</v>
      </c>
      <c r="Y438" s="47">
        <v>0</v>
      </c>
      <c r="Z438" s="47">
        <v>0</v>
      </c>
      <c r="AA438" s="48">
        <f t="shared" si="77"/>
        <v>0</v>
      </c>
      <c r="AB438" s="47">
        <v>0</v>
      </c>
      <c r="AC438" s="47">
        <v>0</v>
      </c>
      <c r="AD438" s="47">
        <v>0</v>
      </c>
      <c r="AE438" s="47">
        <v>0</v>
      </c>
      <c r="AF438" s="47">
        <v>0</v>
      </c>
      <c r="AG438" s="48">
        <f t="shared" si="78"/>
        <v>0</v>
      </c>
      <c r="AH438" s="47">
        <v>0</v>
      </c>
      <c r="AI438" s="47">
        <v>0</v>
      </c>
      <c r="AJ438" s="47">
        <v>0</v>
      </c>
      <c r="AK438" s="47">
        <v>0</v>
      </c>
      <c r="AL438" s="47">
        <v>0</v>
      </c>
    </row>
    <row r="439" spans="1:38" ht="51" outlineLevel="2" x14ac:dyDescent="0.25">
      <c r="A439" s="301" t="s">
        <v>44</v>
      </c>
      <c r="B439" s="52">
        <v>508804</v>
      </c>
      <c r="C439" s="302">
        <v>880401</v>
      </c>
      <c r="D439" s="303" t="s">
        <v>58</v>
      </c>
      <c r="E439" s="53">
        <v>2</v>
      </c>
      <c r="F439" s="53" t="s">
        <v>199</v>
      </c>
      <c r="G439" s="21" t="s">
        <v>23</v>
      </c>
      <c r="H439" s="34" t="s">
        <v>24</v>
      </c>
      <c r="I439" s="46">
        <f t="shared" si="70"/>
        <v>502</v>
      </c>
      <c r="J439" s="47">
        <f t="shared" si="71"/>
        <v>144</v>
      </c>
      <c r="K439" s="47">
        <f t="shared" si="72"/>
        <v>32</v>
      </c>
      <c r="L439" s="47">
        <f t="shared" si="73"/>
        <v>7</v>
      </c>
      <c r="M439" s="47">
        <f t="shared" si="74"/>
        <v>318</v>
      </c>
      <c r="N439" s="47">
        <f t="shared" si="75"/>
        <v>1</v>
      </c>
      <c r="O439" s="48">
        <f t="shared" si="69"/>
        <v>115</v>
      </c>
      <c r="P439" s="47">
        <v>32</v>
      </c>
      <c r="Q439" s="47">
        <v>7</v>
      </c>
      <c r="R439" s="47">
        <v>1</v>
      </c>
      <c r="S439" s="47">
        <v>75</v>
      </c>
      <c r="T439" s="47">
        <v>0</v>
      </c>
      <c r="U439" s="48">
        <f t="shared" si="76"/>
        <v>125</v>
      </c>
      <c r="V439" s="47">
        <v>37</v>
      </c>
      <c r="W439" s="47">
        <v>8</v>
      </c>
      <c r="X439" s="47">
        <v>2</v>
      </c>
      <c r="Y439" s="47">
        <v>77</v>
      </c>
      <c r="Z439" s="47">
        <v>1</v>
      </c>
      <c r="AA439" s="48">
        <f t="shared" si="77"/>
        <v>120</v>
      </c>
      <c r="AB439" s="47">
        <v>35</v>
      </c>
      <c r="AC439" s="47">
        <v>8</v>
      </c>
      <c r="AD439" s="47">
        <v>2</v>
      </c>
      <c r="AE439" s="47">
        <v>75</v>
      </c>
      <c r="AF439" s="47">
        <v>0</v>
      </c>
      <c r="AG439" s="48">
        <f t="shared" si="78"/>
        <v>142</v>
      </c>
      <c r="AH439" s="47">
        <v>40</v>
      </c>
      <c r="AI439" s="47">
        <v>9</v>
      </c>
      <c r="AJ439" s="47">
        <v>2</v>
      </c>
      <c r="AK439" s="47">
        <v>91</v>
      </c>
      <c r="AL439" s="47">
        <v>0</v>
      </c>
    </row>
    <row r="440" spans="1:38" ht="51" outlineLevel="2" x14ac:dyDescent="0.25">
      <c r="A440" s="301" t="s">
        <v>44</v>
      </c>
      <c r="B440" s="52">
        <v>508804</v>
      </c>
      <c r="C440" s="302">
        <v>880401</v>
      </c>
      <c r="D440" s="303" t="s">
        <v>58</v>
      </c>
      <c r="E440" s="53">
        <v>2</v>
      </c>
      <c r="F440" s="53" t="s">
        <v>199</v>
      </c>
      <c r="G440" s="21">
        <v>22</v>
      </c>
      <c r="H440" s="34" t="s">
        <v>25</v>
      </c>
      <c r="I440" s="46">
        <f t="shared" si="70"/>
        <v>0</v>
      </c>
      <c r="J440" s="47">
        <f t="shared" si="71"/>
        <v>0</v>
      </c>
      <c r="K440" s="47">
        <f t="shared" si="72"/>
        <v>0</v>
      </c>
      <c r="L440" s="47">
        <f t="shared" si="73"/>
        <v>0</v>
      </c>
      <c r="M440" s="47">
        <f t="shared" si="74"/>
        <v>0</v>
      </c>
      <c r="N440" s="47">
        <f t="shared" si="75"/>
        <v>0</v>
      </c>
      <c r="O440" s="48">
        <f t="shared" si="69"/>
        <v>0</v>
      </c>
      <c r="P440" s="47">
        <v>0</v>
      </c>
      <c r="Q440" s="47">
        <v>0</v>
      </c>
      <c r="R440" s="47">
        <v>0</v>
      </c>
      <c r="S440" s="47">
        <v>0</v>
      </c>
      <c r="T440" s="47">
        <v>0</v>
      </c>
      <c r="U440" s="48">
        <f t="shared" si="76"/>
        <v>0</v>
      </c>
      <c r="V440" s="47">
        <v>0</v>
      </c>
      <c r="W440" s="47">
        <v>0</v>
      </c>
      <c r="X440" s="47">
        <v>0</v>
      </c>
      <c r="Y440" s="47">
        <v>0</v>
      </c>
      <c r="Z440" s="47">
        <v>0</v>
      </c>
      <c r="AA440" s="48">
        <f t="shared" si="77"/>
        <v>0</v>
      </c>
      <c r="AB440" s="47">
        <v>0</v>
      </c>
      <c r="AC440" s="47">
        <v>0</v>
      </c>
      <c r="AD440" s="47">
        <v>0</v>
      </c>
      <c r="AE440" s="47">
        <v>0</v>
      </c>
      <c r="AF440" s="47">
        <v>0</v>
      </c>
      <c r="AG440" s="48">
        <f t="shared" si="78"/>
        <v>0</v>
      </c>
      <c r="AH440" s="47">
        <v>0</v>
      </c>
      <c r="AI440" s="47">
        <v>0</v>
      </c>
      <c r="AJ440" s="47">
        <v>0</v>
      </c>
      <c r="AK440" s="47">
        <v>0</v>
      </c>
      <c r="AL440" s="47">
        <v>0</v>
      </c>
    </row>
    <row r="441" spans="1:38" ht="51" outlineLevel="2" x14ac:dyDescent="0.25">
      <c r="A441" s="301" t="s">
        <v>44</v>
      </c>
      <c r="B441" s="52">
        <v>506101</v>
      </c>
      <c r="C441" s="302">
        <v>610101</v>
      </c>
      <c r="D441" s="303" t="s">
        <v>172</v>
      </c>
      <c r="E441" s="53">
        <v>2</v>
      </c>
      <c r="F441" s="53" t="s">
        <v>199</v>
      </c>
      <c r="G441" s="21" t="s">
        <v>23</v>
      </c>
      <c r="H441" s="34" t="s">
        <v>24</v>
      </c>
      <c r="I441" s="46">
        <f t="shared" si="70"/>
        <v>718</v>
      </c>
      <c r="J441" s="47">
        <f t="shared" si="71"/>
        <v>379</v>
      </c>
      <c r="K441" s="47">
        <f t="shared" si="72"/>
        <v>162</v>
      </c>
      <c r="L441" s="47">
        <f t="shared" si="73"/>
        <v>4</v>
      </c>
      <c r="M441" s="47">
        <f t="shared" si="74"/>
        <v>170</v>
      </c>
      <c r="N441" s="47">
        <f t="shared" si="75"/>
        <v>3</v>
      </c>
      <c r="O441" s="48">
        <f t="shared" si="69"/>
        <v>164</v>
      </c>
      <c r="P441" s="47">
        <v>77</v>
      </c>
      <c r="Q441" s="47">
        <v>45</v>
      </c>
      <c r="R441" s="47">
        <v>1</v>
      </c>
      <c r="S441" s="47">
        <v>41</v>
      </c>
      <c r="T441" s="47">
        <v>0</v>
      </c>
      <c r="U441" s="48">
        <f t="shared" si="76"/>
        <v>180</v>
      </c>
      <c r="V441" s="47">
        <v>97</v>
      </c>
      <c r="W441" s="47">
        <v>38</v>
      </c>
      <c r="X441" s="47">
        <v>1</v>
      </c>
      <c r="Y441" s="47">
        <v>43</v>
      </c>
      <c r="Z441" s="47">
        <v>1</v>
      </c>
      <c r="AA441" s="48">
        <f t="shared" si="77"/>
        <v>173</v>
      </c>
      <c r="AB441" s="47">
        <v>90</v>
      </c>
      <c r="AC441" s="47">
        <v>39</v>
      </c>
      <c r="AD441" s="47">
        <v>1</v>
      </c>
      <c r="AE441" s="47">
        <v>42</v>
      </c>
      <c r="AF441" s="47">
        <v>1</v>
      </c>
      <c r="AG441" s="48">
        <f t="shared" si="78"/>
        <v>201</v>
      </c>
      <c r="AH441" s="47">
        <v>115</v>
      </c>
      <c r="AI441" s="47">
        <v>40</v>
      </c>
      <c r="AJ441" s="47">
        <v>1</v>
      </c>
      <c r="AK441" s="47">
        <v>44</v>
      </c>
      <c r="AL441" s="47">
        <v>1</v>
      </c>
    </row>
    <row r="442" spans="1:38" ht="51" outlineLevel="2" x14ac:dyDescent="0.25">
      <c r="A442" s="301" t="s">
        <v>44</v>
      </c>
      <c r="B442" s="52">
        <v>506101</v>
      </c>
      <c r="C442" s="302">
        <v>610101</v>
      </c>
      <c r="D442" s="303" t="s">
        <v>172</v>
      </c>
      <c r="E442" s="53">
        <v>2</v>
      </c>
      <c r="F442" s="53" t="s">
        <v>199</v>
      </c>
      <c r="G442" s="21">
        <v>22</v>
      </c>
      <c r="H442" s="34" t="s">
        <v>25</v>
      </c>
      <c r="I442" s="46">
        <f t="shared" si="70"/>
        <v>0</v>
      </c>
      <c r="J442" s="47">
        <f t="shared" si="71"/>
        <v>0</v>
      </c>
      <c r="K442" s="47">
        <f t="shared" si="72"/>
        <v>0</v>
      </c>
      <c r="L442" s="47">
        <f t="shared" si="73"/>
        <v>0</v>
      </c>
      <c r="M442" s="47">
        <f t="shared" si="74"/>
        <v>0</v>
      </c>
      <c r="N442" s="47">
        <f t="shared" si="75"/>
        <v>0</v>
      </c>
      <c r="O442" s="48">
        <f t="shared" si="69"/>
        <v>0</v>
      </c>
      <c r="P442" s="47">
        <v>0</v>
      </c>
      <c r="Q442" s="47">
        <v>0</v>
      </c>
      <c r="R442" s="47">
        <v>0</v>
      </c>
      <c r="S442" s="47">
        <v>0</v>
      </c>
      <c r="T442" s="47">
        <v>0</v>
      </c>
      <c r="U442" s="48">
        <f t="shared" si="76"/>
        <v>0</v>
      </c>
      <c r="V442" s="47">
        <v>0</v>
      </c>
      <c r="W442" s="47">
        <v>0</v>
      </c>
      <c r="X442" s="47">
        <v>0</v>
      </c>
      <c r="Y442" s="47">
        <v>0</v>
      </c>
      <c r="Z442" s="47">
        <v>0</v>
      </c>
      <c r="AA442" s="48">
        <f t="shared" si="77"/>
        <v>0</v>
      </c>
      <c r="AB442" s="47">
        <v>0</v>
      </c>
      <c r="AC442" s="47">
        <v>0</v>
      </c>
      <c r="AD442" s="47">
        <v>0</v>
      </c>
      <c r="AE442" s="47">
        <v>0</v>
      </c>
      <c r="AF442" s="47">
        <v>0</v>
      </c>
      <c r="AG442" s="48">
        <f t="shared" si="78"/>
        <v>0</v>
      </c>
      <c r="AH442" s="47">
        <v>0</v>
      </c>
      <c r="AI442" s="47">
        <v>0</v>
      </c>
      <c r="AJ442" s="47">
        <v>0</v>
      </c>
      <c r="AK442" s="47">
        <v>0</v>
      </c>
      <c r="AL442" s="47">
        <v>0</v>
      </c>
    </row>
    <row r="443" spans="1:38" ht="25.5" outlineLevel="2" x14ac:dyDescent="0.25">
      <c r="A443" s="301" t="s">
        <v>33</v>
      </c>
      <c r="B443" s="52">
        <v>509618</v>
      </c>
      <c r="C443" s="302">
        <v>961801</v>
      </c>
      <c r="D443" s="303" t="s">
        <v>289</v>
      </c>
      <c r="E443" s="53">
        <v>2</v>
      </c>
      <c r="F443" s="53" t="s">
        <v>199</v>
      </c>
      <c r="G443" s="21" t="s">
        <v>23</v>
      </c>
      <c r="H443" s="34" t="s">
        <v>24</v>
      </c>
      <c r="I443" s="46">
        <f t="shared" si="70"/>
        <v>84</v>
      </c>
      <c r="J443" s="47">
        <f t="shared" si="71"/>
        <v>69</v>
      </c>
      <c r="K443" s="47">
        <f t="shared" si="72"/>
        <v>9</v>
      </c>
      <c r="L443" s="47">
        <f t="shared" si="73"/>
        <v>0</v>
      </c>
      <c r="M443" s="47">
        <f t="shared" si="74"/>
        <v>6</v>
      </c>
      <c r="N443" s="47">
        <f t="shared" si="75"/>
        <v>0</v>
      </c>
      <c r="O443" s="48">
        <f t="shared" si="69"/>
        <v>7</v>
      </c>
      <c r="P443" s="47">
        <v>6</v>
      </c>
      <c r="Q443" s="47">
        <v>1</v>
      </c>
      <c r="R443" s="47">
        <v>0</v>
      </c>
      <c r="S443" s="47">
        <v>0</v>
      </c>
      <c r="T443" s="47">
        <v>0</v>
      </c>
      <c r="U443" s="48">
        <f t="shared" si="76"/>
        <v>25</v>
      </c>
      <c r="V443" s="47">
        <v>23</v>
      </c>
      <c r="W443" s="47">
        <v>0</v>
      </c>
      <c r="X443" s="47">
        <v>0</v>
      </c>
      <c r="Y443" s="47">
        <v>2</v>
      </c>
      <c r="Z443" s="47">
        <v>0</v>
      </c>
      <c r="AA443" s="48">
        <f t="shared" si="77"/>
        <v>24</v>
      </c>
      <c r="AB443" s="47">
        <v>18</v>
      </c>
      <c r="AC443" s="47">
        <v>4</v>
      </c>
      <c r="AD443" s="47">
        <v>0</v>
      </c>
      <c r="AE443" s="47">
        <v>2</v>
      </c>
      <c r="AF443" s="47">
        <v>0</v>
      </c>
      <c r="AG443" s="48">
        <f t="shared" si="78"/>
        <v>28</v>
      </c>
      <c r="AH443" s="47">
        <v>22</v>
      </c>
      <c r="AI443" s="47">
        <v>4</v>
      </c>
      <c r="AJ443" s="47">
        <v>0</v>
      </c>
      <c r="AK443" s="47">
        <v>2</v>
      </c>
      <c r="AL443" s="47">
        <v>0</v>
      </c>
    </row>
    <row r="444" spans="1:38" ht="25.5" outlineLevel="2" x14ac:dyDescent="0.25">
      <c r="A444" s="301" t="s">
        <v>33</v>
      </c>
      <c r="B444" s="52">
        <v>509618</v>
      </c>
      <c r="C444" s="302">
        <v>961801</v>
      </c>
      <c r="D444" s="303" t="s">
        <v>289</v>
      </c>
      <c r="E444" s="53">
        <v>2</v>
      </c>
      <c r="F444" s="53" t="s">
        <v>199</v>
      </c>
      <c r="G444" s="21">
        <v>22</v>
      </c>
      <c r="H444" s="34" t="s">
        <v>25</v>
      </c>
      <c r="I444" s="46">
        <f t="shared" si="70"/>
        <v>0</v>
      </c>
      <c r="J444" s="47">
        <f t="shared" si="71"/>
        <v>0</v>
      </c>
      <c r="K444" s="47">
        <f t="shared" si="72"/>
        <v>0</v>
      </c>
      <c r="L444" s="47">
        <f t="shared" si="73"/>
        <v>0</v>
      </c>
      <c r="M444" s="47">
        <f t="shared" si="74"/>
        <v>0</v>
      </c>
      <c r="N444" s="47">
        <f t="shared" si="75"/>
        <v>0</v>
      </c>
      <c r="O444" s="48">
        <f t="shared" si="69"/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8">
        <f t="shared" si="76"/>
        <v>0</v>
      </c>
      <c r="V444" s="47">
        <v>0</v>
      </c>
      <c r="W444" s="47">
        <v>0</v>
      </c>
      <c r="X444" s="47">
        <v>0</v>
      </c>
      <c r="Y444" s="47">
        <v>0</v>
      </c>
      <c r="Z444" s="47">
        <v>0</v>
      </c>
      <c r="AA444" s="48">
        <f t="shared" si="77"/>
        <v>0</v>
      </c>
      <c r="AB444" s="47">
        <v>0</v>
      </c>
      <c r="AC444" s="47">
        <v>0</v>
      </c>
      <c r="AD444" s="47">
        <v>0</v>
      </c>
      <c r="AE444" s="47">
        <v>0</v>
      </c>
      <c r="AF444" s="47">
        <v>0</v>
      </c>
      <c r="AG444" s="48">
        <f t="shared" si="78"/>
        <v>0</v>
      </c>
      <c r="AH444" s="47">
        <v>0</v>
      </c>
      <c r="AI444" s="47">
        <v>0</v>
      </c>
      <c r="AJ444" s="47">
        <v>0</v>
      </c>
      <c r="AK444" s="47">
        <v>0</v>
      </c>
      <c r="AL444" s="47">
        <v>0</v>
      </c>
    </row>
    <row r="445" spans="1:38" ht="51" outlineLevel="2" x14ac:dyDescent="0.25">
      <c r="A445" s="301" t="s">
        <v>44</v>
      </c>
      <c r="B445" s="52">
        <v>508807</v>
      </c>
      <c r="C445" s="302">
        <v>880705</v>
      </c>
      <c r="D445" s="303" t="s">
        <v>290</v>
      </c>
      <c r="E445" s="53">
        <v>2</v>
      </c>
      <c r="F445" s="53" t="s">
        <v>199</v>
      </c>
      <c r="G445" s="21" t="s">
        <v>23</v>
      </c>
      <c r="H445" s="34" t="s">
        <v>24</v>
      </c>
      <c r="I445" s="46">
        <f t="shared" si="70"/>
        <v>1606</v>
      </c>
      <c r="J445" s="47">
        <f t="shared" si="71"/>
        <v>430</v>
      </c>
      <c r="K445" s="47">
        <f t="shared" si="72"/>
        <v>732</v>
      </c>
      <c r="L445" s="47">
        <f t="shared" si="73"/>
        <v>4</v>
      </c>
      <c r="M445" s="47">
        <f t="shared" si="74"/>
        <v>436</v>
      </c>
      <c r="N445" s="47">
        <f t="shared" si="75"/>
        <v>4</v>
      </c>
      <c r="O445" s="48">
        <f t="shared" si="69"/>
        <v>355</v>
      </c>
      <c r="P445" s="47">
        <v>95</v>
      </c>
      <c r="Q445" s="47">
        <v>163</v>
      </c>
      <c r="R445" s="47">
        <v>1</v>
      </c>
      <c r="S445" s="47">
        <v>95</v>
      </c>
      <c r="T445" s="47">
        <v>1</v>
      </c>
      <c r="U445" s="48">
        <f t="shared" si="76"/>
        <v>449</v>
      </c>
      <c r="V445" s="47">
        <v>119</v>
      </c>
      <c r="W445" s="47">
        <v>206</v>
      </c>
      <c r="X445" s="47">
        <v>1</v>
      </c>
      <c r="Y445" s="47">
        <v>122</v>
      </c>
      <c r="Z445" s="47">
        <v>1</v>
      </c>
      <c r="AA445" s="48">
        <f t="shared" si="77"/>
        <v>370</v>
      </c>
      <c r="AB445" s="47">
        <v>98</v>
      </c>
      <c r="AC445" s="47">
        <v>171</v>
      </c>
      <c r="AD445" s="47">
        <v>1</v>
      </c>
      <c r="AE445" s="47">
        <v>99</v>
      </c>
      <c r="AF445" s="47">
        <v>1</v>
      </c>
      <c r="AG445" s="48">
        <f t="shared" si="78"/>
        <v>432</v>
      </c>
      <c r="AH445" s="47">
        <v>118</v>
      </c>
      <c r="AI445" s="47">
        <v>192</v>
      </c>
      <c r="AJ445" s="47">
        <v>1</v>
      </c>
      <c r="AK445" s="47">
        <v>120</v>
      </c>
      <c r="AL445" s="47">
        <v>1</v>
      </c>
    </row>
    <row r="446" spans="1:38" ht="51" outlineLevel="2" x14ac:dyDescent="0.25">
      <c r="A446" s="301" t="s">
        <v>44</v>
      </c>
      <c r="B446" s="52">
        <v>508807</v>
      </c>
      <c r="C446" s="302">
        <v>880705</v>
      </c>
      <c r="D446" s="303" t="s">
        <v>290</v>
      </c>
      <c r="E446" s="53">
        <v>2</v>
      </c>
      <c r="F446" s="53" t="s">
        <v>199</v>
      </c>
      <c r="G446" s="21">
        <v>22</v>
      </c>
      <c r="H446" s="34" t="s">
        <v>25</v>
      </c>
      <c r="I446" s="46">
        <f t="shared" si="70"/>
        <v>0</v>
      </c>
      <c r="J446" s="47">
        <f t="shared" si="71"/>
        <v>0</v>
      </c>
      <c r="K446" s="47">
        <f t="shared" si="72"/>
        <v>0</v>
      </c>
      <c r="L446" s="47">
        <f t="shared" si="73"/>
        <v>0</v>
      </c>
      <c r="M446" s="47">
        <f t="shared" si="74"/>
        <v>0</v>
      </c>
      <c r="N446" s="47">
        <f t="shared" si="75"/>
        <v>0</v>
      </c>
      <c r="O446" s="48">
        <f t="shared" si="69"/>
        <v>0</v>
      </c>
      <c r="P446" s="47">
        <v>0</v>
      </c>
      <c r="Q446" s="47">
        <v>0</v>
      </c>
      <c r="R446" s="47">
        <v>0</v>
      </c>
      <c r="S446" s="47">
        <v>0</v>
      </c>
      <c r="T446" s="47">
        <v>0</v>
      </c>
      <c r="U446" s="48">
        <f t="shared" si="76"/>
        <v>0</v>
      </c>
      <c r="V446" s="47">
        <v>0</v>
      </c>
      <c r="W446" s="47">
        <v>0</v>
      </c>
      <c r="X446" s="47">
        <v>0</v>
      </c>
      <c r="Y446" s="47">
        <v>0</v>
      </c>
      <c r="Z446" s="47">
        <v>0</v>
      </c>
      <c r="AA446" s="48">
        <f t="shared" si="77"/>
        <v>0</v>
      </c>
      <c r="AB446" s="47">
        <v>0</v>
      </c>
      <c r="AC446" s="47">
        <v>0</v>
      </c>
      <c r="AD446" s="47">
        <v>0</v>
      </c>
      <c r="AE446" s="47">
        <v>0</v>
      </c>
      <c r="AF446" s="47">
        <v>0</v>
      </c>
      <c r="AG446" s="48">
        <f t="shared" si="78"/>
        <v>0</v>
      </c>
      <c r="AH446" s="47">
        <v>0</v>
      </c>
      <c r="AI446" s="47">
        <v>0</v>
      </c>
      <c r="AJ446" s="47">
        <v>0</v>
      </c>
      <c r="AK446" s="47">
        <v>0</v>
      </c>
      <c r="AL446" s="47">
        <v>0</v>
      </c>
    </row>
    <row r="447" spans="1:38" ht="25.5" outlineLevel="2" x14ac:dyDescent="0.25">
      <c r="A447" s="301" t="s">
        <v>33</v>
      </c>
      <c r="B447" s="52">
        <v>509603</v>
      </c>
      <c r="C447" s="302">
        <v>960301</v>
      </c>
      <c r="D447" s="303" t="s">
        <v>291</v>
      </c>
      <c r="E447" s="53">
        <v>2</v>
      </c>
      <c r="F447" s="53" t="s">
        <v>199</v>
      </c>
      <c r="G447" s="21" t="s">
        <v>23</v>
      </c>
      <c r="H447" s="34" t="s">
        <v>24</v>
      </c>
      <c r="I447" s="46">
        <f t="shared" si="70"/>
        <v>0</v>
      </c>
      <c r="J447" s="47">
        <f t="shared" si="71"/>
        <v>0</v>
      </c>
      <c r="K447" s="47">
        <f t="shared" si="72"/>
        <v>0</v>
      </c>
      <c r="L447" s="47">
        <f t="shared" si="73"/>
        <v>0</v>
      </c>
      <c r="M447" s="47">
        <f t="shared" si="74"/>
        <v>0</v>
      </c>
      <c r="N447" s="47">
        <f t="shared" si="75"/>
        <v>0</v>
      </c>
      <c r="O447" s="48">
        <f t="shared" si="69"/>
        <v>0</v>
      </c>
      <c r="P447" s="47">
        <v>0</v>
      </c>
      <c r="Q447" s="47">
        <v>0</v>
      </c>
      <c r="R447" s="47">
        <v>0</v>
      </c>
      <c r="S447" s="47">
        <v>0</v>
      </c>
      <c r="T447" s="47">
        <v>0</v>
      </c>
      <c r="U447" s="48">
        <f t="shared" si="76"/>
        <v>0</v>
      </c>
      <c r="V447" s="47">
        <v>0</v>
      </c>
      <c r="W447" s="47">
        <v>0</v>
      </c>
      <c r="X447" s="47">
        <v>0</v>
      </c>
      <c r="Y447" s="47">
        <v>0</v>
      </c>
      <c r="Z447" s="47">
        <v>0</v>
      </c>
      <c r="AA447" s="48">
        <f t="shared" si="77"/>
        <v>0</v>
      </c>
      <c r="AB447" s="47">
        <v>0</v>
      </c>
      <c r="AC447" s="47">
        <v>0</v>
      </c>
      <c r="AD447" s="47">
        <v>0</v>
      </c>
      <c r="AE447" s="47">
        <v>0</v>
      </c>
      <c r="AF447" s="47">
        <v>0</v>
      </c>
      <c r="AG447" s="48">
        <f t="shared" si="78"/>
        <v>0</v>
      </c>
      <c r="AH447" s="47">
        <v>0</v>
      </c>
      <c r="AI447" s="47">
        <v>0</v>
      </c>
      <c r="AJ447" s="47">
        <v>0</v>
      </c>
      <c r="AK447" s="47">
        <v>0</v>
      </c>
      <c r="AL447" s="47">
        <v>0</v>
      </c>
    </row>
    <row r="448" spans="1:38" ht="25.5" outlineLevel="2" x14ac:dyDescent="0.25">
      <c r="A448" s="301" t="s">
        <v>33</v>
      </c>
      <c r="B448" s="52">
        <v>509603</v>
      </c>
      <c r="C448" s="302">
        <v>960301</v>
      </c>
      <c r="D448" s="303" t="s">
        <v>291</v>
      </c>
      <c r="E448" s="53">
        <v>2</v>
      </c>
      <c r="F448" s="53" t="s">
        <v>199</v>
      </c>
      <c r="G448" s="21">
        <v>22</v>
      </c>
      <c r="H448" s="34" t="s">
        <v>25</v>
      </c>
      <c r="I448" s="46">
        <f t="shared" si="70"/>
        <v>0</v>
      </c>
      <c r="J448" s="47">
        <f t="shared" si="71"/>
        <v>0</v>
      </c>
      <c r="K448" s="47">
        <f t="shared" si="72"/>
        <v>0</v>
      </c>
      <c r="L448" s="47">
        <f t="shared" si="73"/>
        <v>0</v>
      </c>
      <c r="M448" s="47">
        <f t="shared" si="74"/>
        <v>0</v>
      </c>
      <c r="N448" s="47">
        <f t="shared" si="75"/>
        <v>0</v>
      </c>
      <c r="O448" s="48">
        <f t="shared" si="69"/>
        <v>0</v>
      </c>
      <c r="P448" s="47">
        <v>0</v>
      </c>
      <c r="Q448" s="47">
        <v>0</v>
      </c>
      <c r="R448" s="47">
        <v>0</v>
      </c>
      <c r="S448" s="47">
        <v>0</v>
      </c>
      <c r="T448" s="47">
        <v>0</v>
      </c>
      <c r="U448" s="48">
        <f t="shared" si="76"/>
        <v>0</v>
      </c>
      <c r="V448" s="47">
        <v>0</v>
      </c>
      <c r="W448" s="47">
        <v>0</v>
      </c>
      <c r="X448" s="47">
        <v>0</v>
      </c>
      <c r="Y448" s="47">
        <v>0</v>
      </c>
      <c r="Z448" s="47">
        <v>0</v>
      </c>
      <c r="AA448" s="48">
        <f t="shared" si="77"/>
        <v>0</v>
      </c>
      <c r="AB448" s="47">
        <v>0</v>
      </c>
      <c r="AC448" s="47">
        <v>0</v>
      </c>
      <c r="AD448" s="47">
        <v>0</v>
      </c>
      <c r="AE448" s="47">
        <v>0</v>
      </c>
      <c r="AF448" s="47">
        <v>0</v>
      </c>
      <c r="AG448" s="48">
        <f t="shared" si="78"/>
        <v>0</v>
      </c>
      <c r="AH448" s="47">
        <v>0</v>
      </c>
      <c r="AI448" s="47">
        <v>0</v>
      </c>
      <c r="AJ448" s="47">
        <v>0</v>
      </c>
      <c r="AK448" s="47">
        <v>0</v>
      </c>
      <c r="AL448" s="47">
        <v>0</v>
      </c>
    </row>
    <row r="449" spans="1:38" ht="51" outlineLevel="2" x14ac:dyDescent="0.25">
      <c r="A449" s="301" t="s">
        <v>44</v>
      </c>
      <c r="B449" s="52">
        <v>501002</v>
      </c>
      <c r="C449" s="302">
        <v>100201</v>
      </c>
      <c r="D449" s="303" t="s">
        <v>292</v>
      </c>
      <c r="E449" s="53">
        <v>2</v>
      </c>
      <c r="F449" s="53" t="s">
        <v>199</v>
      </c>
      <c r="G449" s="21" t="s">
        <v>23</v>
      </c>
      <c r="H449" s="34" t="s">
        <v>24</v>
      </c>
      <c r="I449" s="46">
        <f t="shared" si="70"/>
        <v>439</v>
      </c>
      <c r="J449" s="47">
        <f t="shared" si="71"/>
        <v>11</v>
      </c>
      <c r="K449" s="47">
        <f t="shared" si="72"/>
        <v>59</v>
      </c>
      <c r="L449" s="47">
        <f t="shared" si="73"/>
        <v>3</v>
      </c>
      <c r="M449" s="47">
        <f t="shared" si="74"/>
        <v>363</v>
      </c>
      <c r="N449" s="47">
        <f t="shared" si="75"/>
        <v>3</v>
      </c>
      <c r="O449" s="48">
        <f t="shared" si="69"/>
        <v>101</v>
      </c>
      <c r="P449" s="47">
        <v>2</v>
      </c>
      <c r="Q449" s="47">
        <v>18</v>
      </c>
      <c r="R449" s="47">
        <v>0</v>
      </c>
      <c r="S449" s="47">
        <v>81</v>
      </c>
      <c r="T449" s="47">
        <v>0</v>
      </c>
      <c r="U449" s="48">
        <f t="shared" si="76"/>
        <v>110</v>
      </c>
      <c r="V449" s="47">
        <v>3</v>
      </c>
      <c r="W449" s="47">
        <v>14</v>
      </c>
      <c r="X449" s="47">
        <v>1</v>
      </c>
      <c r="Y449" s="47">
        <v>91</v>
      </c>
      <c r="Z449" s="47">
        <v>1</v>
      </c>
      <c r="AA449" s="48">
        <f t="shared" si="77"/>
        <v>105</v>
      </c>
      <c r="AB449" s="47">
        <v>3</v>
      </c>
      <c r="AC449" s="47">
        <v>14</v>
      </c>
      <c r="AD449" s="47">
        <v>1</v>
      </c>
      <c r="AE449" s="47">
        <v>86</v>
      </c>
      <c r="AF449" s="47">
        <v>1</v>
      </c>
      <c r="AG449" s="48">
        <f t="shared" si="78"/>
        <v>123</v>
      </c>
      <c r="AH449" s="47">
        <v>3</v>
      </c>
      <c r="AI449" s="47">
        <v>13</v>
      </c>
      <c r="AJ449" s="47">
        <v>1</v>
      </c>
      <c r="AK449" s="47">
        <v>105</v>
      </c>
      <c r="AL449" s="47">
        <v>1</v>
      </c>
    </row>
    <row r="450" spans="1:38" ht="51" outlineLevel="2" x14ac:dyDescent="0.25">
      <c r="A450" s="301" t="s">
        <v>44</v>
      </c>
      <c r="B450" s="52">
        <v>501002</v>
      </c>
      <c r="C450" s="302">
        <v>100201</v>
      </c>
      <c r="D450" s="303" t="s">
        <v>292</v>
      </c>
      <c r="E450" s="53">
        <v>2</v>
      </c>
      <c r="F450" s="53" t="s">
        <v>199</v>
      </c>
      <c r="G450" s="21">
        <v>22</v>
      </c>
      <c r="H450" s="34" t="s">
        <v>25</v>
      </c>
      <c r="I450" s="46">
        <f t="shared" si="70"/>
        <v>23</v>
      </c>
      <c r="J450" s="47">
        <f t="shared" si="71"/>
        <v>0</v>
      </c>
      <c r="K450" s="47">
        <f t="shared" si="72"/>
        <v>0</v>
      </c>
      <c r="L450" s="47">
        <f t="shared" si="73"/>
        <v>0</v>
      </c>
      <c r="M450" s="47">
        <f t="shared" si="74"/>
        <v>23</v>
      </c>
      <c r="N450" s="47">
        <f t="shared" si="75"/>
        <v>0</v>
      </c>
      <c r="O450" s="48">
        <f t="shared" si="69"/>
        <v>0</v>
      </c>
      <c r="P450" s="47">
        <v>0</v>
      </c>
      <c r="Q450" s="47">
        <v>0</v>
      </c>
      <c r="R450" s="47">
        <v>0</v>
      </c>
      <c r="S450" s="47">
        <v>0</v>
      </c>
      <c r="T450" s="47">
        <v>0</v>
      </c>
      <c r="U450" s="48">
        <f t="shared" si="76"/>
        <v>7</v>
      </c>
      <c r="V450" s="47">
        <v>0</v>
      </c>
      <c r="W450" s="47">
        <v>0</v>
      </c>
      <c r="X450" s="47">
        <v>0</v>
      </c>
      <c r="Y450" s="47">
        <v>7</v>
      </c>
      <c r="Z450" s="47">
        <v>0</v>
      </c>
      <c r="AA450" s="48">
        <f t="shared" si="77"/>
        <v>7</v>
      </c>
      <c r="AB450" s="47">
        <v>0</v>
      </c>
      <c r="AC450" s="47">
        <v>0</v>
      </c>
      <c r="AD450" s="47">
        <v>0</v>
      </c>
      <c r="AE450" s="47">
        <v>7</v>
      </c>
      <c r="AF450" s="47">
        <v>0</v>
      </c>
      <c r="AG450" s="48">
        <f t="shared" si="78"/>
        <v>9</v>
      </c>
      <c r="AH450" s="47">
        <v>0</v>
      </c>
      <c r="AI450" s="47">
        <v>0</v>
      </c>
      <c r="AJ450" s="47">
        <v>0</v>
      </c>
      <c r="AK450" s="47">
        <v>9</v>
      </c>
      <c r="AL450" s="47">
        <v>0</v>
      </c>
    </row>
    <row r="451" spans="1:38" ht="51" outlineLevel="2" x14ac:dyDescent="0.25">
      <c r="A451" s="301" t="s">
        <v>44</v>
      </c>
      <c r="B451" s="52">
        <v>506002</v>
      </c>
      <c r="C451" s="302">
        <v>600202</v>
      </c>
      <c r="D451" s="303" t="s">
        <v>293</v>
      </c>
      <c r="E451" s="53">
        <v>2</v>
      </c>
      <c r="F451" s="53" t="s">
        <v>199</v>
      </c>
      <c r="G451" s="21" t="s">
        <v>23</v>
      </c>
      <c r="H451" s="34" t="s">
        <v>24</v>
      </c>
      <c r="I451" s="46">
        <f t="shared" si="70"/>
        <v>287</v>
      </c>
      <c r="J451" s="47">
        <f t="shared" si="71"/>
        <v>173</v>
      </c>
      <c r="K451" s="47">
        <f t="shared" si="72"/>
        <v>60</v>
      </c>
      <c r="L451" s="47">
        <f t="shared" si="73"/>
        <v>3</v>
      </c>
      <c r="M451" s="47">
        <f t="shared" si="74"/>
        <v>51</v>
      </c>
      <c r="N451" s="47">
        <f t="shared" si="75"/>
        <v>0</v>
      </c>
      <c r="O451" s="48">
        <f t="shared" si="69"/>
        <v>53</v>
      </c>
      <c r="P451" s="47">
        <v>30</v>
      </c>
      <c r="Q451" s="47">
        <v>13</v>
      </c>
      <c r="R451" s="47">
        <v>0</v>
      </c>
      <c r="S451" s="47">
        <v>10</v>
      </c>
      <c r="T451" s="47">
        <v>0</v>
      </c>
      <c r="U451" s="48">
        <f t="shared" si="76"/>
        <v>78</v>
      </c>
      <c r="V451" s="47">
        <v>48</v>
      </c>
      <c r="W451" s="47">
        <v>16</v>
      </c>
      <c r="X451" s="47">
        <v>1</v>
      </c>
      <c r="Y451" s="47">
        <v>13</v>
      </c>
      <c r="Z451" s="47">
        <v>0</v>
      </c>
      <c r="AA451" s="48">
        <f t="shared" si="77"/>
        <v>72</v>
      </c>
      <c r="AB451" s="47">
        <v>43</v>
      </c>
      <c r="AC451" s="47">
        <v>16</v>
      </c>
      <c r="AD451" s="47">
        <v>1</v>
      </c>
      <c r="AE451" s="47">
        <v>12</v>
      </c>
      <c r="AF451" s="47">
        <v>0</v>
      </c>
      <c r="AG451" s="48">
        <f t="shared" si="78"/>
        <v>84</v>
      </c>
      <c r="AH451" s="47">
        <v>52</v>
      </c>
      <c r="AI451" s="47">
        <v>15</v>
      </c>
      <c r="AJ451" s="47">
        <v>1</v>
      </c>
      <c r="AK451" s="47">
        <v>16</v>
      </c>
      <c r="AL451" s="47">
        <v>0</v>
      </c>
    </row>
    <row r="452" spans="1:38" ht="51" outlineLevel="2" x14ac:dyDescent="0.25">
      <c r="A452" s="301" t="s">
        <v>44</v>
      </c>
      <c r="B452" s="52">
        <v>506002</v>
      </c>
      <c r="C452" s="302">
        <v>600202</v>
      </c>
      <c r="D452" s="303" t="s">
        <v>293</v>
      </c>
      <c r="E452" s="53">
        <v>2</v>
      </c>
      <c r="F452" s="53" t="s">
        <v>199</v>
      </c>
      <c r="G452" s="21">
        <v>22</v>
      </c>
      <c r="H452" s="34" t="s">
        <v>25</v>
      </c>
      <c r="I452" s="46">
        <f t="shared" si="70"/>
        <v>0</v>
      </c>
      <c r="J452" s="47">
        <f t="shared" si="71"/>
        <v>0</v>
      </c>
      <c r="K452" s="47">
        <f t="shared" si="72"/>
        <v>0</v>
      </c>
      <c r="L452" s="47">
        <f t="shared" si="73"/>
        <v>0</v>
      </c>
      <c r="M452" s="47">
        <f t="shared" si="74"/>
        <v>0</v>
      </c>
      <c r="N452" s="47">
        <f t="shared" si="75"/>
        <v>0</v>
      </c>
      <c r="O452" s="48">
        <f t="shared" si="69"/>
        <v>0</v>
      </c>
      <c r="P452" s="47">
        <v>0</v>
      </c>
      <c r="Q452" s="47">
        <v>0</v>
      </c>
      <c r="R452" s="47">
        <v>0</v>
      </c>
      <c r="S452" s="47">
        <v>0</v>
      </c>
      <c r="T452" s="47">
        <v>0</v>
      </c>
      <c r="U452" s="48">
        <f t="shared" si="76"/>
        <v>0</v>
      </c>
      <c r="V452" s="47">
        <v>0</v>
      </c>
      <c r="W452" s="47">
        <v>0</v>
      </c>
      <c r="X452" s="47">
        <v>0</v>
      </c>
      <c r="Y452" s="47">
        <v>0</v>
      </c>
      <c r="Z452" s="47">
        <v>0</v>
      </c>
      <c r="AA452" s="48">
        <f t="shared" si="77"/>
        <v>0</v>
      </c>
      <c r="AB452" s="47">
        <v>0</v>
      </c>
      <c r="AC452" s="47">
        <v>0</v>
      </c>
      <c r="AD452" s="47">
        <v>0</v>
      </c>
      <c r="AE452" s="47">
        <v>0</v>
      </c>
      <c r="AF452" s="47">
        <v>0</v>
      </c>
      <c r="AG452" s="48">
        <f t="shared" si="78"/>
        <v>0</v>
      </c>
      <c r="AH452" s="47">
        <v>0</v>
      </c>
      <c r="AI452" s="47">
        <v>0</v>
      </c>
      <c r="AJ452" s="47">
        <v>0</v>
      </c>
      <c r="AK452" s="47">
        <v>0</v>
      </c>
      <c r="AL452" s="47">
        <v>0</v>
      </c>
    </row>
    <row r="453" spans="1:38" ht="25.5" outlineLevel="2" x14ac:dyDescent="0.25">
      <c r="A453" s="301" t="s">
        <v>33</v>
      </c>
      <c r="B453" s="52">
        <v>502011</v>
      </c>
      <c r="C453" s="302">
        <v>201201</v>
      </c>
      <c r="D453" s="303" t="s">
        <v>294</v>
      </c>
      <c r="E453" s="53">
        <v>2</v>
      </c>
      <c r="F453" s="53" t="s">
        <v>199</v>
      </c>
      <c r="G453" s="21" t="s">
        <v>23</v>
      </c>
      <c r="H453" s="34" t="s">
        <v>24</v>
      </c>
      <c r="I453" s="46">
        <f t="shared" si="70"/>
        <v>0</v>
      </c>
      <c r="J453" s="47">
        <f t="shared" si="71"/>
        <v>0</v>
      </c>
      <c r="K453" s="47">
        <f t="shared" si="72"/>
        <v>0</v>
      </c>
      <c r="L453" s="47">
        <f t="shared" si="73"/>
        <v>0</v>
      </c>
      <c r="M453" s="47">
        <f t="shared" si="74"/>
        <v>0</v>
      </c>
      <c r="N453" s="47">
        <f t="shared" si="75"/>
        <v>0</v>
      </c>
      <c r="O453" s="48">
        <f t="shared" si="69"/>
        <v>0</v>
      </c>
      <c r="P453" s="47">
        <v>0</v>
      </c>
      <c r="Q453" s="47">
        <v>0</v>
      </c>
      <c r="R453" s="47">
        <v>0</v>
      </c>
      <c r="S453" s="47">
        <v>0</v>
      </c>
      <c r="T453" s="47">
        <v>0</v>
      </c>
      <c r="U453" s="48">
        <f t="shared" si="76"/>
        <v>0</v>
      </c>
      <c r="V453" s="47">
        <v>0</v>
      </c>
      <c r="W453" s="47">
        <v>0</v>
      </c>
      <c r="X453" s="47">
        <v>0</v>
      </c>
      <c r="Y453" s="47">
        <v>0</v>
      </c>
      <c r="Z453" s="47">
        <v>0</v>
      </c>
      <c r="AA453" s="48">
        <f t="shared" si="77"/>
        <v>0</v>
      </c>
      <c r="AB453" s="47">
        <v>0</v>
      </c>
      <c r="AC453" s="47">
        <v>0</v>
      </c>
      <c r="AD453" s="47">
        <v>0</v>
      </c>
      <c r="AE453" s="47">
        <v>0</v>
      </c>
      <c r="AF453" s="47">
        <v>0</v>
      </c>
      <c r="AG453" s="48">
        <f t="shared" si="78"/>
        <v>0</v>
      </c>
      <c r="AH453" s="47">
        <v>0</v>
      </c>
      <c r="AI453" s="47">
        <v>0</v>
      </c>
      <c r="AJ453" s="47">
        <v>0</v>
      </c>
      <c r="AK453" s="47">
        <v>0</v>
      </c>
      <c r="AL453" s="47">
        <v>0</v>
      </c>
    </row>
    <row r="454" spans="1:38" ht="25.5" outlineLevel="2" x14ac:dyDescent="0.25">
      <c r="A454" s="301" t="s">
        <v>33</v>
      </c>
      <c r="B454" s="52">
        <v>502011</v>
      </c>
      <c r="C454" s="302">
        <v>201201</v>
      </c>
      <c r="D454" s="303" t="s">
        <v>294</v>
      </c>
      <c r="E454" s="53">
        <v>2</v>
      </c>
      <c r="F454" s="53" t="s">
        <v>199</v>
      </c>
      <c r="G454" s="21">
        <v>22</v>
      </c>
      <c r="H454" s="34" t="s">
        <v>25</v>
      </c>
      <c r="I454" s="46">
        <f t="shared" si="70"/>
        <v>0</v>
      </c>
      <c r="J454" s="47">
        <f t="shared" si="71"/>
        <v>0</v>
      </c>
      <c r="K454" s="47">
        <f t="shared" si="72"/>
        <v>0</v>
      </c>
      <c r="L454" s="47">
        <f t="shared" si="73"/>
        <v>0</v>
      </c>
      <c r="M454" s="47">
        <f t="shared" si="74"/>
        <v>0</v>
      </c>
      <c r="N454" s="47">
        <f t="shared" si="75"/>
        <v>0</v>
      </c>
      <c r="O454" s="48">
        <f t="shared" si="69"/>
        <v>0</v>
      </c>
      <c r="P454" s="47">
        <v>0</v>
      </c>
      <c r="Q454" s="47">
        <v>0</v>
      </c>
      <c r="R454" s="47">
        <v>0</v>
      </c>
      <c r="S454" s="47">
        <v>0</v>
      </c>
      <c r="T454" s="47">
        <v>0</v>
      </c>
      <c r="U454" s="48">
        <f t="shared" si="76"/>
        <v>0</v>
      </c>
      <c r="V454" s="47">
        <v>0</v>
      </c>
      <c r="W454" s="47">
        <v>0</v>
      </c>
      <c r="X454" s="47">
        <v>0</v>
      </c>
      <c r="Y454" s="47">
        <v>0</v>
      </c>
      <c r="Z454" s="47">
        <v>0</v>
      </c>
      <c r="AA454" s="48">
        <f t="shared" si="77"/>
        <v>0</v>
      </c>
      <c r="AB454" s="47">
        <v>0</v>
      </c>
      <c r="AC454" s="47">
        <v>0</v>
      </c>
      <c r="AD454" s="47">
        <v>0</v>
      </c>
      <c r="AE454" s="47">
        <v>0</v>
      </c>
      <c r="AF454" s="47">
        <v>0</v>
      </c>
      <c r="AG454" s="48">
        <f t="shared" si="78"/>
        <v>0</v>
      </c>
      <c r="AH454" s="47">
        <v>0</v>
      </c>
      <c r="AI454" s="47">
        <v>0</v>
      </c>
      <c r="AJ454" s="47">
        <v>0</v>
      </c>
      <c r="AK454" s="47">
        <v>0</v>
      </c>
      <c r="AL454" s="47">
        <v>0</v>
      </c>
    </row>
    <row r="455" spans="1:38" ht="51" outlineLevel="2" x14ac:dyDescent="0.25">
      <c r="A455" s="301" t="s">
        <v>44</v>
      </c>
      <c r="B455" s="52">
        <v>508816</v>
      </c>
      <c r="C455" s="302">
        <v>310401</v>
      </c>
      <c r="D455" s="303" t="s">
        <v>45</v>
      </c>
      <c r="E455" s="53">
        <v>2</v>
      </c>
      <c r="F455" s="53" t="s">
        <v>199</v>
      </c>
      <c r="G455" s="21" t="s">
        <v>23</v>
      </c>
      <c r="H455" s="34" t="s">
        <v>24</v>
      </c>
      <c r="I455" s="46">
        <f t="shared" si="70"/>
        <v>744</v>
      </c>
      <c r="J455" s="47">
        <f t="shared" si="71"/>
        <v>269</v>
      </c>
      <c r="K455" s="47">
        <f t="shared" si="72"/>
        <v>341</v>
      </c>
      <c r="L455" s="47">
        <f t="shared" si="73"/>
        <v>66</v>
      </c>
      <c r="M455" s="47">
        <f t="shared" si="74"/>
        <v>68</v>
      </c>
      <c r="N455" s="47">
        <f t="shared" si="75"/>
        <v>0</v>
      </c>
      <c r="O455" s="48">
        <f t="shared" ref="O455:O474" si="79">SUM(P455:T455)</f>
        <v>169</v>
      </c>
      <c r="P455" s="47">
        <v>51</v>
      </c>
      <c r="Q455" s="47">
        <v>89</v>
      </c>
      <c r="R455" s="47">
        <v>12</v>
      </c>
      <c r="S455" s="47">
        <v>17</v>
      </c>
      <c r="T455" s="47">
        <v>0</v>
      </c>
      <c r="U455" s="48">
        <f t="shared" si="76"/>
        <v>187</v>
      </c>
      <c r="V455" s="47">
        <v>71</v>
      </c>
      <c r="W455" s="47">
        <v>81</v>
      </c>
      <c r="X455" s="47">
        <v>18</v>
      </c>
      <c r="Y455" s="47">
        <v>17</v>
      </c>
      <c r="Z455" s="47">
        <v>0</v>
      </c>
      <c r="AA455" s="48">
        <f t="shared" si="77"/>
        <v>179</v>
      </c>
      <c r="AB455" s="47">
        <v>71</v>
      </c>
      <c r="AC455" s="47">
        <v>73</v>
      </c>
      <c r="AD455" s="47">
        <v>18</v>
      </c>
      <c r="AE455" s="47">
        <v>17</v>
      </c>
      <c r="AF455" s="47">
        <v>0</v>
      </c>
      <c r="AG455" s="48">
        <f t="shared" si="78"/>
        <v>209</v>
      </c>
      <c r="AH455" s="47">
        <v>76</v>
      </c>
      <c r="AI455" s="47">
        <v>98</v>
      </c>
      <c r="AJ455" s="47">
        <v>18</v>
      </c>
      <c r="AK455" s="47">
        <v>17</v>
      </c>
      <c r="AL455" s="47">
        <v>0</v>
      </c>
    </row>
    <row r="456" spans="1:38" ht="51" outlineLevel="2" x14ac:dyDescent="0.25">
      <c r="A456" s="301" t="s">
        <v>44</v>
      </c>
      <c r="B456" s="52">
        <v>508816</v>
      </c>
      <c r="C456" s="302">
        <v>310401</v>
      </c>
      <c r="D456" s="303" t="s">
        <v>45</v>
      </c>
      <c r="E456" s="53">
        <v>2</v>
      </c>
      <c r="F456" s="53" t="s">
        <v>199</v>
      </c>
      <c r="G456" s="21">
        <v>22</v>
      </c>
      <c r="H456" s="34" t="s">
        <v>25</v>
      </c>
      <c r="I456" s="46">
        <f t="shared" ref="I456:I474" si="80">SUM(J456:N456)</f>
        <v>0</v>
      </c>
      <c r="J456" s="47">
        <f t="shared" ref="J456:J474" si="81">P456+V456+AB456+AH456</f>
        <v>0</v>
      </c>
      <c r="K456" s="47">
        <f t="shared" ref="K456:K474" si="82">Q456+W456+AC456+AI456</f>
        <v>0</v>
      </c>
      <c r="L456" s="47">
        <f t="shared" ref="L456:L474" si="83">R456+X456+AD456+AJ456</f>
        <v>0</v>
      </c>
      <c r="M456" s="47">
        <f t="shared" ref="M456:M474" si="84">S456+Y456+AE456+AK456</f>
        <v>0</v>
      </c>
      <c r="N456" s="47">
        <f t="shared" ref="N456:N474" si="85">T456+Z456+AF456+AL456</f>
        <v>0</v>
      </c>
      <c r="O456" s="48">
        <f t="shared" si="79"/>
        <v>0</v>
      </c>
      <c r="P456" s="47">
        <v>0</v>
      </c>
      <c r="Q456" s="47">
        <v>0</v>
      </c>
      <c r="R456" s="47">
        <v>0</v>
      </c>
      <c r="S456" s="47">
        <v>0</v>
      </c>
      <c r="T456" s="47">
        <v>0</v>
      </c>
      <c r="U456" s="48">
        <f t="shared" ref="U456:U474" si="86">SUM(V456:Z456)</f>
        <v>0</v>
      </c>
      <c r="V456" s="47">
        <v>0</v>
      </c>
      <c r="W456" s="47">
        <v>0</v>
      </c>
      <c r="X456" s="47">
        <v>0</v>
      </c>
      <c r="Y456" s="47">
        <v>0</v>
      </c>
      <c r="Z456" s="47">
        <v>0</v>
      </c>
      <c r="AA456" s="48">
        <f t="shared" ref="AA456:AA474" si="87">SUM(AB456:AF456)</f>
        <v>0</v>
      </c>
      <c r="AB456" s="47">
        <v>0</v>
      </c>
      <c r="AC456" s="47">
        <v>0</v>
      </c>
      <c r="AD456" s="47">
        <v>0</v>
      </c>
      <c r="AE456" s="47">
        <v>0</v>
      </c>
      <c r="AF456" s="47">
        <v>0</v>
      </c>
      <c r="AG456" s="48">
        <f t="shared" ref="AG456:AG474" si="88">SUM(AH456:AL456)</f>
        <v>0</v>
      </c>
      <c r="AH456" s="47">
        <v>0</v>
      </c>
      <c r="AI456" s="47">
        <v>0</v>
      </c>
      <c r="AJ456" s="47">
        <v>0</v>
      </c>
      <c r="AK456" s="47">
        <v>0</v>
      </c>
      <c r="AL456" s="47">
        <v>0</v>
      </c>
    </row>
    <row r="457" spans="1:38" ht="63.75" outlineLevel="2" x14ac:dyDescent="0.25">
      <c r="A457" s="301" t="s">
        <v>44</v>
      </c>
      <c r="B457" s="38">
        <v>508906</v>
      </c>
      <c r="C457" s="302">
        <v>890701</v>
      </c>
      <c r="D457" s="303" t="s">
        <v>175</v>
      </c>
      <c r="E457" s="53">
        <v>2</v>
      </c>
      <c r="F457" s="53" t="s">
        <v>199</v>
      </c>
      <c r="G457" s="21" t="s">
        <v>23</v>
      </c>
      <c r="H457" s="34" t="s">
        <v>24</v>
      </c>
      <c r="I457" s="46">
        <f t="shared" si="80"/>
        <v>539</v>
      </c>
      <c r="J457" s="47">
        <f t="shared" si="81"/>
        <v>93</v>
      </c>
      <c r="K457" s="47">
        <f t="shared" si="82"/>
        <v>322</v>
      </c>
      <c r="L457" s="47">
        <f t="shared" si="83"/>
        <v>19</v>
      </c>
      <c r="M457" s="47">
        <f t="shared" si="84"/>
        <v>104</v>
      </c>
      <c r="N457" s="47">
        <f t="shared" si="85"/>
        <v>1</v>
      </c>
      <c r="O457" s="48">
        <f t="shared" si="79"/>
        <v>122</v>
      </c>
      <c r="P457" s="47">
        <v>20</v>
      </c>
      <c r="Q457" s="47">
        <v>70</v>
      </c>
      <c r="R457" s="47">
        <v>16</v>
      </c>
      <c r="S457" s="47">
        <v>16</v>
      </c>
      <c r="T457" s="47">
        <v>0</v>
      </c>
      <c r="U457" s="48">
        <f t="shared" si="86"/>
        <v>142</v>
      </c>
      <c r="V457" s="47">
        <v>22</v>
      </c>
      <c r="W457" s="47">
        <v>88</v>
      </c>
      <c r="X457" s="47">
        <v>0</v>
      </c>
      <c r="Y457" s="47">
        <v>31</v>
      </c>
      <c r="Z457" s="47">
        <v>1</v>
      </c>
      <c r="AA457" s="48">
        <f t="shared" si="87"/>
        <v>127</v>
      </c>
      <c r="AB457" s="47">
        <v>24</v>
      </c>
      <c r="AC457" s="47">
        <v>75</v>
      </c>
      <c r="AD457" s="47">
        <v>2</v>
      </c>
      <c r="AE457" s="47">
        <v>26</v>
      </c>
      <c r="AF457" s="47">
        <v>0</v>
      </c>
      <c r="AG457" s="48">
        <f t="shared" si="88"/>
        <v>148</v>
      </c>
      <c r="AH457" s="47">
        <v>27</v>
      </c>
      <c r="AI457" s="47">
        <v>89</v>
      </c>
      <c r="AJ457" s="47">
        <v>1</v>
      </c>
      <c r="AK457" s="47">
        <v>31</v>
      </c>
      <c r="AL457" s="47">
        <v>0</v>
      </c>
    </row>
    <row r="458" spans="1:38" ht="63.75" outlineLevel="2" x14ac:dyDescent="0.25">
      <c r="A458" s="301" t="s">
        <v>44</v>
      </c>
      <c r="B458" s="38">
        <v>508906</v>
      </c>
      <c r="C458" s="302">
        <v>890701</v>
      </c>
      <c r="D458" s="303" t="s">
        <v>175</v>
      </c>
      <c r="E458" s="53">
        <v>2</v>
      </c>
      <c r="F458" s="53" t="s">
        <v>199</v>
      </c>
      <c r="G458" s="21">
        <v>22</v>
      </c>
      <c r="H458" s="34" t="s">
        <v>25</v>
      </c>
      <c r="I458" s="46">
        <f t="shared" si="80"/>
        <v>0</v>
      </c>
      <c r="J458" s="47">
        <f t="shared" si="81"/>
        <v>0</v>
      </c>
      <c r="K458" s="47">
        <f t="shared" si="82"/>
        <v>0</v>
      </c>
      <c r="L458" s="47">
        <f t="shared" si="83"/>
        <v>0</v>
      </c>
      <c r="M458" s="47">
        <f t="shared" si="84"/>
        <v>0</v>
      </c>
      <c r="N458" s="47">
        <f t="shared" si="85"/>
        <v>0</v>
      </c>
      <c r="O458" s="48">
        <f t="shared" si="79"/>
        <v>0</v>
      </c>
      <c r="P458" s="47">
        <v>0</v>
      </c>
      <c r="Q458" s="47">
        <v>0</v>
      </c>
      <c r="R458" s="47">
        <v>0</v>
      </c>
      <c r="S458" s="47">
        <v>0</v>
      </c>
      <c r="T458" s="47">
        <v>0</v>
      </c>
      <c r="U458" s="48">
        <f t="shared" si="86"/>
        <v>0</v>
      </c>
      <c r="V458" s="47">
        <v>0</v>
      </c>
      <c r="W458" s="47">
        <v>0</v>
      </c>
      <c r="X458" s="47">
        <v>0</v>
      </c>
      <c r="Y458" s="47">
        <v>0</v>
      </c>
      <c r="Z458" s="47">
        <v>0</v>
      </c>
      <c r="AA458" s="48">
        <f t="shared" si="87"/>
        <v>0</v>
      </c>
      <c r="AB458" s="47">
        <v>0</v>
      </c>
      <c r="AC458" s="47">
        <v>0</v>
      </c>
      <c r="AD458" s="47">
        <v>0</v>
      </c>
      <c r="AE458" s="47">
        <v>0</v>
      </c>
      <c r="AF458" s="47">
        <v>0</v>
      </c>
      <c r="AG458" s="48">
        <f t="shared" si="88"/>
        <v>0</v>
      </c>
      <c r="AH458" s="47">
        <v>0</v>
      </c>
      <c r="AI458" s="47">
        <v>0</v>
      </c>
      <c r="AJ458" s="47">
        <v>0</v>
      </c>
      <c r="AK458" s="47">
        <v>0</v>
      </c>
      <c r="AL458" s="47">
        <v>0</v>
      </c>
    </row>
    <row r="459" spans="1:38" ht="51" outlineLevel="2" x14ac:dyDescent="0.25">
      <c r="A459" s="301" t="s">
        <v>44</v>
      </c>
      <c r="B459" s="52">
        <v>509101</v>
      </c>
      <c r="C459" s="302">
        <v>910201</v>
      </c>
      <c r="D459" s="303" t="s">
        <v>66</v>
      </c>
      <c r="E459" s="53">
        <v>2</v>
      </c>
      <c r="F459" s="53" t="s">
        <v>199</v>
      </c>
      <c r="G459" s="21" t="s">
        <v>23</v>
      </c>
      <c r="H459" s="34" t="s">
        <v>24</v>
      </c>
      <c r="I459" s="46">
        <f t="shared" si="80"/>
        <v>347</v>
      </c>
      <c r="J459" s="47">
        <f t="shared" si="81"/>
        <v>20</v>
      </c>
      <c r="K459" s="47">
        <f t="shared" si="82"/>
        <v>273</v>
      </c>
      <c r="L459" s="47">
        <f t="shared" si="83"/>
        <v>22</v>
      </c>
      <c r="M459" s="47">
        <f t="shared" si="84"/>
        <v>32</v>
      </c>
      <c r="N459" s="47">
        <f t="shared" si="85"/>
        <v>0</v>
      </c>
      <c r="O459" s="48">
        <f t="shared" si="79"/>
        <v>79</v>
      </c>
      <c r="P459" s="47">
        <v>4</v>
      </c>
      <c r="Q459" s="47">
        <v>54</v>
      </c>
      <c r="R459" s="47">
        <v>10</v>
      </c>
      <c r="S459" s="47">
        <v>11</v>
      </c>
      <c r="T459" s="47">
        <v>0</v>
      </c>
      <c r="U459" s="48">
        <f t="shared" si="86"/>
        <v>89</v>
      </c>
      <c r="V459" s="47">
        <v>8</v>
      </c>
      <c r="W459" s="47">
        <v>71</v>
      </c>
      <c r="X459" s="47">
        <v>4</v>
      </c>
      <c r="Y459" s="47">
        <v>6</v>
      </c>
      <c r="Z459" s="47">
        <v>0</v>
      </c>
      <c r="AA459" s="48">
        <f t="shared" si="87"/>
        <v>83</v>
      </c>
      <c r="AB459" s="47">
        <v>4</v>
      </c>
      <c r="AC459" s="47">
        <v>67</v>
      </c>
      <c r="AD459" s="47">
        <v>4</v>
      </c>
      <c r="AE459" s="47">
        <v>8</v>
      </c>
      <c r="AF459" s="47">
        <v>0</v>
      </c>
      <c r="AG459" s="48">
        <f t="shared" si="88"/>
        <v>96</v>
      </c>
      <c r="AH459" s="47">
        <v>4</v>
      </c>
      <c r="AI459" s="47">
        <v>81</v>
      </c>
      <c r="AJ459" s="47">
        <v>4</v>
      </c>
      <c r="AK459" s="47">
        <v>7</v>
      </c>
      <c r="AL459" s="47">
        <v>0</v>
      </c>
    </row>
    <row r="460" spans="1:38" ht="51" outlineLevel="2" x14ac:dyDescent="0.25">
      <c r="A460" s="301" t="s">
        <v>44</v>
      </c>
      <c r="B460" s="52">
        <v>509101</v>
      </c>
      <c r="C460" s="302">
        <v>910201</v>
      </c>
      <c r="D460" s="303" t="s">
        <v>66</v>
      </c>
      <c r="E460" s="53">
        <v>2</v>
      </c>
      <c r="F460" s="53" t="s">
        <v>199</v>
      </c>
      <c r="G460" s="21">
        <v>22</v>
      </c>
      <c r="H460" s="34" t="s">
        <v>25</v>
      </c>
      <c r="I460" s="46">
        <f t="shared" si="80"/>
        <v>8</v>
      </c>
      <c r="J460" s="47">
        <f t="shared" si="81"/>
        <v>0</v>
      </c>
      <c r="K460" s="47">
        <f t="shared" si="82"/>
        <v>8</v>
      </c>
      <c r="L460" s="47">
        <f t="shared" si="83"/>
        <v>0</v>
      </c>
      <c r="M460" s="47">
        <f t="shared" si="84"/>
        <v>0</v>
      </c>
      <c r="N460" s="47">
        <f t="shared" si="85"/>
        <v>0</v>
      </c>
      <c r="O460" s="48">
        <f t="shared" si="79"/>
        <v>0</v>
      </c>
      <c r="P460" s="47">
        <v>0</v>
      </c>
      <c r="Q460" s="47">
        <v>0</v>
      </c>
      <c r="R460" s="47">
        <v>0</v>
      </c>
      <c r="S460" s="47">
        <v>0</v>
      </c>
      <c r="T460" s="47">
        <v>0</v>
      </c>
      <c r="U460" s="48">
        <f t="shared" si="86"/>
        <v>2</v>
      </c>
      <c r="V460" s="47">
        <v>0</v>
      </c>
      <c r="W460" s="47">
        <v>2</v>
      </c>
      <c r="X460" s="47">
        <v>0</v>
      </c>
      <c r="Y460" s="47">
        <v>0</v>
      </c>
      <c r="Z460" s="47">
        <v>0</v>
      </c>
      <c r="AA460" s="48">
        <f t="shared" si="87"/>
        <v>2</v>
      </c>
      <c r="AB460" s="47">
        <v>0</v>
      </c>
      <c r="AC460" s="47">
        <v>2</v>
      </c>
      <c r="AD460" s="47">
        <v>0</v>
      </c>
      <c r="AE460" s="47">
        <v>0</v>
      </c>
      <c r="AF460" s="47">
        <v>0</v>
      </c>
      <c r="AG460" s="48">
        <f t="shared" si="88"/>
        <v>4</v>
      </c>
      <c r="AH460" s="47">
        <v>0</v>
      </c>
      <c r="AI460" s="47">
        <v>4</v>
      </c>
      <c r="AJ460" s="47">
        <v>0</v>
      </c>
      <c r="AK460" s="47">
        <v>0</v>
      </c>
      <c r="AL460" s="47">
        <v>0</v>
      </c>
    </row>
    <row r="461" spans="1:38" ht="25.5" outlineLevel="2" x14ac:dyDescent="0.25">
      <c r="A461" s="301" t="s">
        <v>33</v>
      </c>
      <c r="B461" s="52">
        <v>503132</v>
      </c>
      <c r="C461" s="302">
        <v>313201</v>
      </c>
      <c r="D461" s="303" t="s">
        <v>295</v>
      </c>
      <c r="E461" s="53">
        <v>2</v>
      </c>
      <c r="F461" s="53" t="s">
        <v>199</v>
      </c>
      <c r="G461" s="21" t="s">
        <v>23</v>
      </c>
      <c r="H461" s="34" t="s">
        <v>24</v>
      </c>
      <c r="I461" s="46">
        <f t="shared" si="80"/>
        <v>0</v>
      </c>
      <c r="J461" s="47">
        <f t="shared" si="81"/>
        <v>0</v>
      </c>
      <c r="K461" s="47">
        <f t="shared" si="82"/>
        <v>0</v>
      </c>
      <c r="L461" s="47">
        <f t="shared" si="83"/>
        <v>0</v>
      </c>
      <c r="M461" s="47">
        <f t="shared" si="84"/>
        <v>0</v>
      </c>
      <c r="N461" s="47">
        <f t="shared" si="85"/>
        <v>0</v>
      </c>
      <c r="O461" s="48">
        <f t="shared" si="79"/>
        <v>0</v>
      </c>
      <c r="P461" s="47">
        <v>0</v>
      </c>
      <c r="Q461" s="47">
        <v>0</v>
      </c>
      <c r="R461" s="47">
        <v>0</v>
      </c>
      <c r="S461" s="47">
        <v>0</v>
      </c>
      <c r="T461" s="47">
        <v>0</v>
      </c>
      <c r="U461" s="48">
        <f t="shared" si="86"/>
        <v>0</v>
      </c>
      <c r="V461" s="47">
        <v>0</v>
      </c>
      <c r="W461" s="47">
        <v>0</v>
      </c>
      <c r="X461" s="47">
        <v>0</v>
      </c>
      <c r="Y461" s="47">
        <v>0</v>
      </c>
      <c r="Z461" s="47">
        <v>0</v>
      </c>
      <c r="AA461" s="48">
        <f t="shared" si="87"/>
        <v>0</v>
      </c>
      <c r="AB461" s="47">
        <v>0</v>
      </c>
      <c r="AC461" s="47">
        <v>0</v>
      </c>
      <c r="AD461" s="47">
        <v>0</v>
      </c>
      <c r="AE461" s="47">
        <v>0</v>
      </c>
      <c r="AF461" s="47">
        <v>0</v>
      </c>
      <c r="AG461" s="48">
        <f t="shared" si="88"/>
        <v>0</v>
      </c>
      <c r="AH461" s="47">
        <v>0</v>
      </c>
      <c r="AI461" s="47">
        <v>0</v>
      </c>
      <c r="AJ461" s="47">
        <v>0</v>
      </c>
      <c r="AK461" s="47">
        <v>0</v>
      </c>
      <c r="AL461" s="47">
        <v>0</v>
      </c>
    </row>
    <row r="462" spans="1:38" ht="25.5" outlineLevel="2" x14ac:dyDescent="0.25">
      <c r="A462" s="301" t="s">
        <v>33</v>
      </c>
      <c r="B462" s="52">
        <v>503132</v>
      </c>
      <c r="C462" s="302">
        <v>313201</v>
      </c>
      <c r="D462" s="303" t="s">
        <v>295</v>
      </c>
      <c r="E462" s="53">
        <v>2</v>
      </c>
      <c r="F462" s="53" t="s">
        <v>199</v>
      </c>
      <c r="G462" s="21">
        <v>22</v>
      </c>
      <c r="H462" s="34" t="s">
        <v>25</v>
      </c>
      <c r="I462" s="46">
        <f t="shared" si="80"/>
        <v>0</v>
      </c>
      <c r="J462" s="47">
        <f t="shared" si="81"/>
        <v>0</v>
      </c>
      <c r="K462" s="47">
        <f t="shared" si="82"/>
        <v>0</v>
      </c>
      <c r="L462" s="47">
        <f t="shared" si="83"/>
        <v>0</v>
      </c>
      <c r="M462" s="47">
        <f t="shared" si="84"/>
        <v>0</v>
      </c>
      <c r="N462" s="47">
        <f t="shared" si="85"/>
        <v>0</v>
      </c>
      <c r="O462" s="48">
        <f t="shared" si="79"/>
        <v>0</v>
      </c>
      <c r="P462" s="47">
        <v>0</v>
      </c>
      <c r="Q462" s="47">
        <v>0</v>
      </c>
      <c r="R462" s="47">
        <v>0</v>
      </c>
      <c r="S462" s="47">
        <v>0</v>
      </c>
      <c r="T462" s="47">
        <v>0</v>
      </c>
      <c r="U462" s="48">
        <f t="shared" si="86"/>
        <v>0</v>
      </c>
      <c r="V462" s="47">
        <v>0</v>
      </c>
      <c r="W462" s="47">
        <v>0</v>
      </c>
      <c r="X462" s="47">
        <v>0</v>
      </c>
      <c r="Y462" s="47">
        <v>0</v>
      </c>
      <c r="Z462" s="47">
        <v>0</v>
      </c>
      <c r="AA462" s="48">
        <f t="shared" si="87"/>
        <v>0</v>
      </c>
      <c r="AB462" s="47">
        <v>0</v>
      </c>
      <c r="AC462" s="47">
        <v>0</v>
      </c>
      <c r="AD462" s="47">
        <v>0</v>
      </c>
      <c r="AE462" s="47">
        <v>0</v>
      </c>
      <c r="AF462" s="47">
        <v>0</v>
      </c>
      <c r="AG462" s="48">
        <f t="shared" si="88"/>
        <v>0</v>
      </c>
      <c r="AH462" s="47">
        <v>0</v>
      </c>
      <c r="AI462" s="47">
        <v>0</v>
      </c>
      <c r="AJ462" s="47">
        <v>0</v>
      </c>
      <c r="AK462" s="47">
        <v>0</v>
      </c>
      <c r="AL462" s="47">
        <v>0</v>
      </c>
    </row>
    <row r="463" spans="1:38" ht="51" outlineLevel="2" x14ac:dyDescent="0.25">
      <c r="A463" s="301" t="s">
        <v>44</v>
      </c>
      <c r="B463" s="52">
        <v>508943</v>
      </c>
      <c r="C463" s="302">
        <v>894401</v>
      </c>
      <c r="D463" s="303" t="s">
        <v>179</v>
      </c>
      <c r="E463" s="53">
        <v>2</v>
      </c>
      <c r="F463" s="53" t="s">
        <v>199</v>
      </c>
      <c r="G463" s="21" t="s">
        <v>23</v>
      </c>
      <c r="H463" s="34" t="s">
        <v>24</v>
      </c>
      <c r="I463" s="46">
        <f t="shared" si="80"/>
        <v>10</v>
      </c>
      <c r="J463" s="47">
        <f t="shared" si="81"/>
        <v>4</v>
      </c>
      <c r="K463" s="47">
        <f t="shared" si="82"/>
        <v>3</v>
      </c>
      <c r="L463" s="47">
        <f t="shared" si="83"/>
        <v>0</v>
      </c>
      <c r="M463" s="47">
        <f t="shared" si="84"/>
        <v>3</v>
      </c>
      <c r="N463" s="47">
        <f t="shared" si="85"/>
        <v>0</v>
      </c>
      <c r="O463" s="48">
        <f t="shared" si="79"/>
        <v>1</v>
      </c>
      <c r="P463" s="47">
        <v>1</v>
      </c>
      <c r="Q463" s="47">
        <v>0</v>
      </c>
      <c r="R463" s="47">
        <v>0</v>
      </c>
      <c r="S463" s="47">
        <v>0</v>
      </c>
      <c r="T463" s="47">
        <v>0</v>
      </c>
      <c r="U463" s="48">
        <f t="shared" si="86"/>
        <v>3</v>
      </c>
      <c r="V463" s="47">
        <v>1</v>
      </c>
      <c r="W463" s="47">
        <v>1</v>
      </c>
      <c r="X463" s="47">
        <v>0</v>
      </c>
      <c r="Y463" s="47">
        <v>1</v>
      </c>
      <c r="Z463" s="47">
        <v>0</v>
      </c>
      <c r="AA463" s="48">
        <f t="shared" si="87"/>
        <v>3</v>
      </c>
      <c r="AB463" s="47">
        <v>1</v>
      </c>
      <c r="AC463" s="47">
        <v>1</v>
      </c>
      <c r="AD463" s="47">
        <v>0</v>
      </c>
      <c r="AE463" s="47">
        <v>1</v>
      </c>
      <c r="AF463" s="47">
        <v>0</v>
      </c>
      <c r="AG463" s="48">
        <f t="shared" si="88"/>
        <v>3</v>
      </c>
      <c r="AH463" s="47">
        <v>1</v>
      </c>
      <c r="AI463" s="47">
        <v>1</v>
      </c>
      <c r="AJ463" s="47">
        <v>0</v>
      </c>
      <c r="AK463" s="47">
        <v>1</v>
      </c>
      <c r="AL463" s="47">
        <v>0</v>
      </c>
    </row>
    <row r="464" spans="1:38" ht="38.25" customHeight="1" outlineLevel="2" x14ac:dyDescent="0.25">
      <c r="A464" s="301" t="s">
        <v>44</v>
      </c>
      <c r="B464" s="52">
        <v>508943</v>
      </c>
      <c r="C464" s="302">
        <v>894401</v>
      </c>
      <c r="D464" s="303" t="s">
        <v>179</v>
      </c>
      <c r="E464" s="53">
        <v>2</v>
      </c>
      <c r="F464" s="53" t="s">
        <v>199</v>
      </c>
      <c r="G464" s="21">
        <v>22</v>
      </c>
      <c r="H464" s="34" t="s">
        <v>25</v>
      </c>
      <c r="I464" s="46">
        <f t="shared" si="80"/>
        <v>0</v>
      </c>
      <c r="J464" s="47">
        <f t="shared" si="81"/>
        <v>0</v>
      </c>
      <c r="K464" s="47">
        <f t="shared" si="82"/>
        <v>0</v>
      </c>
      <c r="L464" s="47">
        <f t="shared" si="83"/>
        <v>0</v>
      </c>
      <c r="M464" s="47">
        <f t="shared" si="84"/>
        <v>0</v>
      </c>
      <c r="N464" s="47">
        <f t="shared" si="85"/>
        <v>0</v>
      </c>
      <c r="O464" s="48">
        <f t="shared" si="79"/>
        <v>0</v>
      </c>
      <c r="P464" s="47">
        <v>0</v>
      </c>
      <c r="Q464" s="47">
        <v>0</v>
      </c>
      <c r="R464" s="47">
        <v>0</v>
      </c>
      <c r="S464" s="47">
        <v>0</v>
      </c>
      <c r="T464" s="47">
        <v>0</v>
      </c>
      <c r="U464" s="48">
        <f t="shared" si="86"/>
        <v>0</v>
      </c>
      <c r="V464" s="47">
        <v>0</v>
      </c>
      <c r="W464" s="47">
        <v>0</v>
      </c>
      <c r="X464" s="47">
        <v>0</v>
      </c>
      <c r="Y464" s="47">
        <v>0</v>
      </c>
      <c r="Z464" s="47">
        <v>0</v>
      </c>
      <c r="AA464" s="48">
        <f t="shared" si="87"/>
        <v>0</v>
      </c>
      <c r="AB464" s="47">
        <v>0</v>
      </c>
      <c r="AC464" s="47">
        <v>0</v>
      </c>
      <c r="AD464" s="47">
        <v>0</v>
      </c>
      <c r="AE464" s="47">
        <v>0</v>
      </c>
      <c r="AF464" s="47">
        <v>0</v>
      </c>
      <c r="AG464" s="48">
        <f t="shared" si="88"/>
        <v>0</v>
      </c>
      <c r="AH464" s="47">
        <v>0</v>
      </c>
      <c r="AI464" s="47">
        <v>0</v>
      </c>
      <c r="AJ464" s="47">
        <v>0</v>
      </c>
      <c r="AK464" s="47">
        <v>0</v>
      </c>
      <c r="AL464" s="47">
        <v>0</v>
      </c>
    </row>
    <row r="465" spans="1:38" ht="38.25" customHeight="1" outlineLevel="2" x14ac:dyDescent="0.25">
      <c r="A465" s="301" t="s">
        <v>44</v>
      </c>
      <c r="B465" s="38">
        <v>508921</v>
      </c>
      <c r="C465" s="302">
        <v>892401</v>
      </c>
      <c r="D465" s="303" t="s">
        <v>64</v>
      </c>
      <c r="E465" s="53">
        <v>2</v>
      </c>
      <c r="F465" s="53" t="s">
        <v>199</v>
      </c>
      <c r="G465" s="21" t="s">
        <v>23</v>
      </c>
      <c r="H465" s="34" t="s">
        <v>24</v>
      </c>
      <c r="I465" s="46">
        <f t="shared" si="80"/>
        <v>2694</v>
      </c>
      <c r="J465" s="47">
        <f t="shared" si="81"/>
        <v>719</v>
      </c>
      <c r="K465" s="47">
        <f t="shared" si="82"/>
        <v>1326</v>
      </c>
      <c r="L465" s="47">
        <f t="shared" si="83"/>
        <v>25</v>
      </c>
      <c r="M465" s="47">
        <f t="shared" si="84"/>
        <v>614</v>
      </c>
      <c r="N465" s="47">
        <f t="shared" si="85"/>
        <v>10</v>
      </c>
      <c r="O465" s="48">
        <f t="shared" si="79"/>
        <v>601</v>
      </c>
      <c r="P465" s="47">
        <v>168</v>
      </c>
      <c r="Q465" s="47">
        <v>265</v>
      </c>
      <c r="R465" s="47">
        <v>7</v>
      </c>
      <c r="S465" s="47">
        <v>159</v>
      </c>
      <c r="T465" s="47">
        <v>2</v>
      </c>
      <c r="U465" s="48">
        <f t="shared" si="86"/>
        <v>679</v>
      </c>
      <c r="V465" s="47">
        <v>178</v>
      </c>
      <c r="W465" s="47">
        <v>343</v>
      </c>
      <c r="X465" s="47">
        <v>6</v>
      </c>
      <c r="Y465" s="47">
        <v>149</v>
      </c>
      <c r="Z465" s="47">
        <v>3</v>
      </c>
      <c r="AA465" s="48">
        <f t="shared" si="87"/>
        <v>652</v>
      </c>
      <c r="AB465" s="47">
        <v>171</v>
      </c>
      <c r="AC465" s="47">
        <v>334</v>
      </c>
      <c r="AD465" s="47">
        <v>5</v>
      </c>
      <c r="AE465" s="47">
        <v>139</v>
      </c>
      <c r="AF465" s="47">
        <v>3</v>
      </c>
      <c r="AG465" s="48">
        <f t="shared" si="88"/>
        <v>762</v>
      </c>
      <c r="AH465" s="47">
        <v>202</v>
      </c>
      <c r="AI465" s="47">
        <v>384</v>
      </c>
      <c r="AJ465" s="47">
        <v>7</v>
      </c>
      <c r="AK465" s="47">
        <v>167</v>
      </c>
      <c r="AL465" s="47">
        <v>2</v>
      </c>
    </row>
    <row r="466" spans="1:38" ht="51" outlineLevel="2" x14ac:dyDescent="0.25">
      <c r="A466" s="301" t="s">
        <v>44</v>
      </c>
      <c r="B466" s="38">
        <v>508921</v>
      </c>
      <c r="C466" s="302">
        <v>892401</v>
      </c>
      <c r="D466" s="303" t="s">
        <v>64</v>
      </c>
      <c r="E466" s="53">
        <v>2</v>
      </c>
      <c r="F466" s="53" t="s">
        <v>199</v>
      </c>
      <c r="G466" s="21">
        <v>22</v>
      </c>
      <c r="H466" s="34" t="s">
        <v>25</v>
      </c>
      <c r="I466" s="46">
        <f t="shared" si="80"/>
        <v>1935</v>
      </c>
      <c r="J466" s="47">
        <f t="shared" si="81"/>
        <v>514</v>
      </c>
      <c r="K466" s="47">
        <f t="shared" si="82"/>
        <v>943</v>
      </c>
      <c r="L466" s="47">
        <f t="shared" si="83"/>
        <v>18</v>
      </c>
      <c r="M466" s="47">
        <f t="shared" si="84"/>
        <v>453</v>
      </c>
      <c r="N466" s="47">
        <f t="shared" si="85"/>
        <v>7</v>
      </c>
      <c r="O466" s="48">
        <f t="shared" si="79"/>
        <v>599</v>
      </c>
      <c r="P466" s="47">
        <v>167</v>
      </c>
      <c r="Q466" s="47">
        <v>264</v>
      </c>
      <c r="R466" s="47">
        <v>7</v>
      </c>
      <c r="S466" s="47">
        <v>159</v>
      </c>
      <c r="T466" s="47">
        <v>2</v>
      </c>
      <c r="U466" s="48">
        <f t="shared" si="86"/>
        <v>433</v>
      </c>
      <c r="V466" s="47">
        <v>112</v>
      </c>
      <c r="W466" s="47">
        <v>218</v>
      </c>
      <c r="X466" s="47">
        <v>4</v>
      </c>
      <c r="Y466" s="47">
        <v>97</v>
      </c>
      <c r="Z466" s="47">
        <v>2</v>
      </c>
      <c r="AA466" s="48">
        <f t="shared" si="87"/>
        <v>413</v>
      </c>
      <c r="AB466" s="47">
        <v>106</v>
      </c>
      <c r="AC466" s="47">
        <v>214</v>
      </c>
      <c r="AD466" s="47">
        <v>3</v>
      </c>
      <c r="AE466" s="47">
        <v>88</v>
      </c>
      <c r="AF466" s="47">
        <v>2</v>
      </c>
      <c r="AG466" s="48">
        <f t="shared" si="88"/>
        <v>490</v>
      </c>
      <c r="AH466" s="47">
        <v>129</v>
      </c>
      <c r="AI466" s="47">
        <v>247</v>
      </c>
      <c r="AJ466" s="47">
        <v>4</v>
      </c>
      <c r="AK466" s="47">
        <v>109</v>
      </c>
      <c r="AL466" s="47">
        <v>1</v>
      </c>
    </row>
    <row r="467" spans="1:38" ht="63.75" outlineLevel="2" x14ac:dyDescent="0.25">
      <c r="A467" s="301" t="s">
        <v>44</v>
      </c>
      <c r="B467" s="52">
        <v>508905</v>
      </c>
      <c r="C467" s="302">
        <v>890601</v>
      </c>
      <c r="D467" s="303" t="s">
        <v>60</v>
      </c>
      <c r="E467" s="53">
        <v>2</v>
      </c>
      <c r="F467" s="53" t="s">
        <v>199</v>
      </c>
      <c r="G467" s="21" t="s">
        <v>23</v>
      </c>
      <c r="H467" s="34" t="s">
        <v>24</v>
      </c>
      <c r="I467" s="46">
        <f t="shared" si="80"/>
        <v>40</v>
      </c>
      <c r="J467" s="47">
        <f t="shared" si="81"/>
        <v>14</v>
      </c>
      <c r="K467" s="47">
        <f t="shared" si="82"/>
        <v>12</v>
      </c>
      <c r="L467" s="47">
        <f t="shared" si="83"/>
        <v>0</v>
      </c>
      <c r="M467" s="47">
        <f t="shared" si="84"/>
        <v>14</v>
      </c>
      <c r="N467" s="47">
        <f t="shared" si="85"/>
        <v>0</v>
      </c>
      <c r="O467" s="48">
        <f t="shared" si="79"/>
        <v>9</v>
      </c>
      <c r="P467" s="47">
        <v>4</v>
      </c>
      <c r="Q467" s="47">
        <v>2</v>
      </c>
      <c r="R467" s="47">
        <v>0</v>
      </c>
      <c r="S467" s="47">
        <v>3</v>
      </c>
      <c r="T467" s="47">
        <v>0</v>
      </c>
      <c r="U467" s="48">
        <f t="shared" si="86"/>
        <v>14</v>
      </c>
      <c r="V467" s="47">
        <v>1</v>
      </c>
      <c r="W467" s="47">
        <v>10</v>
      </c>
      <c r="X467" s="47">
        <v>0</v>
      </c>
      <c r="Y467" s="47">
        <v>3</v>
      </c>
      <c r="Z467" s="47">
        <v>0</v>
      </c>
      <c r="AA467" s="48">
        <f t="shared" si="87"/>
        <v>5</v>
      </c>
      <c r="AB467" s="47">
        <v>4</v>
      </c>
      <c r="AC467" s="47">
        <v>0</v>
      </c>
      <c r="AD467" s="47">
        <v>0</v>
      </c>
      <c r="AE467" s="47">
        <v>1</v>
      </c>
      <c r="AF467" s="47">
        <v>0</v>
      </c>
      <c r="AG467" s="48">
        <f t="shared" si="88"/>
        <v>12</v>
      </c>
      <c r="AH467" s="47">
        <v>5</v>
      </c>
      <c r="AI467" s="47">
        <v>0</v>
      </c>
      <c r="AJ467" s="47">
        <v>0</v>
      </c>
      <c r="AK467" s="47">
        <v>7</v>
      </c>
      <c r="AL467" s="47">
        <v>0</v>
      </c>
    </row>
    <row r="468" spans="1:38" ht="63.75" outlineLevel="2" x14ac:dyDescent="0.25">
      <c r="A468" s="301" t="s">
        <v>44</v>
      </c>
      <c r="B468" s="52">
        <v>508905</v>
      </c>
      <c r="C468" s="302">
        <v>890601</v>
      </c>
      <c r="D468" s="303" t="s">
        <v>60</v>
      </c>
      <c r="E468" s="53">
        <v>2</v>
      </c>
      <c r="F468" s="53" t="s">
        <v>199</v>
      </c>
      <c r="G468" s="21">
        <v>22</v>
      </c>
      <c r="H468" s="34" t="s">
        <v>25</v>
      </c>
      <c r="I468" s="46">
        <f t="shared" si="80"/>
        <v>0</v>
      </c>
      <c r="J468" s="47">
        <f t="shared" si="81"/>
        <v>0</v>
      </c>
      <c r="K468" s="47">
        <f t="shared" si="82"/>
        <v>0</v>
      </c>
      <c r="L468" s="47">
        <f t="shared" si="83"/>
        <v>0</v>
      </c>
      <c r="M468" s="47">
        <f t="shared" si="84"/>
        <v>0</v>
      </c>
      <c r="N468" s="47">
        <f t="shared" si="85"/>
        <v>0</v>
      </c>
      <c r="O468" s="48">
        <f t="shared" si="79"/>
        <v>0</v>
      </c>
      <c r="P468" s="47">
        <v>0</v>
      </c>
      <c r="Q468" s="47">
        <v>0</v>
      </c>
      <c r="R468" s="47">
        <v>0</v>
      </c>
      <c r="S468" s="47">
        <v>0</v>
      </c>
      <c r="T468" s="47">
        <v>0</v>
      </c>
      <c r="U468" s="48">
        <f t="shared" si="86"/>
        <v>0</v>
      </c>
      <c r="V468" s="47">
        <v>0</v>
      </c>
      <c r="W468" s="47">
        <v>0</v>
      </c>
      <c r="X468" s="47">
        <v>0</v>
      </c>
      <c r="Y468" s="47">
        <v>0</v>
      </c>
      <c r="Z468" s="47">
        <v>0</v>
      </c>
      <c r="AA468" s="48">
        <f t="shared" si="87"/>
        <v>0</v>
      </c>
      <c r="AB468" s="47">
        <v>0</v>
      </c>
      <c r="AC468" s="47">
        <v>0</v>
      </c>
      <c r="AD468" s="47">
        <v>0</v>
      </c>
      <c r="AE468" s="47">
        <v>0</v>
      </c>
      <c r="AF468" s="47">
        <v>0</v>
      </c>
      <c r="AG468" s="48">
        <f t="shared" si="88"/>
        <v>0</v>
      </c>
      <c r="AH468" s="47">
        <v>0</v>
      </c>
      <c r="AI468" s="47">
        <v>0</v>
      </c>
      <c r="AJ468" s="47">
        <v>0</v>
      </c>
      <c r="AK468" s="47">
        <v>0</v>
      </c>
      <c r="AL468" s="47">
        <v>0</v>
      </c>
    </row>
    <row r="469" spans="1:38" ht="38.25" outlineLevel="2" x14ac:dyDescent="0.25">
      <c r="A469" s="301" t="s">
        <v>44</v>
      </c>
      <c r="B469" s="52">
        <v>509510</v>
      </c>
      <c r="C469" s="302">
        <v>951001</v>
      </c>
      <c r="D469" s="303" t="s">
        <v>67</v>
      </c>
      <c r="E469" s="53">
        <v>2</v>
      </c>
      <c r="F469" s="53" t="s">
        <v>199</v>
      </c>
      <c r="G469" s="21" t="s">
        <v>23</v>
      </c>
      <c r="H469" s="34" t="s">
        <v>24</v>
      </c>
      <c r="I469" s="46">
        <f t="shared" si="80"/>
        <v>24</v>
      </c>
      <c r="J469" s="47">
        <f t="shared" si="81"/>
        <v>0</v>
      </c>
      <c r="K469" s="47">
        <f t="shared" si="82"/>
        <v>17</v>
      </c>
      <c r="L469" s="47">
        <f t="shared" si="83"/>
        <v>0</v>
      </c>
      <c r="M469" s="47">
        <f t="shared" si="84"/>
        <v>7</v>
      </c>
      <c r="N469" s="47">
        <f t="shared" si="85"/>
        <v>0</v>
      </c>
      <c r="O469" s="48">
        <f t="shared" si="79"/>
        <v>4</v>
      </c>
      <c r="P469" s="47">
        <v>0</v>
      </c>
      <c r="Q469" s="47">
        <v>2</v>
      </c>
      <c r="R469" s="47">
        <v>0</v>
      </c>
      <c r="S469" s="47">
        <v>2</v>
      </c>
      <c r="T469" s="47">
        <v>0</v>
      </c>
      <c r="U469" s="48">
        <f t="shared" si="86"/>
        <v>6</v>
      </c>
      <c r="V469" s="47">
        <v>0</v>
      </c>
      <c r="W469" s="47">
        <v>4</v>
      </c>
      <c r="X469" s="47">
        <v>0</v>
      </c>
      <c r="Y469" s="47">
        <v>2</v>
      </c>
      <c r="Z469" s="47">
        <v>0</v>
      </c>
      <c r="AA469" s="48">
        <f t="shared" si="87"/>
        <v>6</v>
      </c>
      <c r="AB469" s="47">
        <v>0</v>
      </c>
      <c r="AC469" s="47">
        <v>5</v>
      </c>
      <c r="AD469" s="47">
        <v>0</v>
      </c>
      <c r="AE469" s="47">
        <v>1</v>
      </c>
      <c r="AF469" s="47">
        <v>0</v>
      </c>
      <c r="AG469" s="48">
        <f t="shared" si="88"/>
        <v>8</v>
      </c>
      <c r="AH469" s="47">
        <v>0</v>
      </c>
      <c r="AI469" s="47">
        <v>6</v>
      </c>
      <c r="AJ469" s="47">
        <v>0</v>
      </c>
      <c r="AK469" s="47">
        <v>2</v>
      </c>
      <c r="AL469" s="47">
        <v>0</v>
      </c>
    </row>
    <row r="470" spans="1:38" ht="38.25" outlineLevel="2" x14ac:dyDescent="0.25">
      <c r="A470" s="21" t="s">
        <v>44</v>
      </c>
      <c r="B470" s="52">
        <v>509510</v>
      </c>
      <c r="C470" s="302">
        <v>951001</v>
      </c>
      <c r="D470" s="303" t="s">
        <v>67</v>
      </c>
      <c r="E470" s="53">
        <v>2</v>
      </c>
      <c r="F470" s="53" t="s">
        <v>199</v>
      </c>
      <c r="G470" s="21">
        <v>22</v>
      </c>
      <c r="H470" s="20" t="s">
        <v>25</v>
      </c>
      <c r="I470" s="46">
        <f t="shared" si="80"/>
        <v>0</v>
      </c>
      <c r="J470" s="47">
        <f t="shared" si="81"/>
        <v>0</v>
      </c>
      <c r="K470" s="47">
        <f t="shared" si="82"/>
        <v>0</v>
      </c>
      <c r="L470" s="47">
        <f t="shared" si="83"/>
        <v>0</v>
      </c>
      <c r="M470" s="47">
        <f t="shared" si="84"/>
        <v>0</v>
      </c>
      <c r="N470" s="47">
        <f t="shared" si="85"/>
        <v>0</v>
      </c>
      <c r="O470" s="48">
        <f t="shared" si="79"/>
        <v>0</v>
      </c>
      <c r="P470" s="47">
        <v>0</v>
      </c>
      <c r="Q470" s="47">
        <v>0</v>
      </c>
      <c r="R470" s="47">
        <v>0</v>
      </c>
      <c r="S470" s="47">
        <v>0</v>
      </c>
      <c r="T470" s="47">
        <v>0</v>
      </c>
      <c r="U470" s="48">
        <f t="shared" si="86"/>
        <v>0</v>
      </c>
      <c r="V470" s="47">
        <v>0</v>
      </c>
      <c r="W470" s="47">
        <v>0</v>
      </c>
      <c r="X470" s="47">
        <v>0</v>
      </c>
      <c r="Y470" s="47">
        <v>0</v>
      </c>
      <c r="Z470" s="47">
        <v>0</v>
      </c>
      <c r="AA470" s="48">
        <f t="shared" si="87"/>
        <v>0</v>
      </c>
      <c r="AB470" s="47">
        <v>0</v>
      </c>
      <c r="AC470" s="47">
        <v>0</v>
      </c>
      <c r="AD470" s="47">
        <v>0</v>
      </c>
      <c r="AE470" s="47">
        <v>0</v>
      </c>
      <c r="AF470" s="47">
        <v>0</v>
      </c>
      <c r="AG470" s="48">
        <f t="shared" si="88"/>
        <v>0</v>
      </c>
      <c r="AH470" s="47">
        <v>0</v>
      </c>
      <c r="AI470" s="47">
        <v>0</v>
      </c>
      <c r="AJ470" s="47">
        <v>0</v>
      </c>
      <c r="AK470" s="47">
        <v>0</v>
      </c>
      <c r="AL470" s="47">
        <v>0</v>
      </c>
    </row>
    <row r="471" spans="1:38" ht="25.5" outlineLevel="2" x14ac:dyDescent="0.25">
      <c r="A471" s="21" t="s">
        <v>33</v>
      </c>
      <c r="B471" s="52">
        <v>509697</v>
      </c>
      <c r="C471" s="302">
        <v>969301</v>
      </c>
      <c r="D471" s="303" t="s">
        <v>531</v>
      </c>
      <c r="E471" s="53">
        <v>2</v>
      </c>
      <c r="F471" s="53" t="s">
        <v>199</v>
      </c>
      <c r="G471" s="21" t="s">
        <v>23</v>
      </c>
      <c r="H471" s="20" t="s">
        <v>24</v>
      </c>
      <c r="I471" s="46">
        <f t="shared" si="80"/>
        <v>0</v>
      </c>
      <c r="J471" s="47">
        <f t="shared" si="81"/>
        <v>0</v>
      </c>
      <c r="K471" s="47">
        <f t="shared" si="82"/>
        <v>0</v>
      </c>
      <c r="L471" s="47">
        <f t="shared" si="83"/>
        <v>0</v>
      </c>
      <c r="M471" s="47">
        <f t="shared" si="84"/>
        <v>0</v>
      </c>
      <c r="N471" s="47">
        <f t="shared" si="85"/>
        <v>0</v>
      </c>
      <c r="O471" s="48">
        <f t="shared" si="79"/>
        <v>0</v>
      </c>
      <c r="P471" s="47">
        <v>0</v>
      </c>
      <c r="Q471" s="47">
        <v>0</v>
      </c>
      <c r="R471" s="47">
        <v>0</v>
      </c>
      <c r="S471" s="47">
        <v>0</v>
      </c>
      <c r="T471" s="47">
        <v>0</v>
      </c>
      <c r="U471" s="48">
        <f t="shared" si="86"/>
        <v>0</v>
      </c>
      <c r="V471" s="47">
        <v>0</v>
      </c>
      <c r="W471" s="47">
        <v>0</v>
      </c>
      <c r="X471" s="47">
        <v>0</v>
      </c>
      <c r="Y471" s="47">
        <v>0</v>
      </c>
      <c r="Z471" s="47">
        <v>0</v>
      </c>
      <c r="AA471" s="48">
        <f t="shared" si="87"/>
        <v>0</v>
      </c>
      <c r="AB471" s="47">
        <v>0</v>
      </c>
      <c r="AC471" s="47">
        <v>0</v>
      </c>
      <c r="AD471" s="47">
        <v>0</v>
      </c>
      <c r="AE471" s="47">
        <v>0</v>
      </c>
      <c r="AF471" s="47">
        <v>0</v>
      </c>
      <c r="AG471" s="48">
        <f t="shared" si="88"/>
        <v>0</v>
      </c>
      <c r="AH471" s="47">
        <v>0</v>
      </c>
      <c r="AI471" s="47">
        <v>0</v>
      </c>
      <c r="AJ471" s="47">
        <v>0</v>
      </c>
      <c r="AK471" s="47">
        <v>0</v>
      </c>
      <c r="AL471" s="47">
        <v>0</v>
      </c>
    </row>
    <row r="472" spans="1:38" ht="25.5" outlineLevel="2" x14ac:dyDescent="0.25">
      <c r="A472" s="21" t="s">
        <v>33</v>
      </c>
      <c r="B472" s="52">
        <v>509697</v>
      </c>
      <c r="C472" s="302">
        <v>969301</v>
      </c>
      <c r="D472" s="303" t="s">
        <v>531</v>
      </c>
      <c r="E472" s="53">
        <v>2</v>
      </c>
      <c r="F472" s="53" t="s">
        <v>199</v>
      </c>
      <c r="G472" s="21">
        <v>22</v>
      </c>
      <c r="H472" s="20" t="s">
        <v>25</v>
      </c>
      <c r="I472" s="46">
        <f t="shared" si="80"/>
        <v>0</v>
      </c>
      <c r="J472" s="47">
        <f t="shared" si="81"/>
        <v>0</v>
      </c>
      <c r="K472" s="47">
        <f t="shared" si="82"/>
        <v>0</v>
      </c>
      <c r="L472" s="47">
        <f t="shared" si="83"/>
        <v>0</v>
      </c>
      <c r="M472" s="47">
        <f t="shared" si="84"/>
        <v>0</v>
      </c>
      <c r="N472" s="47">
        <f t="shared" si="85"/>
        <v>0</v>
      </c>
      <c r="O472" s="48">
        <f t="shared" si="79"/>
        <v>0</v>
      </c>
      <c r="P472" s="47">
        <v>0</v>
      </c>
      <c r="Q472" s="47">
        <v>0</v>
      </c>
      <c r="R472" s="47">
        <v>0</v>
      </c>
      <c r="S472" s="47">
        <v>0</v>
      </c>
      <c r="T472" s="47">
        <v>0</v>
      </c>
      <c r="U472" s="48">
        <f t="shared" si="86"/>
        <v>0</v>
      </c>
      <c r="V472" s="47">
        <v>0</v>
      </c>
      <c r="W472" s="47">
        <v>0</v>
      </c>
      <c r="X472" s="47">
        <v>0</v>
      </c>
      <c r="Y472" s="47">
        <v>0</v>
      </c>
      <c r="Z472" s="47">
        <v>0</v>
      </c>
      <c r="AA472" s="48">
        <f t="shared" si="87"/>
        <v>0</v>
      </c>
      <c r="AB472" s="47">
        <v>0</v>
      </c>
      <c r="AC472" s="47">
        <v>0</v>
      </c>
      <c r="AD472" s="47">
        <v>0</v>
      </c>
      <c r="AE472" s="47">
        <v>0</v>
      </c>
      <c r="AF472" s="47">
        <v>0</v>
      </c>
      <c r="AG472" s="48">
        <f t="shared" si="88"/>
        <v>0</v>
      </c>
      <c r="AH472" s="47">
        <v>0</v>
      </c>
      <c r="AI472" s="47">
        <v>0</v>
      </c>
      <c r="AJ472" s="47">
        <v>0</v>
      </c>
      <c r="AK472" s="47">
        <v>0</v>
      </c>
      <c r="AL472" s="47">
        <v>0</v>
      </c>
    </row>
    <row r="473" spans="1:38" ht="25.5" outlineLevel="2" x14ac:dyDescent="0.25">
      <c r="A473" s="52" t="s">
        <v>33</v>
      </c>
      <c r="B473" s="52">
        <v>509633</v>
      </c>
      <c r="C473" s="272">
        <v>963301</v>
      </c>
      <c r="D473" s="273" t="s">
        <v>70</v>
      </c>
      <c r="E473" s="265">
        <v>2</v>
      </c>
      <c r="F473" s="265" t="s">
        <v>199</v>
      </c>
      <c r="G473" s="52" t="s">
        <v>23</v>
      </c>
      <c r="H473" s="19" t="s">
        <v>24</v>
      </c>
      <c r="I473" s="46">
        <f t="shared" si="80"/>
        <v>300</v>
      </c>
      <c r="J473" s="47">
        <f t="shared" si="81"/>
        <v>70</v>
      </c>
      <c r="K473" s="47">
        <f t="shared" si="82"/>
        <v>120</v>
      </c>
      <c r="L473" s="47">
        <f t="shared" si="83"/>
        <v>16</v>
      </c>
      <c r="M473" s="47">
        <f t="shared" si="84"/>
        <v>94</v>
      </c>
      <c r="N473" s="47">
        <f t="shared" si="85"/>
        <v>0</v>
      </c>
      <c r="O473" s="48">
        <f t="shared" si="79"/>
        <v>0</v>
      </c>
      <c r="P473" s="47">
        <v>0</v>
      </c>
      <c r="Q473" s="47">
        <v>0</v>
      </c>
      <c r="R473" s="47">
        <v>0</v>
      </c>
      <c r="S473" s="47">
        <v>0</v>
      </c>
      <c r="T473" s="47">
        <v>0</v>
      </c>
      <c r="U473" s="48">
        <f t="shared" si="86"/>
        <v>233</v>
      </c>
      <c r="V473" s="47">
        <v>52</v>
      </c>
      <c r="W473" s="47">
        <v>94</v>
      </c>
      <c r="X473" s="47">
        <v>16</v>
      </c>
      <c r="Y473" s="47">
        <v>71</v>
      </c>
      <c r="Z473" s="47">
        <v>0</v>
      </c>
      <c r="AA473" s="48">
        <f t="shared" si="87"/>
        <v>33</v>
      </c>
      <c r="AB473" s="47">
        <v>10</v>
      </c>
      <c r="AC473" s="47">
        <v>12</v>
      </c>
      <c r="AD473" s="47">
        <v>0</v>
      </c>
      <c r="AE473" s="47">
        <v>11</v>
      </c>
      <c r="AF473" s="47">
        <v>0</v>
      </c>
      <c r="AG473" s="48">
        <f t="shared" si="88"/>
        <v>34</v>
      </c>
      <c r="AH473" s="47">
        <v>8</v>
      </c>
      <c r="AI473" s="47">
        <v>14</v>
      </c>
      <c r="AJ473" s="47">
        <v>0</v>
      </c>
      <c r="AK473" s="47">
        <v>12</v>
      </c>
      <c r="AL473" s="47">
        <v>0</v>
      </c>
    </row>
    <row r="474" spans="1:38" ht="25.5" outlineLevel="2" x14ac:dyDescent="0.25">
      <c r="A474" s="267" t="s">
        <v>33</v>
      </c>
      <c r="B474" s="271">
        <v>509633</v>
      </c>
      <c r="C474" s="268">
        <v>963301</v>
      </c>
      <c r="D474" s="269" t="s">
        <v>70</v>
      </c>
      <c r="E474" s="270">
        <v>2</v>
      </c>
      <c r="F474" s="270" t="s">
        <v>199</v>
      </c>
      <c r="G474" s="25">
        <v>22</v>
      </c>
      <c r="H474" s="39" t="s">
        <v>25</v>
      </c>
      <c r="I474" s="46">
        <f t="shared" si="80"/>
        <v>200</v>
      </c>
      <c r="J474" s="47">
        <f t="shared" si="81"/>
        <v>44</v>
      </c>
      <c r="K474" s="47">
        <f t="shared" si="82"/>
        <v>80</v>
      </c>
      <c r="L474" s="47">
        <f t="shared" si="83"/>
        <v>16</v>
      </c>
      <c r="M474" s="47">
        <f t="shared" si="84"/>
        <v>60</v>
      </c>
      <c r="N474" s="47">
        <f t="shared" si="85"/>
        <v>0</v>
      </c>
      <c r="O474" s="48">
        <f t="shared" si="79"/>
        <v>0</v>
      </c>
      <c r="P474" s="47">
        <v>0</v>
      </c>
      <c r="Q474" s="47">
        <v>0</v>
      </c>
      <c r="R474" s="47">
        <v>0</v>
      </c>
      <c r="S474" s="47">
        <v>0</v>
      </c>
      <c r="T474" s="47">
        <v>0</v>
      </c>
      <c r="U474" s="48">
        <f t="shared" si="86"/>
        <v>200</v>
      </c>
      <c r="V474" s="47">
        <v>44</v>
      </c>
      <c r="W474" s="47">
        <v>80</v>
      </c>
      <c r="X474" s="47">
        <v>16</v>
      </c>
      <c r="Y474" s="47">
        <v>60</v>
      </c>
      <c r="Z474" s="47">
        <v>0</v>
      </c>
      <c r="AA474" s="48">
        <f t="shared" si="87"/>
        <v>0</v>
      </c>
      <c r="AB474" s="47">
        <v>0</v>
      </c>
      <c r="AC474" s="47">
        <v>0</v>
      </c>
      <c r="AD474" s="47">
        <v>0</v>
      </c>
      <c r="AE474" s="47">
        <v>0</v>
      </c>
      <c r="AF474" s="47">
        <v>0</v>
      </c>
      <c r="AG474" s="48">
        <f t="shared" si="88"/>
        <v>0</v>
      </c>
      <c r="AH474" s="47">
        <v>0</v>
      </c>
      <c r="AI474" s="47">
        <v>0</v>
      </c>
      <c r="AJ474" s="47">
        <v>0</v>
      </c>
      <c r="AK474" s="47">
        <v>0</v>
      </c>
      <c r="AL474" s="47">
        <v>0</v>
      </c>
    </row>
    <row r="475" spans="1:38" ht="25.5" outlineLevel="2" x14ac:dyDescent="0.25">
      <c r="A475" s="59" t="s">
        <v>33</v>
      </c>
      <c r="B475" s="60">
        <v>503134</v>
      </c>
      <c r="C475" s="60">
        <v>313401</v>
      </c>
      <c r="D475" s="19" t="s">
        <v>539</v>
      </c>
      <c r="E475" s="265">
        <v>2</v>
      </c>
      <c r="F475" s="265" t="s">
        <v>199</v>
      </c>
      <c r="G475" s="52" t="s">
        <v>23</v>
      </c>
      <c r="H475" s="266" t="s">
        <v>24</v>
      </c>
      <c r="I475" s="46">
        <f t="shared" ref="I475:I476" si="89">SUM(J475:N475)</f>
        <v>160</v>
      </c>
      <c r="J475" s="47">
        <f t="shared" ref="J475:J476" si="90">P475+V475+AB475+AH475</f>
        <v>5</v>
      </c>
      <c r="K475" s="47">
        <f t="shared" ref="K475:K476" si="91">Q475+W475+AC475+AI475</f>
        <v>47</v>
      </c>
      <c r="L475" s="47">
        <f t="shared" ref="L475:L476" si="92">R475+X475+AD475+AJ475</f>
        <v>0</v>
      </c>
      <c r="M475" s="47">
        <f t="shared" ref="M475:M476" si="93">S475+Y475+AE475+AK475</f>
        <v>108</v>
      </c>
      <c r="N475" s="47">
        <f t="shared" ref="N475:N476" si="94">T475+Z475+AF475+AL475</f>
        <v>0</v>
      </c>
      <c r="O475" s="48">
        <f t="shared" ref="O475:O476" si="95">SUM(P475:T475)</f>
        <v>0</v>
      </c>
      <c r="P475" s="47">
        <v>0</v>
      </c>
      <c r="Q475" s="47">
        <v>0</v>
      </c>
      <c r="R475" s="47">
        <v>0</v>
      </c>
      <c r="S475" s="47">
        <v>0</v>
      </c>
      <c r="T475" s="47">
        <v>0</v>
      </c>
      <c r="U475" s="48">
        <f t="shared" ref="U475:U476" si="96">SUM(V475:Z475)</f>
        <v>160</v>
      </c>
      <c r="V475" s="47">
        <v>5</v>
      </c>
      <c r="W475" s="47">
        <v>47</v>
      </c>
      <c r="X475" s="47">
        <v>0</v>
      </c>
      <c r="Y475" s="47">
        <v>108</v>
      </c>
      <c r="Z475" s="47">
        <v>0</v>
      </c>
      <c r="AA475" s="48">
        <f t="shared" ref="AA475:AA476" si="97">SUM(AB475:AF475)</f>
        <v>0</v>
      </c>
      <c r="AB475" s="47">
        <v>0</v>
      </c>
      <c r="AC475" s="47">
        <v>0</v>
      </c>
      <c r="AD475" s="47">
        <v>0</v>
      </c>
      <c r="AE475" s="47">
        <v>0</v>
      </c>
      <c r="AF475" s="47">
        <v>0</v>
      </c>
      <c r="AG475" s="48">
        <f t="shared" ref="AG475:AG476" si="98">SUM(AH475:AL475)</f>
        <v>0</v>
      </c>
      <c r="AH475" s="47">
        <v>0</v>
      </c>
      <c r="AI475" s="47">
        <v>0</v>
      </c>
      <c r="AJ475" s="47">
        <v>0</v>
      </c>
      <c r="AK475" s="47">
        <v>0</v>
      </c>
      <c r="AL475" s="47">
        <v>0</v>
      </c>
    </row>
    <row r="476" spans="1:38" ht="26.25" outlineLevel="2" thickBot="1" x14ac:dyDescent="0.3">
      <c r="A476" s="59" t="s">
        <v>33</v>
      </c>
      <c r="B476" s="60">
        <v>503134</v>
      </c>
      <c r="C476" s="60">
        <v>313401</v>
      </c>
      <c r="D476" s="19" t="s">
        <v>539</v>
      </c>
      <c r="E476" s="270">
        <v>2</v>
      </c>
      <c r="F476" s="270" t="s">
        <v>199</v>
      </c>
      <c r="G476" s="52">
        <v>22</v>
      </c>
      <c r="H476" s="266" t="s">
        <v>25</v>
      </c>
      <c r="I476" s="46">
        <f t="shared" si="89"/>
        <v>160</v>
      </c>
      <c r="J476" s="47">
        <f t="shared" si="90"/>
        <v>5</v>
      </c>
      <c r="K476" s="47">
        <f t="shared" si="91"/>
        <v>47</v>
      </c>
      <c r="L476" s="47">
        <f t="shared" si="92"/>
        <v>0</v>
      </c>
      <c r="M476" s="47">
        <f t="shared" si="93"/>
        <v>108</v>
      </c>
      <c r="N476" s="47">
        <f t="shared" si="94"/>
        <v>0</v>
      </c>
      <c r="O476" s="48">
        <f t="shared" si="95"/>
        <v>0</v>
      </c>
      <c r="P476" s="47">
        <v>0</v>
      </c>
      <c r="Q476" s="47">
        <v>0</v>
      </c>
      <c r="R476" s="47">
        <v>0</v>
      </c>
      <c r="S476" s="47">
        <v>0</v>
      </c>
      <c r="T476" s="47">
        <v>0</v>
      </c>
      <c r="U476" s="48">
        <f t="shared" si="96"/>
        <v>160</v>
      </c>
      <c r="V476" s="47">
        <v>5</v>
      </c>
      <c r="W476" s="47">
        <v>47</v>
      </c>
      <c r="X476" s="47">
        <v>0</v>
      </c>
      <c r="Y476" s="47">
        <v>108</v>
      </c>
      <c r="Z476" s="47">
        <v>0</v>
      </c>
      <c r="AA476" s="48">
        <f t="shared" si="97"/>
        <v>0</v>
      </c>
      <c r="AB476" s="47">
        <v>0</v>
      </c>
      <c r="AC476" s="47">
        <v>0</v>
      </c>
      <c r="AD476" s="47">
        <v>0</v>
      </c>
      <c r="AE476" s="47">
        <v>0</v>
      </c>
      <c r="AF476" s="47">
        <v>0</v>
      </c>
      <c r="AG476" s="48">
        <f t="shared" si="98"/>
        <v>0</v>
      </c>
      <c r="AH476" s="47">
        <v>0</v>
      </c>
      <c r="AI476" s="47">
        <v>0</v>
      </c>
      <c r="AJ476" s="47">
        <v>0</v>
      </c>
      <c r="AK476" s="47">
        <v>0</v>
      </c>
      <c r="AL476" s="47">
        <v>0</v>
      </c>
    </row>
    <row r="477" spans="1:38" x14ac:dyDescent="0.25">
      <c r="A477" s="349" t="s">
        <v>81</v>
      </c>
      <c r="B477" s="350"/>
      <c r="C477" s="350"/>
      <c r="D477" s="350"/>
      <c r="E477" s="350"/>
      <c r="F477" s="350"/>
      <c r="G477" s="350"/>
      <c r="H477" s="54" t="s">
        <v>24</v>
      </c>
      <c r="I477" s="55">
        <f t="shared" ref="I477:AL477" si="99">SUMIFS(I:I,$G:$G,"-")</f>
        <v>438434</v>
      </c>
      <c r="J477" s="55">
        <f t="shared" si="99"/>
        <v>108354</v>
      </c>
      <c r="K477" s="55">
        <f t="shared" si="99"/>
        <v>172873</v>
      </c>
      <c r="L477" s="55">
        <f t="shared" si="99"/>
        <v>4625</v>
      </c>
      <c r="M477" s="55">
        <f t="shared" si="99"/>
        <v>150262</v>
      </c>
      <c r="N477" s="55">
        <f t="shared" si="99"/>
        <v>2320</v>
      </c>
      <c r="O477" s="55">
        <f t="shared" si="99"/>
        <v>99121</v>
      </c>
      <c r="P477" s="55">
        <f t="shared" si="99"/>
        <v>24390</v>
      </c>
      <c r="Q477" s="55">
        <f t="shared" si="99"/>
        <v>39746</v>
      </c>
      <c r="R477" s="55">
        <f t="shared" si="99"/>
        <v>1026</v>
      </c>
      <c r="S477" s="55">
        <f t="shared" si="99"/>
        <v>33554</v>
      </c>
      <c r="T477" s="55">
        <f t="shared" si="99"/>
        <v>405</v>
      </c>
      <c r="U477" s="55">
        <f t="shared" si="99"/>
        <v>118444</v>
      </c>
      <c r="V477" s="55">
        <f t="shared" si="99"/>
        <v>29483</v>
      </c>
      <c r="W477" s="55">
        <f t="shared" si="99"/>
        <v>46493</v>
      </c>
      <c r="X477" s="55">
        <f t="shared" si="99"/>
        <v>1357</v>
      </c>
      <c r="Y477" s="55">
        <f t="shared" si="99"/>
        <v>40476</v>
      </c>
      <c r="Z477" s="55">
        <f t="shared" si="99"/>
        <v>635</v>
      </c>
      <c r="AA477" s="55">
        <f t="shared" si="99"/>
        <v>101623</v>
      </c>
      <c r="AB477" s="55">
        <f t="shared" si="99"/>
        <v>24806</v>
      </c>
      <c r="AC477" s="55">
        <f t="shared" si="99"/>
        <v>40170</v>
      </c>
      <c r="AD477" s="55">
        <f t="shared" si="99"/>
        <v>1034</v>
      </c>
      <c r="AE477" s="55">
        <f t="shared" si="99"/>
        <v>35038</v>
      </c>
      <c r="AF477" s="55">
        <f t="shared" si="99"/>
        <v>575</v>
      </c>
      <c r="AG477" s="55">
        <f t="shared" si="99"/>
        <v>119246</v>
      </c>
      <c r="AH477" s="55">
        <f t="shared" si="99"/>
        <v>29675</v>
      </c>
      <c r="AI477" s="55">
        <f t="shared" si="99"/>
        <v>46464</v>
      </c>
      <c r="AJ477" s="55">
        <f t="shared" si="99"/>
        <v>1208</v>
      </c>
      <c r="AK477" s="55">
        <f t="shared" si="99"/>
        <v>41194</v>
      </c>
      <c r="AL477" s="55">
        <f t="shared" si="99"/>
        <v>705</v>
      </c>
    </row>
    <row r="478" spans="1:38" ht="26.25" thickBot="1" x14ac:dyDescent="0.3">
      <c r="A478" s="351"/>
      <c r="B478" s="352"/>
      <c r="C478" s="352"/>
      <c r="D478" s="352"/>
      <c r="E478" s="352"/>
      <c r="F478" s="352"/>
      <c r="G478" s="352"/>
      <c r="H478" s="56" t="s">
        <v>25</v>
      </c>
      <c r="I478" s="29">
        <f t="shared" ref="I478:AL478" si="100">SUMIFS(I:I,$G:$G,"22")</f>
        <v>52623</v>
      </c>
      <c r="J478" s="29">
        <f t="shared" si="100"/>
        <v>15705</v>
      </c>
      <c r="K478" s="29">
        <f t="shared" si="100"/>
        <v>18789</v>
      </c>
      <c r="L478" s="29">
        <f t="shared" si="100"/>
        <v>491</v>
      </c>
      <c r="M478" s="29">
        <f t="shared" si="100"/>
        <v>17131</v>
      </c>
      <c r="N478" s="29">
        <f t="shared" si="100"/>
        <v>507</v>
      </c>
      <c r="O478" s="29">
        <f t="shared" si="100"/>
        <v>15716</v>
      </c>
      <c r="P478" s="29">
        <f t="shared" si="100"/>
        <v>4806</v>
      </c>
      <c r="Q478" s="29">
        <f t="shared" si="100"/>
        <v>5322</v>
      </c>
      <c r="R478" s="29">
        <f t="shared" si="100"/>
        <v>118</v>
      </c>
      <c r="S478" s="29">
        <f t="shared" si="100"/>
        <v>5382</v>
      </c>
      <c r="T478" s="29">
        <f t="shared" si="100"/>
        <v>88</v>
      </c>
      <c r="U478" s="29">
        <f t="shared" si="100"/>
        <v>14967</v>
      </c>
      <c r="V478" s="29">
        <f t="shared" si="100"/>
        <v>4360</v>
      </c>
      <c r="W478" s="29">
        <f t="shared" si="100"/>
        <v>5456</v>
      </c>
      <c r="X478" s="29">
        <f t="shared" si="100"/>
        <v>152</v>
      </c>
      <c r="Y478" s="29">
        <f t="shared" si="100"/>
        <v>4871</v>
      </c>
      <c r="Z478" s="29">
        <f t="shared" si="100"/>
        <v>128</v>
      </c>
      <c r="AA478" s="29">
        <f t="shared" si="100"/>
        <v>9579</v>
      </c>
      <c r="AB478" s="29">
        <f t="shared" si="100"/>
        <v>2828</v>
      </c>
      <c r="AC478" s="29">
        <f t="shared" si="100"/>
        <v>3535</v>
      </c>
      <c r="AD478" s="29">
        <f t="shared" si="100"/>
        <v>97</v>
      </c>
      <c r="AE478" s="29">
        <f t="shared" si="100"/>
        <v>3001</v>
      </c>
      <c r="AF478" s="29">
        <f t="shared" si="100"/>
        <v>118</v>
      </c>
      <c r="AG478" s="29">
        <f t="shared" si="100"/>
        <v>12361</v>
      </c>
      <c r="AH478" s="29">
        <f t="shared" si="100"/>
        <v>3711</v>
      </c>
      <c r="AI478" s="29">
        <f t="shared" si="100"/>
        <v>4476</v>
      </c>
      <c r="AJ478" s="29">
        <f t="shared" si="100"/>
        <v>124</v>
      </c>
      <c r="AK478" s="29">
        <f t="shared" si="100"/>
        <v>3877</v>
      </c>
      <c r="AL478" s="29">
        <f t="shared" si="100"/>
        <v>173</v>
      </c>
    </row>
    <row r="482" spans="10:15" x14ac:dyDescent="0.25">
      <c r="J482" s="251"/>
    </row>
    <row r="483" spans="10:15" x14ac:dyDescent="0.25">
      <c r="O483" s="251"/>
    </row>
  </sheetData>
  <mergeCells count="24">
    <mergeCell ref="A477:G478"/>
    <mergeCell ref="U4:Z4"/>
    <mergeCell ref="AA4:AF4"/>
    <mergeCell ref="A4:A6"/>
    <mergeCell ref="B4:B6"/>
    <mergeCell ref="C4:C6"/>
    <mergeCell ref="D4:D6"/>
    <mergeCell ref="E4:E6"/>
    <mergeCell ref="F4:F6"/>
    <mergeCell ref="G4:G6"/>
    <mergeCell ref="H4:H6"/>
    <mergeCell ref="AH5:AL5"/>
    <mergeCell ref="AG4:AL4"/>
    <mergeCell ref="I5:I6"/>
    <mergeCell ref="J5:N5"/>
    <mergeCell ref="O5:O6"/>
    <mergeCell ref="P5:T5"/>
    <mergeCell ref="U5:U6"/>
    <mergeCell ref="V5:Z5"/>
    <mergeCell ref="AA5:AA6"/>
    <mergeCell ref="AB5:AF5"/>
    <mergeCell ref="AG5:AG6"/>
    <mergeCell ref="I4:N4"/>
    <mergeCell ref="O4:T4"/>
  </mergeCells>
  <conditionalFormatting sqref="B2:H2 A3:H6 B1:AE1 I2:AL3 AG1 A479:AL480 I7:O476 U7:U476 AA7:AA476 AG7:AG476 I477:AL478 AM1:XFD480 A481:XFD1048576">
    <cfRule type="cellIs" dxfId="231" priority="126" operator="lessThan">
      <formula>0</formula>
    </cfRule>
  </conditionalFormatting>
  <conditionalFormatting sqref="A2">
    <cfRule type="cellIs" dxfId="230" priority="125" operator="lessThan">
      <formula>0</formula>
    </cfRule>
  </conditionalFormatting>
  <conditionalFormatting sqref="A1">
    <cfRule type="cellIs" dxfId="229" priority="78" operator="lessThan">
      <formula>0</formula>
    </cfRule>
  </conditionalFormatting>
  <conditionalFormatting sqref="A241:A242">
    <cfRule type="cellIs" dxfId="228" priority="31" operator="lessThan">
      <formula>0</formula>
    </cfRule>
  </conditionalFormatting>
  <conditionalFormatting sqref="B80:D80">
    <cfRule type="cellIs" dxfId="227" priority="23" operator="lessThan">
      <formula>0</formula>
    </cfRule>
  </conditionalFormatting>
  <conditionalFormatting sqref="AB7:AF476">
    <cfRule type="cellIs" dxfId="226" priority="102" operator="lessThan">
      <formula>0</formula>
    </cfRule>
  </conditionalFormatting>
  <conditionalFormatting sqref="AH7:AL476">
    <cfRule type="cellIs" dxfId="225" priority="100" operator="lessThan">
      <formula>0</formula>
    </cfRule>
  </conditionalFormatting>
  <conditionalFormatting sqref="P7:T476">
    <cfRule type="cellIs" dxfId="224" priority="106" operator="lessThan">
      <formula>0</formula>
    </cfRule>
  </conditionalFormatting>
  <conditionalFormatting sqref="V7:Z476">
    <cfRule type="cellIs" dxfId="223" priority="104" operator="lessThan">
      <formula>0</formula>
    </cfRule>
  </conditionalFormatting>
  <conditionalFormatting sqref="L478:N478 R478:T478 X478:Z478 AD478:AF478 AJ478:AL478">
    <cfRule type="cellIs" dxfId="222" priority="97" operator="lessThan">
      <formula>0</formula>
    </cfRule>
  </conditionalFormatting>
  <conditionalFormatting sqref="B79:D79">
    <cfRule type="cellIs" dxfId="221" priority="26" operator="lessThan">
      <formula>0</formula>
    </cfRule>
  </conditionalFormatting>
  <conditionalFormatting sqref="A80">
    <cfRule type="cellIs" dxfId="220" priority="25" operator="lessThan">
      <formula>0</formula>
    </cfRule>
  </conditionalFormatting>
  <conditionalFormatting sqref="E80:F80">
    <cfRule type="cellIs" dxfId="219" priority="24" operator="lessThan">
      <formula>0</formula>
    </cfRule>
  </conditionalFormatting>
  <conditionalFormatting sqref="B241:D242">
    <cfRule type="cellIs" dxfId="218" priority="29" operator="lessThan">
      <formula>0</formula>
    </cfRule>
  </conditionalFormatting>
  <conditionalFormatting sqref="E79:H79">
    <cfRule type="cellIs" dxfId="217" priority="27" operator="lessThan">
      <formula>0</formula>
    </cfRule>
  </conditionalFormatting>
  <conditionalFormatting sqref="A79">
    <cfRule type="cellIs" dxfId="216" priority="28" operator="lessThan">
      <formula>0</formula>
    </cfRule>
  </conditionalFormatting>
  <conditionalFormatting sqref="E241:H242">
    <cfRule type="cellIs" dxfId="215" priority="30" operator="lessThan">
      <formula>0</formula>
    </cfRule>
  </conditionalFormatting>
  <conditionalFormatting sqref="A415:D472 A413:C414 A115:D130 A131:C132 A133:D162 A7:H78 A165:H240 A243:H338 E81:H162 A81:D112 G80:H80 E341:H472 A341:D412">
    <cfRule type="cellIs" dxfId="214" priority="38" operator="lessThan">
      <formula>0</formula>
    </cfRule>
  </conditionalFormatting>
  <conditionalFormatting sqref="A113:A114 D113:D114">
    <cfRule type="cellIs" dxfId="213" priority="37" operator="lessThan">
      <formula>0</formula>
    </cfRule>
  </conditionalFormatting>
  <conditionalFormatting sqref="D413:D414">
    <cfRule type="cellIs" dxfId="212" priority="36" operator="lessThan">
      <formula>0</formula>
    </cfRule>
  </conditionalFormatting>
  <conditionalFormatting sqref="B113:C114">
    <cfRule type="cellIs" dxfId="211" priority="35" operator="lessThan">
      <formula>0</formula>
    </cfRule>
  </conditionalFormatting>
  <conditionalFormatting sqref="D131:D132">
    <cfRule type="cellIs" dxfId="210" priority="34" operator="lessThan">
      <formula>0</formula>
    </cfRule>
  </conditionalFormatting>
  <conditionalFormatting sqref="A163:D164">
    <cfRule type="cellIs" dxfId="209" priority="33" operator="lessThan">
      <formula>0</formula>
    </cfRule>
  </conditionalFormatting>
  <conditionalFormatting sqref="E163:H164">
    <cfRule type="cellIs" dxfId="208" priority="32" operator="lessThan">
      <formula>0</formula>
    </cfRule>
  </conditionalFormatting>
  <conditionalFormatting sqref="A339:D340">
    <cfRule type="cellIs" dxfId="207" priority="17" operator="lessThan">
      <formula>0</formula>
    </cfRule>
  </conditionalFormatting>
  <conditionalFormatting sqref="E339:H340">
    <cfRule type="cellIs" dxfId="206" priority="16" operator="lessThan">
      <formula>0</formula>
    </cfRule>
  </conditionalFormatting>
  <conditionalFormatting sqref="G474:H474">
    <cfRule type="cellIs" dxfId="205" priority="15" operator="lessThan">
      <formula>0</formula>
    </cfRule>
  </conditionalFormatting>
  <conditionalFormatting sqref="A477 H477">
    <cfRule type="cellIs" dxfId="204" priority="9" operator="lessThan">
      <formula>0</formula>
    </cfRule>
  </conditionalFormatting>
  <conditionalFormatting sqref="H478">
    <cfRule type="cellIs" dxfId="203" priority="8" operator="lessThan">
      <formula>0</formula>
    </cfRule>
  </conditionalFormatting>
  <conditionalFormatting sqref="A473:D473">
    <cfRule type="cellIs" dxfId="202" priority="14" operator="lessThan">
      <formula>0</formula>
    </cfRule>
  </conditionalFormatting>
  <conditionalFormatting sqref="E473:F473">
    <cfRule type="cellIs" dxfId="201" priority="13" operator="lessThan">
      <formula>0</formula>
    </cfRule>
  </conditionalFormatting>
  <conditionalFormatting sqref="G473:H473">
    <cfRule type="cellIs" dxfId="200" priority="12" operator="lessThan">
      <formula>0</formula>
    </cfRule>
  </conditionalFormatting>
  <conditionalFormatting sqref="A474:D474">
    <cfRule type="cellIs" dxfId="199" priority="11" operator="lessThan">
      <formula>0</formula>
    </cfRule>
  </conditionalFormatting>
  <conditionalFormatting sqref="E474:F474">
    <cfRule type="cellIs" dxfId="198" priority="10" operator="lessThan">
      <formula>0</formula>
    </cfRule>
  </conditionalFormatting>
  <conditionalFormatting sqref="G475:H476">
    <cfRule type="cellIs" dxfId="197" priority="7" operator="lessThan">
      <formula>0</formula>
    </cfRule>
  </conditionalFormatting>
  <conditionalFormatting sqref="A475:D476">
    <cfRule type="cellIs" dxfId="196" priority="6" operator="lessThan">
      <formula>0</formula>
    </cfRule>
  </conditionalFormatting>
  <conditionalFormatting sqref="F475">
    <cfRule type="cellIs" dxfId="195" priority="5" operator="lessThan">
      <formula>0</formula>
    </cfRule>
  </conditionalFormatting>
  <conditionalFormatting sqref="F476">
    <cfRule type="cellIs" dxfId="194" priority="4" operator="lessThan">
      <formula>0</formula>
    </cfRule>
  </conditionalFormatting>
  <conditionalFormatting sqref="E475">
    <cfRule type="cellIs" dxfId="193" priority="3" operator="lessThan">
      <formula>0</formula>
    </cfRule>
  </conditionalFormatting>
  <conditionalFormatting sqref="E476">
    <cfRule type="cellIs" dxfId="192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K42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W40" activeCellId="1" sqref="Q40 W40"/>
    </sheetView>
  </sheetViews>
  <sheetFormatPr defaultColWidth="9.140625" defaultRowHeight="15" x14ac:dyDescent="0.2"/>
  <cols>
    <col min="1" max="1" width="9.140625" style="70"/>
    <col min="2" max="2" width="10.28515625" style="70" customWidth="1"/>
    <col min="3" max="3" width="9.140625" style="235"/>
    <col min="4" max="4" width="55" style="236" customWidth="1"/>
    <col min="5" max="5" width="9.140625" style="237" customWidth="1"/>
    <col min="6" max="6" width="11.5703125" style="237" customWidth="1"/>
    <col min="7" max="36" width="10.140625" style="187" customWidth="1"/>
    <col min="37" max="16384" width="9.140625" style="68"/>
  </cols>
  <sheetData>
    <row r="1" spans="1:37" ht="15.75" x14ac:dyDescent="0.2">
      <c r="A1" s="247" t="s">
        <v>544</v>
      </c>
      <c r="AE1" s="172" t="s">
        <v>565</v>
      </c>
      <c r="AH1" s="66"/>
    </row>
    <row r="2" spans="1:37" x14ac:dyDescent="0.2">
      <c r="A2" s="189" t="s">
        <v>564</v>
      </c>
      <c r="C2" s="71"/>
      <c r="D2" s="71"/>
      <c r="F2" s="238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121"/>
    </row>
    <row r="3" spans="1:37" ht="15.75" thickBot="1" x14ac:dyDescent="0.25"/>
    <row r="4" spans="1:37" s="239" customFormat="1" ht="12.75" x14ac:dyDescent="0.25">
      <c r="A4" s="356" t="s">
        <v>0</v>
      </c>
      <c r="B4" s="359" t="s">
        <v>1</v>
      </c>
      <c r="C4" s="362" t="s">
        <v>2</v>
      </c>
      <c r="D4" s="359" t="s">
        <v>3</v>
      </c>
      <c r="E4" s="359" t="s">
        <v>4</v>
      </c>
      <c r="F4" s="353" t="s">
        <v>5</v>
      </c>
      <c r="G4" s="371" t="s">
        <v>8</v>
      </c>
      <c r="H4" s="372"/>
      <c r="I4" s="372"/>
      <c r="J4" s="372"/>
      <c r="K4" s="372"/>
      <c r="L4" s="372"/>
      <c r="M4" s="373" t="s">
        <v>9</v>
      </c>
      <c r="N4" s="374"/>
      <c r="O4" s="374"/>
      <c r="P4" s="374"/>
      <c r="Q4" s="374"/>
      <c r="R4" s="374"/>
      <c r="S4" s="373" t="s">
        <v>10</v>
      </c>
      <c r="T4" s="374"/>
      <c r="U4" s="374"/>
      <c r="V4" s="374"/>
      <c r="W4" s="374"/>
      <c r="X4" s="374"/>
      <c r="Y4" s="373" t="s">
        <v>11</v>
      </c>
      <c r="Z4" s="374"/>
      <c r="AA4" s="374"/>
      <c r="AB4" s="374"/>
      <c r="AC4" s="374"/>
      <c r="AD4" s="374"/>
      <c r="AE4" s="373" t="s">
        <v>12</v>
      </c>
      <c r="AF4" s="374"/>
      <c r="AG4" s="374"/>
      <c r="AH4" s="374"/>
      <c r="AI4" s="374"/>
      <c r="AJ4" s="375"/>
    </row>
    <row r="5" spans="1:37" s="239" customFormat="1" ht="12.75" x14ac:dyDescent="0.25">
      <c r="A5" s="357"/>
      <c r="B5" s="360"/>
      <c r="C5" s="363"/>
      <c r="D5" s="360"/>
      <c r="E5" s="360"/>
      <c r="F5" s="354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6"/>
    </row>
    <row r="6" spans="1:37" s="240" customFormat="1" ht="64.5" thickBot="1" x14ac:dyDescent="0.25">
      <c r="A6" s="358"/>
      <c r="B6" s="361"/>
      <c r="C6" s="364"/>
      <c r="D6" s="361"/>
      <c r="E6" s="361"/>
      <c r="F6" s="355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263" t="s">
        <v>15</v>
      </c>
      <c r="O6" s="263" t="s">
        <v>16</v>
      </c>
      <c r="P6" s="263" t="s">
        <v>17</v>
      </c>
      <c r="Q6" s="263" t="s">
        <v>18</v>
      </c>
      <c r="R6" s="263" t="s">
        <v>19</v>
      </c>
      <c r="S6" s="369"/>
      <c r="T6" s="263" t="s">
        <v>15</v>
      </c>
      <c r="U6" s="263" t="s">
        <v>16</v>
      </c>
      <c r="V6" s="263" t="s">
        <v>17</v>
      </c>
      <c r="W6" s="263" t="s">
        <v>18</v>
      </c>
      <c r="X6" s="263" t="s">
        <v>19</v>
      </c>
      <c r="Y6" s="369"/>
      <c r="Z6" s="263" t="s">
        <v>15</v>
      </c>
      <c r="AA6" s="263" t="s">
        <v>16</v>
      </c>
      <c r="AB6" s="263" t="s">
        <v>17</v>
      </c>
      <c r="AC6" s="263" t="s">
        <v>18</v>
      </c>
      <c r="AD6" s="263" t="s">
        <v>19</v>
      </c>
      <c r="AE6" s="369"/>
      <c r="AF6" s="263" t="s">
        <v>15</v>
      </c>
      <c r="AG6" s="263" t="s">
        <v>16</v>
      </c>
      <c r="AH6" s="263" t="s">
        <v>17</v>
      </c>
      <c r="AI6" s="263" t="s">
        <v>18</v>
      </c>
      <c r="AJ6" s="76" t="s">
        <v>19</v>
      </c>
    </row>
    <row r="7" spans="1:37" ht="25.5" x14ac:dyDescent="0.2">
      <c r="A7" s="249" t="s">
        <v>33</v>
      </c>
      <c r="B7" s="250">
        <v>501005</v>
      </c>
      <c r="C7" s="275">
        <v>100501</v>
      </c>
      <c r="D7" s="50" t="s">
        <v>469</v>
      </c>
      <c r="E7" s="199">
        <v>6</v>
      </c>
      <c r="F7" s="200" t="s">
        <v>470</v>
      </c>
      <c r="G7" s="201">
        <f t="shared" ref="G7:G39" si="0">SUM(H7:L7)</f>
        <v>10</v>
      </c>
      <c r="H7" s="202">
        <f t="shared" ref="H7:H39" si="1">N7+T7+Z7+AF7</f>
        <v>4</v>
      </c>
      <c r="I7" s="202">
        <f t="shared" ref="I7:I39" si="2">O7+U7+AA7+AG7</f>
        <v>3</v>
      </c>
      <c r="J7" s="202">
        <f t="shared" ref="J7:J39" si="3">P7+V7+AB7+AH7</f>
        <v>0</v>
      </c>
      <c r="K7" s="202">
        <f t="shared" ref="K7:K39" si="4">Q7+W7+AC7+AI7</f>
        <v>3</v>
      </c>
      <c r="L7" s="202">
        <f t="shared" ref="L7:L39" si="5">R7+X7+AD7+AJ7</f>
        <v>0</v>
      </c>
      <c r="M7" s="203">
        <f t="shared" ref="M7:M39" si="6">SUM(N7:R7)</f>
        <v>3</v>
      </c>
      <c r="N7" s="202">
        <v>2</v>
      </c>
      <c r="O7" s="202">
        <v>0</v>
      </c>
      <c r="P7" s="202">
        <v>0</v>
      </c>
      <c r="Q7" s="202">
        <v>1</v>
      </c>
      <c r="R7" s="202">
        <v>0</v>
      </c>
      <c r="S7" s="203">
        <f t="shared" ref="S7" si="7">SUM(T7:X7)</f>
        <v>7</v>
      </c>
      <c r="T7" s="202">
        <v>2</v>
      </c>
      <c r="U7" s="202">
        <v>3</v>
      </c>
      <c r="V7" s="202">
        <v>0</v>
      </c>
      <c r="W7" s="202">
        <v>2</v>
      </c>
      <c r="X7" s="202">
        <v>0</v>
      </c>
      <c r="Y7" s="203">
        <f t="shared" ref="Y7" si="8">SUM(Z7:AD7)</f>
        <v>0</v>
      </c>
      <c r="Z7" s="202">
        <v>0</v>
      </c>
      <c r="AA7" s="202">
        <v>0</v>
      </c>
      <c r="AB7" s="202">
        <v>0</v>
      </c>
      <c r="AC7" s="202">
        <v>0</v>
      </c>
      <c r="AD7" s="202">
        <v>0</v>
      </c>
      <c r="AE7" s="203">
        <f t="shared" ref="AE7" si="9">SUM(AF7:AJ7)</f>
        <v>0</v>
      </c>
      <c r="AF7" s="202">
        <v>0</v>
      </c>
      <c r="AG7" s="202">
        <v>0</v>
      </c>
      <c r="AH7" s="202">
        <v>0</v>
      </c>
      <c r="AI7" s="202">
        <v>0</v>
      </c>
      <c r="AJ7" s="202">
        <v>0</v>
      </c>
      <c r="AK7" s="241"/>
    </row>
    <row r="8" spans="1:37" ht="38.25" x14ac:dyDescent="0.2">
      <c r="A8" s="17" t="s">
        <v>33</v>
      </c>
      <c r="B8" s="18">
        <v>503126</v>
      </c>
      <c r="C8" s="276">
        <v>312801</v>
      </c>
      <c r="D8" s="53" t="s">
        <v>471</v>
      </c>
      <c r="E8" s="208">
        <v>6</v>
      </c>
      <c r="F8" s="209" t="s">
        <v>470</v>
      </c>
      <c r="G8" s="201">
        <f t="shared" si="0"/>
        <v>230</v>
      </c>
      <c r="H8" s="202">
        <f t="shared" si="1"/>
        <v>15</v>
      </c>
      <c r="I8" s="202">
        <f t="shared" si="2"/>
        <v>162</v>
      </c>
      <c r="J8" s="202">
        <f t="shared" si="3"/>
        <v>9</v>
      </c>
      <c r="K8" s="202">
        <f t="shared" si="4"/>
        <v>44</v>
      </c>
      <c r="L8" s="202">
        <f t="shared" si="5"/>
        <v>0</v>
      </c>
      <c r="M8" s="203">
        <f t="shared" si="6"/>
        <v>74</v>
      </c>
      <c r="N8" s="202">
        <v>7</v>
      </c>
      <c r="O8" s="202">
        <v>28</v>
      </c>
      <c r="P8" s="202">
        <v>3</v>
      </c>
      <c r="Q8" s="202">
        <v>36</v>
      </c>
      <c r="R8" s="202">
        <v>0</v>
      </c>
      <c r="S8" s="203">
        <f t="shared" ref="S8:S39" si="10">SUM(T8:X8)</f>
        <v>156</v>
      </c>
      <c r="T8" s="202">
        <v>8</v>
      </c>
      <c r="U8" s="202">
        <v>134</v>
      </c>
      <c r="V8" s="202">
        <v>6</v>
      </c>
      <c r="W8" s="202">
        <v>8</v>
      </c>
      <c r="X8" s="202">
        <v>0</v>
      </c>
      <c r="Y8" s="203">
        <f t="shared" ref="Y8:Y39" si="11">SUM(Z8:AD8)</f>
        <v>0</v>
      </c>
      <c r="Z8" s="202">
        <v>0</v>
      </c>
      <c r="AA8" s="202">
        <v>0</v>
      </c>
      <c r="AB8" s="202">
        <v>0</v>
      </c>
      <c r="AC8" s="202">
        <v>0</v>
      </c>
      <c r="AD8" s="202">
        <v>0</v>
      </c>
      <c r="AE8" s="203">
        <f t="shared" ref="AE8:AE39" si="12">SUM(AF8:AJ8)</f>
        <v>0</v>
      </c>
      <c r="AF8" s="202">
        <v>0</v>
      </c>
      <c r="AG8" s="202">
        <v>0</v>
      </c>
      <c r="AH8" s="202">
        <v>0</v>
      </c>
      <c r="AI8" s="202">
        <v>0</v>
      </c>
      <c r="AJ8" s="202">
        <v>0</v>
      </c>
      <c r="AK8" s="241"/>
    </row>
    <row r="9" spans="1:37" ht="51" x14ac:dyDescent="0.2">
      <c r="A9" s="17" t="s">
        <v>44</v>
      </c>
      <c r="B9" s="18">
        <v>508921</v>
      </c>
      <c r="C9" s="276">
        <v>892401</v>
      </c>
      <c r="D9" s="53" t="s">
        <v>64</v>
      </c>
      <c r="E9" s="208">
        <v>6</v>
      </c>
      <c r="F9" s="209" t="s">
        <v>470</v>
      </c>
      <c r="G9" s="201">
        <f t="shared" si="0"/>
        <v>34</v>
      </c>
      <c r="H9" s="202">
        <f t="shared" si="1"/>
        <v>5</v>
      </c>
      <c r="I9" s="202">
        <f t="shared" si="2"/>
        <v>18</v>
      </c>
      <c r="J9" s="202">
        <f t="shared" si="3"/>
        <v>0</v>
      </c>
      <c r="K9" s="202">
        <f t="shared" si="4"/>
        <v>11</v>
      </c>
      <c r="L9" s="202">
        <f t="shared" si="5"/>
        <v>0</v>
      </c>
      <c r="M9" s="203">
        <f t="shared" si="6"/>
        <v>9</v>
      </c>
      <c r="N9" s="202">
        <v>3</v>
      </c>
      <c r="O9" s="202">
        <v>2</v>
      </c>
      <c r="P9" s="202">
        <v>0</v>
      </c>
      <c r="Q9" s="202">
        <v>4</v>
      </c>
      <c r="R9" s="202">
        <v>0</v>
      </c>
      <c r="S9" s="203">
        <f t="shared" si="10"/>
        <v>25</v>
      </c>
      <c r="T9" s="202">
        <v>2</v>
      </c>
      <c r="U9" s="202">
        <v>16</v>
      </c>
      <c r="V9" s="202">
        <v>0</v>
      </c>
      <c r="W9" s="202">
        <v>7</v>
      </c>
      <c r="X9" s="202">
        <v>0</v>
      </c>
      <c r="Y9" s="203">
        <f t="shared" si="11"/>
        <v>0</v>
      </c>
      <c r="Z9" s="202">
        <v>0</v>
      </c>
      <c r="AA9" s="202">
        <v>0</v>
      </c>
      <c r="AB9" s="202">
        <v>0</v>
      </c>
      <c r="AC9" s="202">
        <v>0</v>
      </c>
      <c r="AD9" s="202">
        <v>0</v>
      </c>
      <c r="AE9" s="203">
        <f t="shared" si="12"/>
        <v>0</v>
      </c>
      <c r="AF9" s="202">
        <v>0</v>
      </c>
      <c r="AG9" s="202">
        <v>0</v>
      </c>
      <c r="AH9" s="202">
        <v>0</v>
      </c>
      <c r="AI9" s="202">
        <v>0</v>
      </c>
      <c r="AJ9" s="202">
        <v>0</v>
      </c>
      <c r="AK9" s="241"/>
    </row>
    <row r="10" spans="1:37" ht="38.25" x14ac:dyDescent="0.2">
      <c r="A10" s="17" t="s">
        <v>44</v>
      </c>
      <c r="B10" s="18">
        <v>509008</v>
      </c>
      <c r="C10" s="276">
        <v>900801</v>
      </c>
      <c r="D10" s="53" t="s">
        <v>472</v>
      </c>
      <c r="E10" s="208">
        <v>6</v>
      </c>
      <c r="F10" s="209" t="s">
        <v>470</v>
      </c>
      <c r="G10" s="201">
        <f t="shared" si="0"/>
        <v>50</v>
      </c>
      <c r="H10" s="202">
        <f t="shared" si="1"/>
        <v>10</v>
      </c>
      <c r="I10" s="202">
        <f t="shared" si="2"/>
        <v>29</v>
      </c>
      <c r="J10" s="202">
        <f t="shared" si="3"/>
        <v>0</v>
      </c>
      <c r="K10" s="202">
        <f t="shared" si="4"/>
        <v>11</v>
      </c>
      <c r="L10" s="202">
        <f t="shared" si="5"/>
        <v>0</v>
      </c>
      <c r="M10" s="203">
        <f t="shared" si="6"/>
        <v>12</v>
      </c>
      <c r="N10" s="202">
        <v>1</v>
      </c>
      <c r="O10" s="202">
        <v>4</v>
      </c>
      <c r="P10" s="202">
        <v>0</v>
      </c>
      <c r="Q10" s="202">
        <v>7</v>
      </c>
      <c r="R10" s="202">
        <v>0</v>
      </c>
      <c r="S10" s="203">
        <f t="shared" si="10"/>
        <v>38</v>
      </c>
      <c r="T10" s="202">
        <v>9</v>
      </c>
      <c r="U10" s="202">
        <v>25</v>
      </c>
      <c r="V10" s="202">
        <v>0</v>
      </c>
      <c r="W10" s="202">
        <v>4</v>
      </c>
      <c r="X10" s="202">
        <v>0</v>
      </c>
      <c r="Y10" s="203">
        <f t="shared" si="11"/>
        <v>0</v>
      </c>
      <c r="Z10" s="202">
        <v>0</v>
      </c>
      <c r="AA10" s="202">
        <v>0</v>
      </c>
      <c r="AB10" s="202">
        <v>0</v>
      </c>
      <c r="AC10" s="202">
        <v>0</v>
      </c>
      <c r="AD10" s="202">
        <v>0</v>
      </c>
      <c r="AE10" s="203">
        <f t="shared" si="12"/>
        <v>0</v>
      </c>
      <c r="AF10" s="202">
        <v>0</v>
      </c>
      <c r="AG10" s="202">
        <v>0</v>
      </c>
      <c r="AH10" s="202">
        <v>0</v>
      </c>
      <c r="AI10" s="202">
        <v>0</v>
      </c>
      <c r="AJ10" s="202">
        <v>0</v>
      </c>
      <c r="AK10" s="241"/>
    </row>
    <row r="11" spans="1:37" ht="25.5" x14ac:dyDescent="0.2">
      <c r="A11" s="17" t="s">
        <v>33</v>
      </c>
      <c r="B11" s="18">
        <v>509606</v>
      </c>
      <c r="C11" s="276">
        <v>960601</v>
      </c>
      <c r="D11" s="53" t="s">
        <v>68</v>
      </c>
      <c r="E11" s="208">
        <v>6</v>
      </c>
      <c r="F11" s="209" t="s">
        <v>470</v>
      </c>
      <c r="G11" s="201">
        <f t="shared" si="0"/>
        <v>6</v>
      </c>
      <c r="H11" s="202">
        <f t="shared" si="1"/>
        <v>2</v>
      </c>
      <c r="I11" s="202">
        <f t="shared" si="2"/>
        <v>3</v>
      </c>
      <c r="J11" s="202">
        <f t="shared" si="3"/>
        <v>0</v>
      </c>
      <c r="K11" s="202">
        <f t="shared" si="4"/>
        <v>1</v>
      </c>
      <c r="L11" s="202">
        <f t="shared" si="5"/>
        <v>0</v>
      </c>
      <c r="M11" s="203">
        <f t="shared" si="6"/>
        <v>1</v>
      </c>
      <c r="N11" s="202">
        <v>0</v>
      </c>
      <c r="O11" s="202">
        <v>1</v>
      </c>
      <c r="P11" s="202">
        <v>0</v>
      </c>
      <c r="Q11" s="202">
        <v>0</v>
      </c>
      <c r="R11" s="202">
        <v>0</v>
      </c>
      <c r="S11" s="203">
        <f t="shared" si="10"/>
        <v>5</v>
      </c>
      <c r="T11" s="202">
        <v>2</v>
      </c>
      <c r="U11" s="202">
        <v>2</v>
      </c>
      <c r="V11" s="202">
        <v>0</v>
      </c>
      <c r="W11" s="202">
        <v>1</v>
      </c>
      <c r="X11" s="202">
        <v>0</v>
      </c>
      <c r="Y11" s="203">
        <f t="shared" si="11"/>
        <v>0</v>
      </c>
      <c r="Z11" s="202">
        <v>0</v>
      </c>
      <c r="AA11" s="202">
        <v>0</v>
      </c>
      <c r="AB11" s="202">
        <v>0</v>
      </c>
      <c r="AC11" s="202">
        <v>0</v>
      </c>
      <c r="AD11" s="202">
        <v>0</v>
      </c>
      <c r="AE11" s="203">
        <f t="shared" si="12"/>
        <v>0</v>
      </c>
      <c r="AF11" s="202">
        <v>0</v>
      </c>
      <c r="AG11" s="202">
        <v>0</v>
      </c>
      <c r="AH11" s="202">
        <v>0</v>
      </c>
      <c r="AI11" s="202">
        <v>0</v>
      </c>
      <c r="AJ11" s="202">
        <v>0</v>
      </c>
      <c r="AK11" s="241"/>
    </row>
    <row r="12" spans="1:37" ht="25.5" x14ac:dyDescent="0.2">
      <c r="A12" s="17" t="s">
        <v>33</v>
      </c>
      <c r="B12" s="18">
        <v>509644</v>
      </c>
      <c r="C12" s="276">
        <v>960901</v>
      </c>
      <c r="D12" s="53" t="s">
        <v>473</v>
      </c>
      <c r="E12" s="208">
        <v>6</v>
      </c>
      <c r="F12" s="209" t="s">
        <v>470</v>
      </c>
      <c r="G12" s="201">
        <f t="shared" si="0"/>
        <v>1001</v>
      </c>
      <c r="H12" s="202">
        <f t="shared" si="1"/>
        <v>251</v>
      </c>
      <c r="I12" s="202">
        <f t="shared" si="2"/>
        <v>375</v>
      </c>
      <c r="J12" s="202">
        <f t="shared" si="3"/>
        <v>20</v>
      </c>
      <c r="K12" s="202">
        <f t="shared" si="4"/>
        <v>339</v>
      </c>
      <c r="L12" s="202">
        <f t="shared" si="5"/>
        <v>16</v>
      </c>
      <c r="M12" s="203">
        <f t="shared" si="6"/>
        <v>273</v>
      </c>
      <c r="N12" s="202">
        <v>66</v>
      </c>
      <c r="O12" s="202">
        <v>104</v>
      </c>
      <c r="P12" s="202">
        <v>4</v>
      </c>
      <c r="Q12" s="202">
        <v>97</v>
      </c>
      <c r="R12" s="202">
        <v>2</v>
      </c>
      <c r="S12" s="203">
        <f t="shared" si="10"/>
        <v>728</v>
      </c>
      <c r="T12" s="202">
        <v>185</v>
      </c>
      <c r="U12" s="202">
        <v>271</v>
      </c>
      <c r="V12" s="202">
        <v>16</v>
      </c>
      <c r="W12" s="202">
        <v>242</v>
      </c>
      <c r="X12" s="202">
        <v>14</v>
      </c>
      <c r="Y12" s="203">
        <f t="shared" si="11"/>
        <v>0</v>
      </c>
      <c r="Z12" s="202">
        <v>0</v>
      </c>
      <c r="AA12" s="202">
        <v>0</v>
      </c>
      <c r="AB12" s="202">
        <v>0</v>
      </c>
      <c r="AC12" s="202">
        <v>0</v>
      </c>
      <c r="AD12" s="202">
        <v>0</v>
      </c>
      <c r="AE12" s="203">
        <f t="shared" si="12"/>
        <v>0</v>
      </c>
      <c r="AF12" s="202">
        <v>0</v>
      </c>
      <c r="AG12" s="202">
        <v>0</v>
      </c>
      <c r="AH12" s="202">
        <v>0</v>
      </c>
      <c r="AI12" s="202">
        <v>0</v>
      </c>
      <c r="AJ12" s="202">
        <v>0</v>
      </c>
      <c r="AK12" s="241"/>
    </row>
    <row r="13" spans="1:37" ht="25.5" x14ac:dyDescent="0.2">
      <c r="A13" s="17" t="s">
        <v>33</v>
      </c>
      <c r="B13" s="18">
        <v>509613</v>
      </c>
      <c r="C13" s="276">
        <v>961301</v>
      </c>
      <c r="D13" s="53" t="s">
        <v>474</v>
      </c>
      <c r="E13" s="208">
        <v>6</v>
      </c>
      <c r="F13" s="209" t="s">
        <v>470</v>
      </c>
      <c r="G13" s="201">
        <f t="shared" si="0"/>
        <v>800</v>
      </c>
      <c r="H13" s="202">
        <f t="shared" si="1"/>
        <v>196</v>
      </c>
      <c r="I13" s="202">
        <f t="shared" si="2"/>
        <v>329</v>
      </c>
      <c r="J13" s="202">
        <f t="shared" si="3"/>
        <v>16</v>
      </c>
      <c r="K13" s="202">
        <f t="shared" si="4"/>
        <v>246</v>
      </c>
      <c r="L13" s="202">
        <f t="shared" si="5"/>
        <v>13</v>
      </c>
      <c r="M13" s="203">
        <f t="shared" si="6"/>
        <v>199</v>
      </c>
      <c r="N13" s="202">
        <v>40</v>
      </c>
      <c r="O13" s="202">
        <v>82</v>
      </c>
      <c r="P13" s="202">
        <v>4</v>
      </c>
      <c r="Q13" s="202">
        <v>72</v>
      </c>
      <c r="R13" s="202">
        <v>1</v>
      </c>
      <c r="S13" s="203">
        <f t="shared" si="10"/>
        <v>601</v>
      </c>
      <c r="T13" s="202">
        <v>156</v>
      </c>
      <c r="U13" s="202">
        <v>247</v>
      </c>
      <c r="V13" s="202">
        <v>12</v>
      </c>
      <c r="W13" s="202">
        <v>174</v>
      </c>
      <c r="X13" s="202">
        <v>12</v>
      </c>
      <c r="Y13" s="203">
        <f t="shared" si="11"/>
        <v>0</v>
      </c>
      <c r="Z13" s="202">
        <v>0</v>
      </c>
      <c r="AA13" s="202">
        <v>0</v>
      </c>
      <c r="AB13" s="202">
        <v>0</v>
      </c>
      <c r="AC13" s="202">
        <v>0</v>
      </c>
      <c r="AD13" s="202">
        <v>0</v>
      </c>
      <c r="AE13" s="203">
        <f t="shared" si="12"/>
        <v>0</v>
      </c>
      <c r="AF13" s="202">
        <v>0</v>
      </c>
      <c r="AG13" s="202">
        <v>0</v>
      </c>
      <c r="AH13" s="202">
        <v>0</v>
      </c>
      <c r="AI13" s="202">
        <v>0</v>
      </c>
      <c r="AJ13" s="202">
        <v>0</v>
      </c>
      <c r="AK13" s="241"/>
    </row>
    <row r="14" spans="1:37" ht="25.5" x14ac:dyDescent="0.2">
      <c r="A14" s="17" t="s">
        <v>33</v>
      </c>
      <c r="B14" s="18">
        <v>509633</v>
      </c>
      <c r="C14" s="276">
        <v>963301</v>
      </c>
      <c r="D14" s="53" t="s">
        <v>70</v>
      </c>
      <c r="E14" s="208">
        <v>6</v>
      </c>
      <c r="F14" s="209" t="s">
        <v>470</v>
      </c>
      <c r="G14" s="201">
        <f t="shared" si="0"/>
        <v>400</v>
      </c>
      <c r="H14" s="202">
        <f t="shared" si="1"/>
        <v>82</v>
      </c>
      <c r="I14" s="202">
        <f t="shared" si="2"/>
        <v>157</v>
      </c>
      <c r="J14" s="202">
        <f t="shared" si="3"/>
        <v>34</v>
      </c>
      <c r="K14" s="202">
        <f t="shared" si="4"/>
        <v>119</v>
      </c>
      <c r="L14" s="202">
        <f t="shared" si="5"/>
        <v>8</v>
      </c>
      <c r="M14" s="203">
        <f t="shared" si="6"/>
        <v>129</v>
      </c>
      <c r="N14" s="202">
        <v>32</v>
      </c>
      <c r="O14" s="202">
        <v>50</v>
      </c>
      <c r="P14" s="202">
        <v>5</v>
      </c>
      <c r="Q14" s="202">
        <v>40</v>
      </c>
      <c r="R14" s="202">
        <v>2</v>
      </c>
      <c r="S14" s="203">
        <f t="shared" si="10"/>
        <v>271</v>
      </c>
      <c r="T14" s="202">
        <v>50</v>
      </c>
      <c r="U14" s="202">
        <v>107</v>
      </c>
      <c r="V14" s="202">
        <v>29</v>
      </c>
      <c r="W14" s="202">
        <v>79</v>
      </c>
      <c r="X14" s="202">
        <v>6</v>
      </c>
      <c r="Y14" s="203">
        <f t="shared" si="11"/>
        <v>0</v>
      </c>
      <c r="Z14" s="202">
        <v>0</v>
      </c>
      <c r="AA14" s="202">
        <v>0</v>
      </c>
      <c r="AB14" s="202">
        <v>0</v>
      </c>
      <c r="AC14" s="202">
        <v>0</v>
      </c>
      <c r="AD14" s="202">
        <v>0</v>
      </c>
      <c r="AE14" s="203">
        <f t="shared" si="12"/>
        <v>0</v>
      </c>
      <c r="AF14" s="202">
        <v>0</v>
      </c>
      <c r="AG14" s="202">
        <v>0</v>
      </c>
      <c r="AH14" s="202">
        <v>0</v>
      </c>
      <c r="AI14" s="202">
        <v>0</v>
      </c>
      <c r="AJ14" s="202">
        <v>0</v>
      </c>
      <c r="AK14" s="241"/>
    </row>
    <row r="15" spans="1:37" ht="25.5" x14ac:dyDescent="0.2">
      <c r="A15" s="17" t="s">
        <v>33</v>
      </c>
      <c r="B15" s="18">
        <v>509636</v>
      </c>
      <c r="C15" s="276">
        <v>963601</v>
      </c>
      <c r="D15" s="53" t="s">
        <v>475</v>
      </c>
      <c r="E15" s="208">
        <v>6</v>
      </c>
      <c r="F15" s="209" t="s">
        <v>470</v>
      </c>
      <c r="G15" s="201">
        <f t="shared" si="0"/>
        <v>10</v>
      </c>
      <c r="H15" s="202">
        <f t="shared" si="1"/>
        <v>4</v>
      </c>
      <c r="I15" s="202">
        <f t="shared" si="2"/>
        <v>4</v>
      </c>
      <c r="J15" s="202">
        <f t="shared" si="3"/>
        <v>0</v>
      </c>
      <c r="K15" s="202">
        <f t="shared" si="4"/>
        <v>2</v>
      </c>
      <c r="L15" s="202">
        <f t="shared" si="5"/>
        <v>0</v>
      </c>
      <c r="M15" s="203">
        <f t="shared" si="6"/>
        <v>0</v>
      </c>
      <c r="N15" s="202">
        <v>0</v>
      </c>
      <c r="O15" s="202">
        <v>0</v>
      </c>
      <c r="P15" s="202">
        <v>0</v>
      </c>
      <c r="Q15" s="202">
        <v>0</v>
      </c>
      <c r="R15" s="202">
        <v>0</v>
      </c>
      <c r="S15" s="203">
        <f t="shared" si="10"/>
        <v>10</v>
      </c>
      <c r="T15" s="202">
        <v>4</v>
      </c>
      <c r="U15" s="202">
        <v>4</v>
      </c>
      <c r="V15" s="202">
        <v>0</v>
      </c>
      <c r="W15" s="202">
        <v>2</v>
      </c>
      <c r="X15" s="202">
        <v>0</v>
      </c>
      <c r="Y15" s="203">
        <f t="shared" si="11"/>
        <v>0</v>
      </c>
      <c r="Z15" s="202">
        <v>0</v>
      </c>
      <c r="AA15" s="202">
        <v>0</v>
      </c>
      <c r="AB15" s="202">
        <v>0</v>
      </c>
      <c r="AC15" s="202">
        <v>0</v>
      </c>
      <c r="AD15" s="202">
        <v>0</v>
      </c>
      <c r="AE15" s="203">
        <f t="shared" si="12"/>
        <v>0</v>
      </c>
      <c r="AF15" s="202">
        <v>0</v>
      </c>
      <c r="AG15" s="202">
        <v>0</v>
      </c>
      <c r="AH15" s="202">
        <v>0</v>
      </c>
      <c r="AI15" s="202">
        <v>0</v>
      </c>
      <c r="AJ15" s="202">
        <v>0</v>
      </c>
      <c r="AK15" s="241"/>
    </row>
    <row r="16" spans="1:37" x14ac:dyDescent="0.2">
      <c r="A16" s="17" t="s">
        <v>33</v>
      </c>
      <c r="B16" s="18">
        <v>509639</v>
      </c>
      <c r="C16" s="276">
        <v>963901</v>
      </c>
      <c r="D16" s="53" t="s">
        <v>71</v>
      </c>
      <c r="E16" s="208">
        <v>6</v>
      </c>
      <c r="F16" s="209" t="s">
        <v>470</v>
      </c>
      <c r="G16" s="201">
        <f t="shared" si="0"/>
        <v>30</v>
      </c>
      <c r="H16" s="202">
        <f t="shared" si="1"/>
        <v>8</v>
      </c>
      <c r="I16" s="202">
        <f t="shared" si="2"/>
        <v>14</v>
      </c>
      <c r="J16" s="202">
        <f t="shared" si="3"/>
        <v>4</v>
      </c>
      <c r="K16" s="202">
        <f t="shared" si="4"/>
        <v>4</v>
      </c>
      <c r="L16" s="202">
        <f t="shared" si="5"/>
        <v>0</v>
      </c>
      <c r="M16" s="203">
        <f t="shared" si="6"/>
        <v>0</v>
      </c>
      <c r="N16" s="202">
        <v>0</v>
      </c>
      <c r="O16" s="202">
        <v>0</v>
      </c>
      <c r="P16" s="202">
        <v>0</v>
      </c>
      <c r="Q16" s="202">
        <v>0</v>
      </c>
      <c r="R16" s="202">
        <v>0</v>
      </c>
      <c r="S16" s="203">
        <f t="shared" si="10"/>
        <v>30</v>
      </c>
      <c r="T16" s="202">
        <v>8</v>
      </c>
      <c r="U16" s="202">
        <v>14</v>
      </c>
      <c r="V16" s="202">
        <v>4</v>
      </c>
      <c r="W16" s="202">
        <v>4</v>
      </c>
      <c r="X16" s="202">
        <v>0</v>
      </c>
      <c r="Y16" s="203">
        <f t="shared" si="11"/>
        <v>0</v>
      </c>
      <c r="Z16" s="202">
        <v>0</v>
      </c>
      <c r="AA16" s="202">
        <v>0</v>
      </c>
      <c r="AB16" s="202">
        <v>0</v>
      </c>
      <c r="AC16" s="202">
        <v>0</v>
      </c>
      <c r="AD16" s="202">
        <v>0</v>
      </c>
      <c r="AE16" s="203">
        <f t="shared" si="12"/>
        <v>0</v>
      </c>
      <c r="AF16" s="202">
        <v>0</v>
      </c>
      <c r="AG16" s="202">
        <v>0</v>
      </c>
      <c r="AH16" s="202">
        <v>0</v>
      </c>
      <c r="AI16" s="202">
        <v>0</v>
      </c>
      <c r="AJ16" s="202">
        <v>0</v>
      </c>
      <c r="AK16" s="241"/>
    </row>
    <row r="17" spans="1:37" ht="25.5" x14ac:dyDescent="0.2">
      <c r="A17" s="17" t="s">
        <v>33</v>
      </c>
      <c r="B17" s="18">
        <v>509649</v>
      </c>
      <c r="C17" s="276">
        <v>964501</v>
      </c>
      <c r="D17" s="53" t="s">
        <v>476</v>
      </c>
      <c r="E17" s="208">
        <v>6</v>
      </c>
      <c r="F17" s="209" t="s">
        <v>470</v>
      </c>
      <c r="G17" s="201">
        <f t="shared" si="0"/>
        <v>143</v>
      </c>
      <c r="H17" s="202">
        <f t="shared" si="1"/>
        <v>36</v>
      </c>
      <c r="I17" s="202">
        <f t="shared" si="2"/>
        <v>52</v>
      </c>
      <c r="J17" s="202">
        <f t="shared" si="3"/>
        <v>2</v>
      </c>
      <c r="K17" s="202">
        <f t="shared" si="4"/>
        <v>52</v>
      </c>
      <c r="L17" s="202">
        <f t="shared" si="5"/>
        <v>1</v>
      </c>
      <c r="M17" s="203">
        <f t="shared" si="6"/>
        <v>55</v>
      </c>
      <c r="N17" s="202">
        <v>16</v>
      </c>
      <c r="O17" s="202">
        <v>17</v>
      </c>
      <c r="P17" s="202">
        <v>1</v>
      </c>
      <c r="Q17" s="202">
        <v>21</v>
      </c>
      <c r="R17" s="202">
        <v>0</v>
      </c>
      <c r="S17" s="203">
        <f t="shared" si="10"/>
        <v>88</v>
      </c>
      <c r="T17" s="202">
        <v>20</v>
      </c>
      <c r="U17" s="202">
        <v>35</v>
      </c>
      <c r="V17" s="202">
        <v>1</v>
      </c>
      <c r="W17" s="202">
        <v>31</v>
      </c>
      <c r="X17" s="202">
        <v>1</v>
      </c>
      <c r="Y17" s="203">
        <f t="shared" si="11"/>
        <v>0</v>
      </c>
      <c r="Z17" s="202">
        <v>0</v>
      </c>
      <c r="AA17" s="202">
        <v>0</v>
      </c>
      <c r="AB17" s="202">
        <v>0</v>
      </c>
      <c r="AC17" s="202">
        <v>0</v>
      </c>
      <c r="AD17" s="202">
        <v>0</v>
      </c>
      <c r="AE17" s="203">
        <f t="shared" si="12"/>
        <v>0</v>
      </c>
      <c r="AF17" s="202">
        <v>0</v>
      </c>
      <c r="AG17" s="202">
        <v>0</v>
      </c>
      <c r="AH17" s="202">
        <v>0</v>
      </c>
      <c r="AI17" s="202">
        <v>0</v>
      </c>
      <c r="AJ17" s="202">
        <v>0</v>
      </c>
      <c r="AK17" s="241"/>
    </row>
    <row r="18" spans="1:37" ht="25.5" x14ac:dyDescent="0.2">
      <c r="A18" s="17" t="s">
        <v>33</v>
      </c>
      <c r="B18" s="18">
        <v>509654</v>
      </c>
      <c r="C18" s="276">
        <v>965401</v>
      </c>
      <c r="D18" s="53" t="s">
        <v>477</v>
      </c>
      <c r="E18" s="208">
        <v>6</v>
      </c>
      <c r="F18" s="209" t="s">
        <v>470</v>
      </c>
      <c r="G18" s="201">
        <f t="shared" si="0"/>
        <v>55</v>
      </c>
      <c r="H18" s="202">
        <f t="shared" si="1"/>
        <v>17</v>
      </c>
      <c r="I18" s="202">
        <f t="shared" si="2"/>
        <v>22</v>
      </c>
      <c r="J18" s="202">
        <f t="shared" si="3"/>
        <v>2</v>
      </c>
      <c r="K18" s="202">
        <f t="shared" si="4"/>
        <v>14</v>
      </c>
      <c r="L18" s="202">
        <f t="shared" si="5"/>
        <v>0</v>
      </c>
      <c r="M18" s="203">
        <f t="shared" si="6"/>
        <v>28</v>
      </c>
      <c r="N18" s="202">
        <v>9</v>
      </c>
      <c r="O18" s="202">
        <v>11</v>
      </c>
      <c r="P18" s="202">
        <v>0</v>
      </c>
      <c r="Q18" s="202">
        <v>8</v>
      </c>
      <c r="R18" s="202">
        <v>0</v>
      </c>
      <c r="S18" s="203">
        <f t="shared" si="10"/>
        <v>27</v>
      </c>
      <c r="T18" s="202">
        <v>8</v>
      </c>
      <c r="U18" s="202">
        <v>11</v>
      </c>
      <c r="V18" s="202">
        <v>2</v>
      </c>
      <c r="W18" s="202">
        <v>6</v>
      </c>
      <c r="X18" s="202">
        <v>0</v>
      </c>
      <c r="Y18" s="203">
        <f t="shared" si="11"/>
        <v>0</v>
      </c>
      <c r="Z18" s="202">
        <v>0</v>
      </c>
      <c r="AA18" s="202">
        <v>0</v>
      </c>
      <c r="AB18" s="202">
        <v>0</v>
      </c>
      <c r="AC18" s="202">
        <v>0</v>
      </c>
      <c r="AD18" s="202">
        <v>0</v>
      </c>
      <c r="AE18" s="203">
        <f t="shared" si="12"/>
        <v>0</v>
      </c>
      <c r="AF18" s="202">
        <v>0</v>
      </c>
      <c r="AG18" s="202">
        <v>0</v>
      </c>
      <c r="AH18" s="202">
        <v>0</v>
      </c>
      <c r="AI18" s="202">
        <v>0</v>
      </c>
      <c r="AJ18" s="202">
        <v>0</v>
      </c>
      <c r="AK18" s="241"/>
    </row>
    <row r="19" spans="1:37" ht="25.5" x14ac:dyDescent="0.2">
      <c r="A19" s="17" t="s">
        <v>33</v>
      </c>
      <c r="B19" s="18">
        <v>509655</v>
      </c>
      <c r="C19" s="276">
        <v>965501</v>
      </c>
      <c r="D19" s="53" t="s">
        <v>478</v>
      </c>
      <c r="E19" s="208">
        <v>6</v>
      </c>
      <c r="F19" s="209" t="s">
        <v>470</v>
      </c>
      <c r="G19" s="201">
        <f t="shared" si="0"/>
        <v>42</v>
      </c>
      <c r="H19" s="202">
        <f t="shared" si="1"/>
        <v>11</v>
      </c>
      <c r="I19" s="202">
        <f t="shared" si="2"/>
        <v>23</v>
      </c>
      <c r="J19" s="202">
        <f t="shared" si="3"/>
        <v>2</v>
      </c>
      <c r="K19" s="202">
        <f t="shared" si="4"/>
        <v>6</v>
      </c>
      <c r="L19" s="202">
        <f t="shared" si="5"/>
        <v>0</v>
      </c>
      <c r="M19" s="203">
        <f t="shared" si="6"/>
        <v>11</v>
      </c>
      <c r="N19" s="202">
        <v>4</v>
      </c>
      <c r="O19" s="202">
        <v>6</v>
      </c>
      <c r="P19" s="202">
        <v>0</v>
      </c>
      <c r="Q19" s="202">
        <v>1</v>
      </c>
      <c r="R19" s="202">
        <v>0</v>
      </c>
      <c r="S19" s="203">
        <f t="shared" si="10"/>
        <v>31</v>
      </c>
      <c r="T19" s="202">
        <v>7</v>
      </c>
      <c r="U19" s="202">
        <v>17</v>
      </c>
      <c r="V19" s="202">
        <v>2</v>
      </c>
      <c r="W19" s="202">
        <v>5</v>
      </c>
      <c r="X19" s="202">
        <v>0</v>
      </c>
      <c r="Y19" s="203">
        <f t="shared" si="11"/>
        <v>0</v>
      </c>
      <c r="Z19" s="202">
        <v>0</v>
      </c>
      <c r="AA19" s="202">
        <v>0</v>
      </c>
      <c r="AB19" s="202">
        <v>0</v>
      </c>
      <c r="AC19" s="202">
        <v>0</v>
      </c>
      <c r="AD19" s="202">
        <v>0</v>
      </c>
      <c r="AE19" s="203">
        <f t="shared" si="12"/>
        <v>0</v>
      </c>
      <c r="AF19" s="202">
        <v>0</v>
      </c>
      <c r="AG19" s="202">
        <v>0</v>
      </c>
      <c r="AH19" s="202">
        <v>0</v>
      </c>
      <c r="AI19" s="202">
        <v>0</v>
      </c>
      <c r="AJ19" s="202">
        <v>0</v>
      </c>
      <c r="AK19" s="241"/>
    </row>
    <row r="20" spans="1:37" ht="25.5" x14ac:dyDescent="0.2">
      <c r="A20" s="17" t="s">
        <v>33</v>
      </c>
      <c r="B20" s="18">
        <v>509660</v>
      </c>
      <c r="C20" s="276">
        <v>966001</v>
      </c>
      <c r="D20" s="53" t="s">
        <v>479</v>
      </c>
      <c r="E20" s="208">
        <v>6</v>
      </c>
      <c r="F20" s="209" t="s">
        <v>470</v>
      </c>
      <c r="G20" s="201">
        <f t="shared" si="0"/>
        <v>10</v>
      </c>
      <c r="H20" s="202">
        <f t="shared" si="1"/>
        <v>3</v>
      </c>
      <c r="I20" s="202">
        <f t="shared" si="2"/>
        <v>2</v>
      </c>
      <c r="J20" s="202">
        <f t="shared" si="3"/>
        <v>0</v>
      </c>
      <c r="K20" s="202">
        <f t="shared" si="4"/>
        <v>5</v>
      </c>
      <c r="L20" s="202">
        <f t="shared" si="5"/>
        <v>0</v>
      </c>
      <c r="M20" s="203">
        <f t="shared" si="6"/>
        <v>3</v>
      </c>
      <c r="N20" s="202">
        <v>0</v>
      </c>
      <c r="O20" s="202">
        <v>0</v>
      </c>
      <c r="P20" s="202">
        <v>0</v>
      </c>
      <c r="Q20" s="202">
        <v>3</v>
      </c>
      <c r="R20" s="202">
        <v>0</v>
      </c>
      <c r="S20" s="203">
        <f t="shared" si="10"/>
        <v>7</v>
      </c>
      <c r="T20" s="202">
        <v>3</v>
      </c>
      <c r="U20" s="202">
        <v>2</v>
      </c>
      <c r="V20" s="202">
        <v>0</v>
      </c>
      <c r="W20" s="202">
        <v>2</v>
      </c>
      <c r="X20" s="202">
        <v>0</v>
      </c>
      <c r="Y20" s="203">
        <f t="shared" si="11"/>
        <v>0</v>
      </c>
      <c r="Z20" s="202">
        <v>0</v>
      </c>
      <c r="AA20" s="202">
        <v>0</v>
      </c>
      <c r="AB20" s="202">
        <v>0</v>
      </c>
      <c r="AC20" s="202">
        <v>0</v>
      </c>
      <c r="AD20" s="202">
        <v>0</v>
      </c>
      <c r="AE20" s="203">
        <f t="shared" si="12"/>
        <v>0</v>
      </c>
      <c r="AF20" s="202">
        <v>0</v>
      </c>
      <c r="AG20" s="202">
        <v>0</v>
      </c>
      <c r="AH20" s="202">
        <v>0</v>
      </c>
      <c r="AI20" s="202">
        <v>0</v>
      </c>
      <c r="AJ20" s="202">
        <v>0</v>
      </c>
      <c r="AK20" s="241"/>
    </row>
    <row r="21" spans="1:37" ht="25.5" x14ac:dyDescent="0.2">
      <c r="A21" s="17" t="s">
        <v>33</v>
      </c>
      <c r="B21" s="18">
        <v>509661</v>
      </c>
      <c r="C21" s="276">
        <v>966101</v>
      </c>
      <c r="D21" s="53" t="s">
        <v>480</v>
      </c>
      <c r="E21" s="208">
        <v>6</v>
      </c>
      <c r="F21" s="209" t="s">
        <v>470</v>
      </c>
      <c r="G21" s="201">
        <f t="shared" si="0"/>
        <v>21</v>
      </c>
      <c r="H21" s="202">
        <f t="shared" si="1"/>
        <v>6</v>
      </c>
      <c r="I21" s="202">
        <f t="shared" si="2"/>
        <v>4</v>
      </c>
      <c r="J21" s="202">
        <f t="shared" si="3"/>
        <v>0</v>
      </c>
      <c r="K21" s="202">
        <f t="shared" si="4"/>
        <v>11</v>
      </c>
      <c r="L21" s="202">
        <f t="shared" si="5"/>
        <v>0</v>
      </c>
      <c r="M21" s="203">
        <f t="shared" si="6"/>
        <v>8</v>
      </c>
      <c r="N21" s="202">
        <v>1</v>
      </c>
      <c r="O21" s="202">
        <v>1</v>
      </c>
      <c r="P21" s="202">
        <v>0</v>
      </c>
      <c r="Q21" s="202">
        <v>6</v>
      </c>
      <c r="R21" s="202">
        <v>0</v>
      </c>
      <c r="S21" s="203">
        <f t="shared" si="10"/>
        <v>13</v>
      </c>
      <c r="T21" s="202">
        <v>5</v>
      </c>
      <c r="U21" s="202">
        <v>3</v>
      </c>
      <c r="V21" s="202">
        <v>0</v>
      </c>
      <c r="W21" s="202">
        <v>5</v>
      </c>
      <c r="X21" s="202">
        <v>0</v>
      </c>
      <c r="Y21" s="203">
        <f t="shared" si="11"/>
        <v>0</v>
      </c>
      <c r="Z21" s="202">
        <v>0</v>
      </c>
      <c r="AA21" s="202">
        <v>0</v>
      </c>
      <c r="AB21" s="202">
        <v>0</v>
      </c>
      <c r="AC21" s="202">
        <v>0</v>
      </c>
      <c r="AD21" s="202">
        <v>0</v>
      </c>
      <c r="AE21" s="203">
        <f t="shared" si="12"/>
        <v>0</v>
      </c>
      <c r="AF21" s="202">
        <v>0</v>
      </c>
      <c r="AG21" s="202">
        <v>0</v>
      </c>
      <c r="AH21" s="202">
        <v>0</v>
      </c>
      <c r="AI21" s="202">
        <v>0</v>
      </c>
      <c r="AJ21" s="202">
        <v>0</v>
      </c>
      <c r="AK21" s="241"/>
    </row>
    <row r="22" spans="1:37" ht="38.25" x14ac:dyDescent="0.2">
      <c r="A22" s="17" t="s">
        <v>33</v>
      </c>
      <c r="B22" s="18">
        <v>509671</v>
      </c>
      <c r="C22" s="276">
        <v>967001</v>
      </c>
      <c r="D22" s="53" t="s">
        <v>481</v>
      </c>
      <c r="E22" s="208">
        <v>6</v>
      </c>
      <c r="F22" s="209" t="s">
        <v>470</v>
      </c>
      <c r="G22" s="201">
        <f t="shared" si="0"/>
        <v>10</v>
      </c>
      <c r="H22" s="202">
        <f t="shared" si="1"/>
        <v>9</v>
      </c>
      <c r="I22" s="202">
        <f t="shared" si="2"/>
        <v>1</v>
      </c>
      <c r="J22" s="202">
        <f t="shared" si="3"/>
        <v>0</v>
      </c>
      <c r="K22" s="202">
        <f t="shared" si="4"/>
        <v>0</v>
      </c>
      <c r="L22" s="202">
        <f t="shared" si="5"/>
        <v>0</v>
      </c>
      <c r="M22" s="203">
        <f t="shared" si="6"/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3">
        <f t="shared" si="10"/>
        <v>10</v>
      </c>
      <c r="T22" s="202">
        <v>9</v>
      </c>
      <c r="U22" s="202">
        <v>1</v>
      </c>
      <c r="V22" s="202">
        <v>0</v>
      </c>
      <c r="W22" s="202">
        <v>0</v>
      </c>
      <c r="X22" s="202">
        <v>0</v>
      </c>
      <c r="Y22" s="203">
        <f t="shared" si="11"/>
        <v>0</v>
      </c>
      <c r="Z22" s="202">
        <v>0</v>
      </c>
      <c r="AA22" s="202">
        <v>0</v>
      </c>
      <c r="AB22" s="202">
        <v>0</v>
      </c>
      <c r="AC22" s="202">
        <v>0</v>
      </c>
      <c r="AD22" s="202">
        <v>0</v>
      </c>
      <c r="AE22" s="203">
        <f t="shared" si="12"/>
        <v>0</v>
      </c>
      <c r="AF22" s="202">
        <v>0</v>
      </c>
      <c r="AG22" s="202">
        <v>0</v>
      </c>
      <c r="AH22" s="202">
        <v>0</v>
      </c>
      <c r="AI22" s="202">
        <v>0</v>
      </c>
      <c r="AJ22" s="202">
        <v>0</v>
      </c>
      <c r="AK22" s="241"/>
    </row>
    <row r="23" spans="1:37" ht="38.25" x14ac:dyDescent="0.2">
      <c r="A23" s="17" t="s">
        <v>33</v>
      </c>
      <c r="B23" s="18">
        <v>509673</v>
      </c>
      <c r="C23" s="276">
        <v>967201</v>
      </c>
      <c r="D23" s="53" t="s">
        <v>482</v>
      </c>
      <c r="E23" s="208">
        <v>6</v>
      </c>
      <c r="F23" s="209" t="s">
        <v>470</v>
      </c>
      <c r="G23" s="201">
        <f t="shared" si="0"/>
        <v>11</v>
      </c>
      <c r="H23" s="202">
        <f t="shared" si="1"/>
        <v>11</v>
      </c>
      <c r="I23" s="202">
        <f t="shared" si="2"/>
        <v>0</v>
      </c>
      <c r="J23" s="202">
        <f t="shared" si="3"/>
        <v>0</v>
      </c>
      <c r="K23" s="202">
        <f t="shared" si="4"/>
        <v>0</v>
      </c>
      <c r="L23" s="202">
        <f t="shared" si="5"/>
        <v>0</v>
      </c>
      <c r="M23" s="203">
        <f t="shared" si="6"/>
        <v>1</v>
      </c>
      <c r="N23" s="202">
        <v>1</v>
      </c>
      <c r="O23" s="202">
        <v>0</v>
      </c>
      <c r="P23" s="202">
        <v>0</v>
      </c>
      <c r="Q23" s="202">
        <v>0</v>
      </c>
      <c r="R23" s="202">
        <v>0</v>
      </c>
      <c r="S23" s="203">
        <f t="shared" si="10"/>
        <v>10</v>
      </c>
      <c r="T23" s="202">
        <v>10</v>
      </c>
      <c r="U23" s="202">
        <v>0</v>
      </c>
      <c r="V23" s="202">
        <v>0</v>
      </c>
      <c r="W23" s="202">
        <v>0</v>
      </c>
      <c r="X23" s="202">
        <v>0</v>
      </c>
      <c r="Y23" s="203">
        <f t="shared" si="11"/>
        <v>0</v>
      </c>
      <c r="Z23" s="202">
        <v>0</v>
      </c>
      <c r="AA23" s="202">
        <v>0</v>
      </c>
      <c r="AB23" s="202">
        <v>0</v>
      </c>
      <c r="AC23" s="202">
        <v>0</v>
      </c>
      <c r="AD23" s="202">
        <v>0</v>
      </c>
      <c r="AE23" s="203">
        <f t="shared" si="12"/>
        <v>0</v>
      </c>
      <c r="AF23" s="202">
        <v>0</v>
      </c>
      <c r="AG23" s="202">
        <v>0</v>
      </c>
      <c r="AH23" s="202">
        <v>0</v>
      </c>
      <c r="AI23" s="202">
        <v>0</v>
      </c>
      <c r="AJ23" s="202">
        <v>0</v>
      </c>
      <c r="AK23" s="241"/>
    </row>
    <row r="24" spans="1:37" ht="25.5" x14ac:dyDescent="0.2">
      <c r="A24" s="17" t="s">
        <v>33</v>
      </c>
      <c r="B24" s="18">
        <v>509684</v>
      </c>
      <c r="C24" s="276">
        <v>968501</v>
      </c>
      <c r="D24" s="53" t="s">
        <v>483</v>
      </c>
      <c r="E24" s="208">
        <v>6</v>
      </c>
      <c r="F24" s="209" t="s">
        <v>470</v>
      </c>
      <c r="G24" s="201">
        <f t="shared" si="0"/>
        <v>4</v>
      </c>
      <c r="H24" s="202">
        <f t="shared" si="1"/>
        <v>1</v>
      </c>
      <c r="I24" s="202">
        <f t="shared" si="2"/>
        <v>3</v>
      </c>
      <c r="J24" s="202">
        <f t="shared" si="3"/>
        <v>0</v>
      </c>
      <c r="K24" s="202">
        <f t="shared" si="4"/>
        <v>0</v>
      </c>
      <c r="L24" s="202">
        <f t="shared" si="5"/>
        <v>0</v>
      </c>
      <c r="M24" s="203">
        <f t="shared" si="6"/>
        <v>1</v>
      </c>
      <c r="N24" s="202">
        <v>0</v>
      </c>
      <c r="O24" s="202">
        <v>1</v>
      </c>
      <c r="P24" s="202">
        <v>0</v>
      </c>
      <c r="Q24" s="202">
        <v>0</v>
      </c>
      <c r="R24" s="202">
        <v>0</v>
      </c>
      <c r="S24" s="203">
        <f t="shared" si="10"/>
        <v>3</v>
      </c>
      <c r="T24" s="202">
        <v>1</v>
      </c>
      <c r="U24" s="202">
        <v>2</v>
      </c>
      <c r="V24" s="202">
        <v>0</v>
      </c>
      <c r="W24" s="202">
        <v>0</v>
      </c>
      <c r="X24" s="202">
        <v>0</v>
      </c>
      <c r="Y24" s="203">
        <f t="shared" si="11"/>
        <v>0</v>
      </c>
      <c r="Z24" s="202">
        <v>0</v>
      </c>
      <c r="AA24" s="202">
        <v>0</v>
      </c>
      <c r="AB24" s="202">
        <v>0</v>
      </c>
      <c r="AC24" s="202">
        <v>0</v>
      </c>
      <c r="AD24" s="202">
        <v>0</v>
      </c>
      <c r="AE24" s="203">
        <f t="shared" si="12"/>
        <v>0</v>
      </c>
      <c r="AF24" s="202">
        <v>0</v>
      </c>
      <c r="AG24" s="202">
        <v>0</v>
      </c>
      <c r="AH24" s="202">
        <v>0</v>
      </c>
      <c r="AI24" s="202">
        <v>0</v>
      </c>
      <c r="AJ24" s="202">
        <v>0</v>
      </c>
      <c r="AK24" s="241"/>
    </row>
    <row r="25" spans="1:37" ht="25.5" x14ac:dyDescent="0.2">
      <c r="A25" s="17" t="s">
        <v>33</v>
      </c>
      <c r="B25" s="18">
        <v>509686</v>
      </c>
      <c r="C25" s="276">
        <v>968701</v>
      </c>
      <c r="D25" s="53" t="s">
        <v>484</v>
      </c>
      <c r="E25" s="208">
        <v>6</v>
      </c>
      <c r="F25" s="209" t="s">
        <v>470</v>
      </c>
      <c r="G25" s="201">
        <f t="shared" si="0"/>
        <v>38</v>
      </c>
      <c r="H25" s="202">
        <f t="shared" si="1"/>
        <v>15</v>
      </c>
      <c r="I25" s="202">
        <f t="shared" si="2"/>
        <v>12</v>
      </c>
      <c r="J25" s="202">
        <f t="shared" si="3"/>
        <v>0</v>
      </c>
      <c r="K25" s="202">
        <f t="shared" si="4"/>
        <v>11</v>
      </c>
      <c r="L25" s="202">
        <f t="shared" si="5"/>
        <v>0</v>
      </c>
      <c r="M25" s="203">
        <f t="shared" si="6"/>
        <v>12</v>
      </c>
      <c r="N25" s="202">
        <v>3</v>
      </c>
      <c r="O25" s="202">
        <v>4</v>
      </c>
      <c r="P25" s="202">
        <v>0</v>
      </c>
      <c r="Q25" s="202">
        <v>5</v>
      </c>
      <c r="R25" s="202">
        <v>0</v>
      </c>
      <c r="S25" s="203">
        <f t="shared" si="10"/>
        <v>26</v>
      </c>
      <c r="T25" s="202">
        <v>12</v>
      </c>
      <c r="U25" s="202">
        <v>8</v>
      </c>
      <c r="V25" s="202">
        <v>0</v>
      </c>
      <c r="W25" s="202">
        <v>6</v>
      </c>
      <c r="X25" s="202">
        <v>0</v>
      </c>
      <c r="Y25" s="203">
        <f t="shared" si="11"/>
        <v>0</v>
      </c>
      <c r="Z25" s="202">
        <v>0</v>
      </c>
      <c r="AA25" s="202">
        <v>0</v>
      </c>
      <c r="AB25" s="202">
        <v>0</v>
      </c>
      <c r="AC25" s="202">
        <v>0</v>
      </c>
      <c r="AD25" s="202">
        <v>0</v>
      </c>
      <c r="AE25" s="203">
        <f t="shared" si="12"/>
        <v>0</v>
      </c>
      <c r="AF25" s="202">
        <v>0</v>
      </c>
      <c r="AG25" s="202">
        <v>0</v>
      </c>
      <c r="AH25" s="202">
        <v>0</v>
      </c>
      <c r="AI25" s="202">
        <v>0</v>
      </c>
      <c r="AJ25" s="202">
        <v>0</v>
      </c>
      <c r="AK25" s="241"/>
    </row>
    <row r="26" spans="1:37" ht="25.5" x14ac:dyDescent="0.2">
      <c r="A26" s="17" t="s">
        <v>33</v>
      </c>
      <c r="B26" s="18">
        <v>509687</v>
      </c>
      <c r="C26" s="276">
        <v>968801</v>
      </c>
      <c r="D26" s="53" t="s">
        <v>485</v>
      </c>
      <c r="E26" s="208">
        <v>6</v>
      </c>
      <c r="F26" s="209" t="s">
        <v>470</v>
      </c>
      <c r="G26" s="201">
        <f t="shared" si="0"/>
        <v>67</v>
      </c>
      <c r="H26" s="202">
        <f t="shared" si="1"/>
        <v>16</v>
      </c>
      <c r="I26" s="202">
        <f t="shared" si="2"/>
        <v>13</v>
      </c>
      <c r="J26" s="202">
        <f t="shared" si="3"/>
        <v>4</v>
      </c>
      <c r="K26" s="202">
        <f t="shared" si="4"/>
        <v>34</v>
      </c>
      <c r="L26" s="202">
        <f t="shared" si="5"/>
        <v>0</v>
      </c>
      <c r="M26" s="203">
        <f t="shared" si="6"/>
        <v>19</v>
      </c>
      <c r="N26" s="202">
        <v>6</v>
      </c>
      <c r="O26" s="202">
        <v>2</v>
      </c>
      <c r="P26" s="202">
        <v>0</v>
      </c>
      <c r="Q26" s="202">
        <v>11</v>
      </c>
      <c r="R26" s="202">
        <v>0</v>
      </c>
      <c r="S26" s="203">
        <f t="shared" si="10"/>
        <v>48</v>
      </c>
      <c r="T26" s="202">
        <v>10</v>
      </c>
      <c r="U26" s="202">
        <v>11</v>
      </c>
      <c r="V26" s="202">
        <v>4</v>
      </c>
      <c r="W26" s="202">
        <v>23</v>
      </c>
      <c r="X26" s="202">
        <v>0</v>
      </c>
      <c r="Y26" s="203">
        <f t="shared" si="11"/>
        <v>0</v>
      </c>
      <c r="Z26" s="202">
        <v>0</v>
      </c>
      <c r="AA26" s="202">
        <v>0</v>
      </c>
      <c r="AB26" s="202">
        <v>0</v>
      </c>
      <c r="AC26" s="202">
        <v>0</v>
      </c>
      <c r="AD26" s="202">
        <v>0</v>
      </c>
      <c r="AE26" s="203">
        <f t="shared" si="12"/>
        <v>0</v>
      </c>
      <c r="AF26" s="202">
        <v>0</v>
      </c>
      <c r="AG26" s="202">
        <v>0</v>
      </c>
      <c r="AH26" s="202">
        <v>0</v>
      </c>
      <c r="AI26" s="202">
        <v>0</v>
      </c>
      <c r="AJ26" s="202">
        <v>0</v>
      </c>
      <c r="AK26" s="241"/>
    </row>
    <row r="27" spans="1:37" ht="25.5" x14ac:dyDescent="0.2">
      <c r="A27" s="17" t="s">
        <v>33</v>
      </c>
      <c r="B27" s="18">
        <v>509688</v>
      </c>
      <c r="C27" s="276">
        <v>968901</v>
      </c>
      <c r="D27" s="53" t="s">
        <v>486</v>
      </c>
      <c r="E27" s="208">
        <v>6</v>
      </c>
      <c r="F27" s="209" t="s">
        <v>470</v>
      </c>
      <c r="G27" s="201">
        <f t="shared" si="0"/>
        <v>5</v>
      </c>
      <c r="H27" s="202">
        <f t="shared" si="1"/>
        <v>5</v>
      </c>
      <c r="I27" s="202">
        <f t="shared" si="2"/>
        <v>0</v>
      </c>
      <c r="J27" s="202">
        <f t="shared" si="3"/>
        <v>0</v>
      </c>
      <c r="K27" s="202">
        <f t="shared" si="4"/>
        <v>0</v>
      </c>
      <c r="L27" s="202">
        <f t="shared" si="5"/>
        <v>0</v>
      </c>
      <c r="M27" s="203">
        <f t="shared" si="6"/>
        <v>0</v>
      </c>
      <c r="N27" s="202">
        <v>0</v>
      </c>
      <c r="O27" s="202">
        <v>0</v>
      </c>
      <c r="P27" s="202">
        <v>0</v>
      </c>
      <c r="Q27" s="202">
        <v>0</v>
      </c>
      <c r="R27" s="202">
        <v>0</v>
      </c>
      <c r="S27" s="203">
        <f t="shared" si="10"/>
        <v>5</v>
      </c>
      <c r="T27" s="202">
        <v>5</v>
      </c>
      <c r="U27" s="202">
        <v>0</v>
      </c>
      <c r="V27" s="202">
        <v>0</v>
      </c>
      <c r="W27" s="202">
        <v>0</v>
      </c>
      <c r="X27" s="202">
        <v>0</v>
      </c>
      <c r="Y27" s="203">
        <f t="shared" si="11"/>
        <v>0</v>
      </c>
      <c r="Z27" s="202">
        <v>0</v>
      </c>
      <c r="AA27" s="202">
        <v>0</v>
      </c>
      <c r="AB27" s="202">
        <v>0</v>
      </c>
      <c r="AC27" s="202">
        <v>0</v>
      </c>
      <c r="AD27" s="202">
        <v>0</v>
      </c>
      <c r="AE27" s="203">
        <f t="shared" si="12"/>
        <v>0</v>
      </c>
      <c r="AF27" s="202">
        <v>0</v>
      </c>
      <c r="AG27" s="202">
        <v>0</v>
      </c>
      <c r="AH27" s="202">
        <v>0</v>
      </c>
      <c r="AI27" s="202">
        <v>0</v>
      </c>
      <c r="AJ27" s="202">
        <v>0</v>
      </c>
      <c r="AK27" s="241"/>
    </row>
    <row r="28" spans="1:37" ht="25.5" x14ac:dyDescent="0.2">
      <c r="A28" s="17" t="s">
        <v>33</v>
      </c>
      <c r="B28" s="18">
        <v>509695</v>
      </c>
      <c r="C28" s="276">
        <v>969501</v>
      </c>
      <c r="D28" s="53" t="s">
        <v>487</v>
      </c>
      <c r="E28" s="208">
        <v>6</v>
      </c>
      <c r="F28" s="209" t="s">
        <v>470</v>
      </c>
      <c r="G28" s="201">
        <f t="shared" si="0"/>
        <v>56</v>
      </c>
      <c r="H28" s="202">
        <f t="shared" si="1"/>
        <v>12</v>
      </c>
      <c r="I28" s="202">
        <f t="shared" si="2"/>
        <v>19</v>
      </c>
      <c r="J28" s="202">
        <f t="shared" si="3"/>
        <v>0</v>
      </c>
      <c r="K28" s="202">
        <f t="shared" si="4"/>
        <v>23</v>
      </c>
      <c r="L28" s="202">
        <f t="shared" si="5"/>
        <v>2</v>
      </c>
      <c r="M28" s="203">
        <f t="shared" si="6"/>
        <v>19</v>
      </c>
      <c r="N28" s="202">
        <v>3</v>
      </c>
      <c r="O28" s="202">
        <v>9</v>
      </c>
      <c r="P28" s="202">
        <v>0</v>
      </c>
      <c r="Q28" s="202">
        <v>7</v>
      </c>
      <c r="R28" s="202">
        <v>0</v>
      </c>
      <c r="S28" s="203">
        <f t="shared" si="10"/>
        <v>37</v>
      </c>
      <c r="T28" s="202">
        <v>9</v>
      </c>
      <c r="U28" s="202">
        <v>10</v>
      </c>
      <c r="V28" s="202">
        <v>0</v>
      </c>
      <c r="W28" s="202">
        <v>16</v>
      </c>
      <c r="X28" s="202">
        <v>2</v>
      </c>
      <c r="Y28" s="203">
        <f t="shared" si="11"/>
        <v>0</v>
      </c>
      <c r="Z28" s="202">
        <v>0</v>
      </c>
      <c r="AA28" s="202">
        <v>0</v>
      </c>
      <c r="AB28" s="202">
        <v>0</v>
      </c>
      <c r="AC28" s="202">
        <v>0</v>
      </c>
      <c r="AD28" s="202">
        <v>0</v>
      </c>
      <c r="AE28" s="203">
        <f t="shared" si="12"/>
        <v>0</v>
      </c>
      <c r="AF28" s="202">
        <v>0</v>
      </c>
      <c r="AG28" s="202">
        <v>0</v>
      </c>
      <c r="AH28" s="202">
        <v>0</v>
      </c>
      <c r="AI28" s="202">
        <v>0</v>
      </c>
      <c r="AJ28" s="202">
        <v>0</v>
      </c>
      <c r="AK28" s="241"/>
    </row>
    <row r="29" spans="1:37" ht="25.5" x14ac:dyDescent="0.2">
      <c r="A29" s="17" t="s">
        <v>33</v>
      </c>
      <c r="B29" s="18">
        <v>509699</v>
      </c>
      <c r="C29" s="276">
        <v>969901</v>
      </c>
      <c r="D29" s="53" t="s">
        <v>488</v>
      </c>
      <c r="E29" s="208">
        <v>6</v>
      </c>
      <c r="F29" s="209" t="s">
        <v>470</v>
      </c>
      <c r="G29" s="201">
        <f t="shared" si="0"/>
        <v>2</v>
      </c>
      <c r="H29" s="202">
        <f t="shared" si="1"/>
        <v>0</v>
      </c>
      <c r="I29" s="202">
        <f t="shared" si="2"/>
        <v>0</v>
      </c>
      <c r="J29" s="202">
        <f t="shared" si="3"/>
        <v>0</v>
      </c>
      <c r="K29" s="202">
        <f t="shared" si="4"/>
        <v>2</v>
      </c>
      <c r="L29" s="202">
        <f t="shared" si="5"/>
        <v>0</v>
      </c>
      <c r="M29" s="203">
        <f t="shared" si="6"/>
        <v>2</v>
      </c>
      <c r="N29" s="202">
        <v>0</v>
      </c>
      <c r="O29" s="202">
        <v>0</v>
      </c>
      <c r="P29" s="202">
        <v>0</v>
      </c>
      <c r="Q29" s="202">
        <v>2</v>
      </c>
      <c r="R29" s="202">
        <v>0</v>
      </c>
      <c r="S29" s="203">
        <f t="shared" si="10"/>
        <v>0</v>
      </c>
      <c r="T29" s="202">
        <v>0</v>
      </c>
      <c r="U29" s="202">
        <v>0</v>
      </c>
      <c r="V29" s="202">
        <v>0</v>
      </c>
      <c r="W29" s="202">
        <v>0</v>
      </c>
      <c r="X29" s="202">
        <v>0</v>
      </c>
      <c r="Y29" s="203">
        <f t="shared" si="11"/>
        <v>0</v>
      </c>
      <c r="Z29" s="202">
        <v>0</v>
      </c>
      <c r="AA29" s="202">
        <v>0</v>
      </c>
      <c r="AB29" s="202">
        <v>0</v>
      </c>
      <c r="AC29" s="202">
        <v>0</v>
      </c>
      <c r="AD29" s="202">
        <v>0</v>
      </c>
      <c r="AE29" s="203">
        <f t="shared" si="12"/>
        <v>0</v>
      </c>
      <c r="AF29" s="202">
        <v>0</v>
      </c>
      <c r="AG29" s="202">
        <v>0</v>
      </c>
      <c r="AH29" s="202">
        <v>0</v>
      </c>
      <c r="AI29" s="202">
        <v>0</v>
      </c>
      <c r="AJ29" s="202">
        <v>0</v>
      </c>
      <c r="AK29" s="241"/>
    </row>
    <row r="30" spans="1:37" ht="25.5" x14ac:dyDescent="0.2">
      <c r="A30" s="17" t="s">
        <v>33</v>
      </c>
      <c r="B30" s="18">
        <v>509711</v>
      </c>
      <c r="C30" s="276">
        <v>971101</v>
      </c>
      <c r="D30" s="53" t="s">
        <v>489</v>
      </c>
      <c r="E30" s="208">
        <v>6</v>
      </c>
      <c r="F30" s="209" t="s">
        <v>470</v>
      </c>
      <c r="G30" s="201">
        <f t="shared" si="0"/>
        <v>15</v>
      </c>
      <c r="H30" s="202">
        <f t="shared" si="1"/>
        <v>3</v>
      </c>
      <c r="I30" s="202">
        <f t="shared" si="2"/>
        <v>5</v>
      </c>
      <c r="J30" s="202">
        <f t="shared" si="3"/>
        <v>0</v>
      </c>
      <c r="K30" s="202">
        <f t="shared" si="4"/>
        <v>7</v>
      </c>
      <c r="L30" s="202">
        <f t="shared" si="5"/>
        <v>0</v>
      </c>
      <c r="M30" s="203">
        <f t="shared" si="6"/>
        <v>5</v>
      </c>
      <c r="N30" s="202">
        <v>2</v>
      </c>
      <c r="O30" s="202">
        <v>1</v>
      </c>
      <c r="P30" s="202">
        <v>0</v>
      </c>
      <c r="Q30" s="202">
        <v>2</v>
      </c>
      <c r="R30" s="202">
        <v>0</v>
      </c>
      <c r="S30" s="203">
        <f t="shared" si="10"/>
        <v>10</v>
      </c>
      <c r="T30" s="202">
        <v>1</v>
      </c>
      <c r="U30" s="202">
        <v>4</v>
      </c>
      <c r="V30" s="202">
        <v>0</v>
      </c>
      <c r="W30" s="202">
        <v>5</v>
      </c>
      <c r="X30" s="202">
        <v>0</v>
      </c>
      <c r="Y30" s="203">
        <f t="shared" si="11"/>
        <v>0</v>
      </c>
      <c r="Z30" s="202">
        <v>0</v>
      </c>
      <c r="AA30" s="202">
        <v>0</v>
      </c>
      <c r="AB30" s="202">
        <v>0</v>
      </c>
      <c r="AC30" s="202">
        <v>0</v>
      </c>
      <c r="AD30" s="202">
        <v>0</v>
      </c>
      <c r="AE30" s="203">
        <f t="shared" si="12"/>
        <v>0</v>
      </c>
      <c r="AF30" s="202">
        <v>0</v>
      </c>
      <c r="AG30" s="202">
        <v>0</v>
      </c>
      <c r="AH30" s="202">
        <v>0</v>
      </c>
      <c r="AI30" s="202">
        <v>0</v>
      </c>
      <c r="AJ30" s="202">
        <v>0</v>
      </c>
      <c r="AK30" s="241"/>
    </row>
    <row r="31" spans="1:37" ht="25.5" x14ac:dyDescent="0.2">
      <c r="A31" s="17" t="s">
        <v>33</v>
      </c>
      <c r="B31" s="60">
        <v>509718</v>
      </c>
      <c r="C31" s="276">
        <v>971801</v>
      </c>
      <c r="D31" s="53" t="s">
        <v>490</v>
      </c>
      <c r="E31" s="208">
        <v>6</v>
      </c>
      <c r="F31" s="209" t="s">
        <v>470</v>
      </c>
      <c r="G31" s="201">
        <f t="shared" si="0"/>
        <v>6</v>
      </c>
      <c r="H31" s="202">
        <f t="shared" si="1"/>
        <v>1</v>
      </c>
      <c r="I31" s="202">
        <f t="shared" si="2"/>
        <v>2</v>
      </c>
      <c r="J31" s="202">
        <f t="shared" si="3"/>
        <v>2</v>
      </c>
      <c r="K31" s="202">
        <f t="shared" si="4"/>
        <v>1</v>
      </c>
      <c r="L31" s="202">
        <f t="shared" si="5"/>
        <v>0</v>
      </c>
      <c r="M31" s="203">
        <f t="shared" si="6"/>
        <v>0</v>
      </c>
      <c r="N31" s="202">
        <v>0</v>
      </c>
      <c r="O31" s="202">
        <v>0</v>
      </c>
      <c r="P31" s="202">
        <v>0</v>
      </c>
      <c r="Q31" s="202">
        <v>0</v>
      </c>
      <c r="R31" s="202">
        <v>0</v>
      </c>
      <c r="S31" s="203">
        <f t="shared" si="10"/>
        <v>6</v>
      </c>
      <c r="T31" s="202">
        <v>1</v>
      </c>
      <c r="U31" s="202">
        <v>2</v>
      </c>
      <c r="V31" s="202">
        <v>2</v>
      </c>
      <c r="W31" s="202">
        <v>1</v>
      </c>
      <c r="X31" s="202">
        <v>0</v>
      </c>
      <c r="Y31" s="203">
        <f t="shared" si="11"/>
        <v>0</v>
      </c>
      <c r="Z31" s="202">
        <v>0</v>
      </c>
      <c r="AA31" s="202">
        <v>0</v>
      </c>
      <c r="AB31" s="202">
        <v>0</v>
      </c>
      <c r="AC31" s="202">
        <v>0</v>
      </c>
      <c r="AD31" s="202">
        <v>0</v>
      </c>
      <c r="AE31" s="203">
        <f t="shared" si="12"/>
        <v>0</v>
      </c>
      <c r="AF31" s="202">
        <v>0</v>
      </c>
      <c r="AG31" s="202">
        <v>0</v>
      </c>
      <c r="AH31" s="202">
        <v>0</v>
      </c>
      <c r="AI31" s="202">
        <v>0</v>
      </c>
      <c r="AJ31" s="202">
        <v>0</v>
      </c>
      <c r="AK31" s="241"/>
    </row>
    <row r="32" spans="1:37" ht="25.5" x14ac:dyDescent="0.2">
      <c r="A32" s="17" t="s">
        <v>33</v>
      </c>
      <c r="B32" s="38">
        <v>509732</v>
      </c>
      <c r="C32" s="276">
        <v>973201</v>
      </c>
      <c r="D32" s="53" t="s">
        <v>491</v>
      </c>
      <c r="E32" s="208">
        <v>6</v>
      </c>
      <c r="F32" s="209" t="s">
        <v>470</v>
      </c>
      <c r="G32" s="201">
        <f t="shared" si="0"/>
        <v>10</v>
      </c>
      <c r="H32" s="202">
        <f t="shared" si="1"/>
        <v>2</v>
      </c>
      <c r="I32" s="202">
        <f t="shared" si="2"/>
        <v>4</v>
      </c>
      <c r="J32" s="202">
        <f t="shared" si="3"/>
        <v>4</v>
      </c>
      <c r="K32" s="202">
        <f t="shared" si="4"/>
        <v>0</v>
      </c>
      <c r="L32" s="202">
        <f t="shared" si="5"/>
        <v>0</v>
      </c>
      <c r="M32" s="203">
        <f t="shared" si="6"/>
        <v>0</v>
      </c>
      <c r="N32" s="202">
        <v>0</v>
      </c>
      <c r="O32" s="202">
        <v>0</v>
      </c>
      <c r="P32" s="202">
        <v>0</v>
      </c>
      <c r="Q32" s="202">
        <v>0</v>
      </c>
      <c r="R32" s="202">
        <v>0</v>
      </c>
      <c r="S32" s="203">
        <f t="shared" si="10"/>
        <v>10</v>
      </c>
      <c r="T32" s="202">
        <v>2</v>
      </c>
      <c r="U32" s="202">
        <v>4</v>
      </c>
      <c r="V32" s="202">
        <v>4</v>
      </c>
      <c r="W32" s="202">
        <v>0</v>
      </c>
      <c r="X32" s="202">
        <v>0</v>
      </c>
      <c r="Y32" s="203">
        <f t="shared" si="11"/>
        <v>0</v>
      </c>
      <c r="Z32" s="202">
        <v>0</v>
      </c>
      <c r="AA32" s="202">
        <v>0</v>
      </c>
      <c r="AB32" s="202">
        <v>0</v>
      </c>
      <c r="AC32" s="202">
        <v>0</v>
      </c>
      <c r="AD32" s="202">
        <v>0</v>
      </c>
      <c r="AE32" s="203">
        <f t="shared" si="12"/>
        <v>0</v>
      </c>
      <c r="AF32" s="202">
        <v>0</v>
      </c>
      <c r="AG32" s="202">
        <v>0</v>
      </c>
      <c r="AH32" s="202">
        <v>0</v>
      </c>
      <c r="AI32" s="202">
        <v>0</v>
      </c>
      <c r="AJ32" s="202">
        <v>0</v>
      </c>
      <c r="AK32" s="241"/>
    </row>
    <row r="33" spans="1:37" ht="25.5" x14ac:dyDescent="0.2">
      <c r="A33" s="17" t="s">
        <v>33</v>
      </c>
      <c r="B33" s="38">
        <v>509735</v>
      </c>
      <c r="C33" s="276">
        <v>973501</v>
      </c>
      <c r="D33" s="53" t="s">
        <v>492</v>
      </c>
      <c r="E33" s="208">
        <v>6</v>
      </c>
      <c r="F33" s="209" t="s">
        <v>470</v>
      </c>
      <c r="G33" s="201">
        <f t="shared" si="0"/>
        <v>10</v>
      </c>
      <c r="H33" s="202">
        <f t="shared" si="1"/>
        <v>1</v>
      </c>
      <c r="I33" s="202">
        <f t="shared" si="2"/>
        <v>1</v>
      </c>
      <c r="J33" s="202">
        <f t="shared" si="3"/>
        <v>0</v>
      </c>
      <c r="K33" s="202">
        <f t="shared" si="4"/>
        <v>6</v>
      </c>
      <c r="L33" s="202">
        <f t="shared" si="5"/>
        <v>2</v>
      </c>
      <c r="M33" s="203">
        <f t="shared" si="6"/>
        <v>2</v>
      </c>
      <c r="N33" s="202">
        <v>1</v>
      </c>
      <c r="O33" s="202">
        <v>0</v>
      </c>
      <c r="P33" s="202">
        <v>0</v>
      </c>
      <c r="Q33" s="202">
        <v>1</v>
      </c>
      <c r="R33" s="202">
        <v>0</v>
      </c>
      <c r="S33" s="203">
        <f t="shared" si="10"/>
        <v>8</v>
      </c>
      <c r="T33" s="202">
        <v>0</v>
      </c>
      <c r="U33" s="202">
        <v>1</v>
      </c>
      <c r="V33" s="202">
        <v>0</v>
      </c>
      <c r="W33" s="202">
        <v>5</v>
      </c>
      <c r="X33" s="202">
        <v>2</v>
      </c>
      <c r="Y33" s="203">
        <f t="shared" si="11"/>
        <v>0</v>
      </c>
      <c r="Z33" s="202">
        <v>0</v>
      </c>
      <c r="AA33" s="202">
        <v>0</v>
      </c>
      <c r="AB33" s="202">
        <v>0</v>
      </c>
      <c r="AC33" s="202">
        <v>0</v>
      </c>
      <c r="AD33" s="202">
        <v>0</v>
      </c>
      <c r="AE33" s="203">
        <f t="shared" si="12"/>
        <v>0</v>
      </c>
      <c r="AF33" s="202">
        <v>0</v>
      </c>
      <c r="AG33" s="202">
        <v>0</v>
      </c>
      <c r="AH33" s="202">
        <v>0</v>
      </c>
      <c r="AI33" s="202">
        <v>0</v>
      </c>
      <c r="AJ33" s="202">
        <v>0</v>
      </c>
      <c r="AK33" s="241"/>
    </row>
    <row r="34" spans="1:37" ht="25.5" x14ac:dyDescent="0.2">
      <c r="A34" s="17" t="s">
        <v>33</v>
      </c>
      <c r="B34" s="38">
        <v>509744</v>
      </c>
      <c r="C34" s="276">
        <v>974401</v>
      </c>
      <c r="D34" s="53" t="s">
        <v>493</v>
      </c>
      <c r="E34" s="208">
        <v>6</v>
      </c>
      <c r="F34" s="209" t="s">
        <v>470</v>
      </c>
      <c r="G34" s="201">
        <f t="shared" si="0"/>
        <v>10</v>
      </c>
      <c r="H34" s="202">
        <f t="shared" si="1"/>
        <v>1</v>
      </c>
      <c r="I34" s="202">
        <f t="shared" si="2"/>
        <v>3</v>
      </c>
      <c r="J34" s="202">
        <f t="shared" si="3"/>
        <v>0</v>
      </c>
      <c r="K34" s="202">
        <f t="shared" si="4"/>
        <v>6</v>
      </c>
      <c r="L34" s="202">
        <f t="shared" si="5"/>
        <v>0</v>
      </c>
      <c r="M34" s="203">
        <f t="shared" si="6"/>
        <v>2</v>
      </c>
      <c r="N34" s="202">
        <v>0</v>
      </c>
      <c r="O34" s="202">
        <v>1</v>
      </c>
      <c r="P34" s="202">
        <v>0</v>
      </c>
      <c r="Q34" s="202">
        <v>1</v>
      </c>
      <c r="R34" s="202">
        <v>0</v>
      </c>
      <c r="S34" s="203">
        <f t="shared" si="10"/>
        <v>8</v>
      </c>
      <c r="T34" s="202">
        <v>1</v>
      </c>
      <c r="U34" s="202">
        <v>2</v>
      </c>
      <c r="V34" s="202">
        <v>0</v>
      </c>
      <c r="W34" s="202">
        <v>5</v>
      </c>
      <c r="X34" s="202">
        <v>0</v>
      </c>
      <c r="Y34" s="203">
        <f t="shared" si="11"/>
        <v>0</v>
      </c>
      <c r="Z34" s="202">
        <v>0</v>
      </c>
      <c r="AA34" s="202">
        <v>0</v>
      </c>
      <c r="AB34" s="202">
        <v>0</v>
      </c>
      <c r="AC34" s="202">
        <v>0</v>
      </c>
      <c r="AD34" s="202">
        <v>0</v>
      </c>
      <c r="AE34" s="203">
        <f t="shared" si="12"/>
        <v>0</v>
      </c>
      <c r="AF34" s="202">
        <v>0</v>
      </c>
      <c r="AG34" s="202">
        <v>0</v>
      </c>
      <c r="AH34" s="202">
        <v>0</v>
      </c>
      <c r="AI34" s="202">
        <v>0</v>
      </c>
      <c r="AJ34" s="202">
        <v>0</v>
      </c>
      <c r="AK34" s="241"/>
    </row>
    <row r="35" spans="1:37" ht="25.5" x14ac:dyDescent="0.2">
      <c r="A35" s="17" t="s">
        <v>33</v>
      </c>
      <c r="B35" s="38">
        <v>509747</v>
      </c>
      <c r="C35" s="276">
        <v>974701</v>
      </c>
      <c r="D35" s="53" t="s">
        <v>494</v>
      </c>
      <c r="E35" s="208">
        <v>6</v>
      </c>
      <c r="F35" s="209" t="s">
        <v>470</v>
      </c>
      <c r="G35" s="201">
        <f t="shared" si="0"/>
        <v>10</v>
      </c>
      <c r="H35" s="202">
        <f t="shared" si="1"/>
        <v>0</v>
      </c>
      <c r="I35" s="202">
        <f t="shared" si="2"/>
        <v>1</v>
      </c>
      <c r="J35" s="202">
        <f t="shared" si="3"/>
        <v>3</v>
      </c>
      <c r="K35" s="202">
        <f t="shared" si="4"/>
        <v>2</v>
      </c>
      <c r="L35" s="202">
        <f t="shared" si="5"/>
        <v>4</v>
      </c>
      <c r="M35" s="203">
        <f t="shared" si="6"/>
        <v>1</v>
      </c>
      <c r="N35" s="202">
        <v>0</v>
      </c>
      <c r="O35" s="202">
        <v>0</v>
      </c>
      <c r="P35" s="202">
        <v>0</v>
      </c>
      <c r="Q35" s="202">
        <v>1</v>
      </c>
      <c r="R35" s="202">
        <v>0</v>
      </c>
      <c r="S35" s="203">
        <f t="shared" si="10"/>
        <v>9</v>
      </c>
      <c r="T35" s="202">
        <v>0</v>
      </c>
      <c r="U35" s="202">
        <v>1</v>
      </c>
      <c r="V35" s="202">
        <v>3</v>
      </c>
      <c r="W35" s="202">
        <v>1</v>
      </c>
      <c r="X35" s="202">
        <v>4</v>
      </c>
      <c r="Y35" s="203">
        <f t="shared" si="11"/>
        <v>0</v>
      </c>
      <c r="Z35" s="202">
        <v>0</v>
      </c>
      <c r="AA35" s="202">
        <v>0</v>
      </c>
      <c r="AB35" s="202">
        <v>0</v>
      </c>
      <c r="AC35" s="202">
        <v>0</v>
      </c>
      <c r="AD35" s="202">
        <v>0</v>
      </c>
      <c r="AE35" s="203">
        <f t="shared" si="12"/>
        <v>0</v>
      </c>
      <c r="AF35" s="202">
        <v>0</v>
      </c>
      <c r="AG35" s="202">
        <v>0</v>
      </c>
      <c r="AH35" s="202">
        <v>0</v>
      </c>
      <c r="AI35" s="202">
        <v>0</v>
      </c>
      <c r="AJ35" s="202">
        <v>0</v>
      </c>
      <c r="AK35" s="241"/>
    </row>
    <row r="36" spans="1:37" ht="25.5" x14ac:dyDescent="0.2">
      <c r="A36" s="17" t="s">
        <v>33</v>
      </c>
      <c r="B36" s="38">
        <v>509748</v>
      </c>
      <c r="C36" s="276">
        <v>974801</v>
      </c>
      <c r="D36" s="53" t="s">
        <v>495</v>
      </c>
      <c r="E36" s="208">
        <v>6</v>
      </c>
      <c r="F36" s="209" t="s">
        <v>470</v>
      </c>
      <c r="G36" s="201">
        <f t="shared" si="0"/>
        <v>14</v>
      </c>
      <c r="H36" s="202">
        <f t="shared" si="1"/>
        <v>2</v>
      </c>
      <c r="I36" s="202">
        <f t="shared" si="2"/>
        <v>4</v>
      </c>
      <c r="J36" s="202">
        <f t="shared" si="3"/>
        <v>3</v>
      </c>
      <c r="K36" s="202">
        <f t="shared" si="4"/>
        <v>5</v>
      </c>
      <c r="L36" s="202">
        <f t="shared" si="5"/>
        <v>0</v>
      </c>
      <c r="M36" s="203">
        <f t="shared" si="6"/>
        <v>1</v>
      </c>
      <c r="N36" s="202">
        <v>0</v>
      </c>
      <c r="O36" s="202">
        <v>0</v>
      </c>
      <c r="P36" s="202">
        <v>0</v>
      </c>
      <c r="Q36" s="202">
        <v>1</v>
      </c>
      <c r="R36" s="202">
        <v>0</v>
      </c>
      <c r="S36" s="203">
        <f t="shared" si="10"/>
        <v>13</v>
      </c>
      <c r="T36" s="202">
        <v>2</v>
      </c>
      <c r="U36" s="202">
        <v>4</v>
      </c>
      <c r="V36" s="202">
        <v>3</v>
      </c>
      <c r="W36" s="202">
        <v>4</v>
      </c>
      <c r="X36" s="202">
        <v>0</v>
      </c>
      <c r="Y36" s="203">
        <f t="shared" si="11"/>
        <v>0</v>
      </c>
      <c r="Z36" s="202">
        <v>0</v>
      </c>
      <c r="AA36" s="202">
        <v>0</v>
      </c>
      <c r="AB36" s="202">
        <v>0</v>
      </c>
      <c r="AC36" s="202">
        <v>0</v>
      </c>
      <c r="AD36" s="202">
        <v>0</v>
      </c>
      <c r="AE36" s="203">
        <f t="shared" si="12"/>
        <v>0</v>
      </c>
      <c r="AF36" s="202">
        <v>0</v>
      </c>
      <c r="AG36" s="202">
        <v>0</v>
      </c>
      <c r="AH36" s="202">
        <v>0</v>
      </c>
      <c r="AI36" s="202">
        <v>0</v>
      </c>
      <c r="AJ36" s="202">
        <v>0</v>
      </c>
      <c r="AK36" s="241"/>
    </row>
    <row r="37" spans="1:37" ht="25.5" x14ac:dyDescent="0.2">
      <c r="A37" s="17" t="s">
        <v>33</v>
      </c>
      <c r="B37" s="38">
        <v>509756</v>
      </c>
      <c r="C37" s="276">
        <v>975601</v>
      </c>
      <c r="D37" s="53" t="s">
        <v>496</v>
      </c>
      <c r="E37" s="208">
        <v>6</v>
      </c>
      <c r="F37" s="209" t="s">
        <v>470</v>
      </c>
      <c r="G37" s="201">
        <f t="shared" si="0"/>
        <v>10</v>
      </c>
      <c r="H37" s="202">
        <f t="shared" si="1"/>
        <v>2</v>
      </c>
      <c r="I37" s="202">
        <f t="shared" si="2"/>
        <v>0</v>
      </c>
      <c r="J37" s="202">
        <f t="shared" si="3"/>
        <v>4</v>
      </c>
      <c r="K37" s="202">
        <f t="shared" si="4"/>
        <v>4</v>
      </c>
      <c r="L37" s="202">
        <f t="shared" si="5"/>
        <v>0</v>
      </c>
      <c r="M37" s="203">
        <f t="shared" si="6"/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3">
        <f t="shared" si="10"/>
        <v>10</v>
      </c>
      <c r="T37" s="202">
        <v>2</v>
      </c>
      <c r="U37" s="202">
        <v>0</v>
      </c>
      <c r="V37" s="202">
        <v>4</v>
      </c>
      <c r="W37" s="202">
        <v>4</v>
      </c>
      <c r="X37" s="202">
        <v>0</v>
      </c>
      <c r="Y37" s="203">
        <f t="shared" si="11"/>
        <v>0</v>
      </c>
      <c r="Z37" s="202">
        <v>0</v>
      </c>
      <c r="AA37" s="202">
        <v>0</v>
      </c>
      <c r="AB37" s="202">
        <v>0</v>
      </c>
      <c r="AC37" s="202">
        <v>0</v>
      </c>
      <c r="AD37" s="202">
        <v>0</v>
      </c>
      <c r="AE37" s="203">
        <f t="shared" si="12"/>
        <v>0</v>
      </c>
      <c r="AF37" s="202">
        <v>0</v>
      </c>
      <c r="AG37" s="202">
        <v>0</v>
      </c>
      <c r="AH37" s="202">
        <v>0</v>
      </c>
      <c r="AI37" s="202">
        <v>0</v>
      </c>
      <c r="AJ37" s="202">
        <v>0</v>
      </c>
      <c r="AK37" s="241"/>
    </row>
    <row r="38" spans="1:37" ht="63.75" x14ac:dyDescent="0.2">
      <c r="A38" s="17" t="s">
        <v>20</v>
      </c>
      <c r="B38" s="18">
        <v>509902</v>
      </c>
      <c r="C38" s="276">
        <v>990201</v>
      </c>
      <c r="D38" s="53" t="s">
        <v>75</v>
      </c>
      <c r="E38" s="208">
        <v>6</v>
      </c>
      <c r="F38" s="209" t="s">
        <v>470</v>
      </c>
      <c r="G38" s="201">
        <f t="shared" si="0"/>
        <v>346</v>
      </c>
      <c r="H38" s="202">
        <f t="shared" si="1"/>
        <v>82</v>
      </c>
      <c r="I38" s="202">
        <f t="shared" si="2"/>
        <v>149</v>
      </c>
      <c r="J38" s="202">
        <f t="shared" si="3"/>
        <v>7</v>
      </c>
      <c r="K38" s="202">
        <f t="shared" si="4"/>
        <v>105</v>
      </c>
      <c r="L38" s="202">
        <f t="shared" si="5"/>
        <v>3</v>
      </c>
      <c r="M38" s="203">
        <f t="shared" si="6"/>
        <v>87</v>
      </c>
      <c r="N38" s="202">
        <v>27</v>
      </c>
      <c r="O38" s="202">
        <v>32</v>
      </c>
      <c r="P38" s="202">
        <v>0</v>
      </c>
      <c r="Q38" s="202">
        <v>28</v>
      </c>
      <c r="R38" s="202">
        <v>0</v>
      </c>
      <c r="S38" s="203">
        <f t="shared" si="10"/>
        <v>259</v>
      </c>
      <c r="T38" s="202">
        <v>55</v>
      </c>
      <c r="U38" s="202">
        <v>117</v>
      </c>
      <c r="V38" s="202">
        <v>7</v>
      </c>
      <c r="W38" s="202">
        <v>77</v>
      </c>
      <c r="X38" s="202">
        <v>3</v>
      </c>
      <c r="Y38" s="203">
        <f t="shared" si="11"/>
        <v>0</v>
      </c>
      <c r="Z38" s="202">
        <v>0</v>
      </c>
      <c r="AA38" s="202">
        <v>0</v>
      </c>
      <c r="AB38" s="202">
        <v>0</v>
      </c>
      <c r="AC38" s="202">
        <v>0</v>
      </c>
      <c r="AD38" s="202">
        <v>0</v>
      </c>
      <c r="AE38" s="203">
        <f t="shared" si="12"/>
        <v>0</v>
      </c>
      <c r="AF38" s="202">
        <v>0</v>
      </c>
      <c r="AG38" s="202">
        <v>0</v>
      </c>
      <c r="AH38" s="202">
        <v>0</v>
      </c>
      <c r="AI38" s="202">
        <v>0</v>
      </c>
      <c r="AJ38" s="202">
        <v>0</v>
      </c>
      <c r="AK38" s="241"/>
    </row>
    <row r="39" spans="1:37" ht="39" thickBot="1" x14ac:dyDescent="0.25">
      <c r="A39" s="22" t="s">
        <v>20</v>
      </c>
      <c r="B39" s="23">
        <v>509909</v>
      </c>
      <c r="C39" s="277">
        <v>990901</v>
      </c>
      <c r="D39" s="278" t="s">
        <v>80</v>
      </c>
      <c r="E39" s="214">
        <v>6</v>
      </c>
      <c r="F39" s="215" t="s">
        <v>470</v>
      </c>
      <c r="G39" s="201">
        <f t="shared" si="0"/>
        <v>471</v>
      </c>
      <c r="H39" s="202">
        <f t="shared" si="1"/>
        <v>99</v>
      </c>
      <c r="I39" s="202">
        <f t="shared" si="2"/>
        <v>173</v>
      </c>
      <c r="J39" s="202">
        <f t="shared" si="3"/>
        <v>10</v>
      </c>
      <c r="K39" s="202">
        <f t="shared" si="4"/>
        <v>173</v>
      </c>
      <c r="L39" s="202">
        <f t="shared" si="5"/>
        <v>16</v>
      </c>
      <c r="M39" s="203">
        <f t="shared" si="6"/>
        <v>215</v>
      </c>
      <c r="N39" s="202">
        <v>44</v>
      </c>
      <c r="O39" s="202">
        <v>78</v>
      </c>
      <c r="P39" s="202">
        <v>4</v>
      </c>
      <c r="Q39" s="202">
        <v>84</v>
      </c>
      <c r="R39" s="202">
        <v>5</v>
      </c>
      <c r="S39" s="203">
        <f t="shared" si="10"/>
        <v>256</v>
      </c>
      <c r="T39" s="202">
        <v>55</v>
      </c>
      <c r="U39" s="202">
        <v>95</v>
      </c>
      <c r="V39" s="202">
        <v>6</v>
      </c>
      <c r="W39" s="202">
        <v>89</v>
      </c>
      <c r="X39" s="202">
        <v>11</v>
      </c>
      <c r="Y39" s="203">
        <f t="shared" si="11"/>
        <v>0</v>
      </c>
      <c r="Z39" s="202">
        <v>0</v>
      </c>
      <c r="AA39" s="202">
        <v>0</v>
      </c>
      <c r="AB39" s="202">
        <v>0</v>
      </c>
      <c r="AC39" s="202">
        <v>0</v>
      </c>
      <c r="AD39" s="202">
        <v>0</v>
      </c>
      <c r="AE39" s="203">
        <f t="shared" si="12"/>
        <v>0</v>
      </c>
      <c r="AF39" s="202">
        <v>0</v>
      </c>
      <c r="AG39" s="202">
        <v>0</v>
      </c>
      <c r="AH39" s="202">
        <v>0</v>
      </c>
      <c r="AI39" s="202">
        <v>0</v>
      </c>
      <c r="AJ39" s="202">
        <v>0</v>
      </c>
      <c r="AK39" s="241"/>
    </row>
    <row r="40" spans="1:37" s="240" customFormat="1" thickBot="1" x14ac:dyDescent="0.25">
      <c r="A40" s="216"/>
      <c r="B40" s="242"/>
      <c r="C40" s="218"/>
      <c r="D40" s="219" t="s">
        <v>81</v>
      </c>
      <c r="E40" s="219"/>
      <c r="F40" s="243"/>
      <c r="G40" s="244">
        <f t="shared" ref="G40:AJ40" si="13">SUM(G7:G39)</f>
        <v>3937</v>
      </c>
      <c r="H40" s="244">
        <f t="shared" si="13"/>
        <v>912</v>
      </c>
      <c r="I40" s="244">
        <f t="shared" si="13"/>
        <v>1587</v>
      </c>
      <c r="J40" s="244">
        <f t="shared" si="13"/>
        <v>126</v>
      </c>
      <c r="K40" s="244">
        <f t="shared" si="13"/>
        <v>1247</v>
      </c>
      <c r="L40" s="244">
        <f t="shared" si="13"/>
        <v>65</v>
      </c>
      <c r="M40" s="244">
        <f t="shared" si="13"/>
        <v>1172</v>
      </c>
      <c r="N40" s="244">
        <f t="shared" si="13"/>
        <v>268</v>
      </c>
      <c r="O40" s="244">
        <f t="shared" si="13"/>
        <v>434</v>
      </c>
      <c r="P40" s="244">
        <f t="shared" si="13"/>
        <v>21</v>
      </c>
      <c r="Q40" s="244">
        <f t="shared" si="13"/>
        <v>439</v>
      </c>
      <c r="R40" s="244">
        <f t="shared" si="13"/>
        <v>10</v>
      </c>
      <c r="S40" s="244">
        <f t="shared" si="13"/>
        <v>2765</v>
      </c>
      <c r="T40" s="244">
        <f t="shared" si="13"/>
        <v>644</v>
      </c>
      <c r="U40" s="244">
        <f t="shared" si="13"/>
        <v>1153</v>
      </c>
      <c r="V40" s="244">
        <f t="shared" si="13"/>
        <v>105</v>
      </c>
      <c r="W40" s="244">
        <f t="shared" si="13"/>
        <v>808</v>
      </c>
      <c r="X40" s="244">
        <f t="shared" si="13"/>
        <v>55</v>
      </c>
      <c r="Y40" s="244">
        <f t="shared" si="13"/>
        <v>0</v>
      </c>
      <c r="Z40" s="244">
        <f t="shared" si="13"/>
        <v>0</v>
      </c>
      <c r="AA40" s="244">
        <f t="shared" si="13"/>
        <v>0</v>
      </c>
      <c r="AB40" s="244">
        <f t="shared" si="13"/>
        <v>0</v>
      </c>
      <c r="AC40" s="244">
        <f t="shared" si="13"/>
        <v>0</v>
      </c>
      <c r="AD40" s="244">
        <f t="shared" si="13"/>
        <v>0</v>
      </c>
      <c r="AE40" s="244">
        <f t="shared" si="13"/>
        <v>0</v>
      </c>
      <c r="AF40" s="244">
        <f t="shared" si="13"/>
        <v>0</v>
      </c>
      <c r="AG40" s="244">
        <f t="shared" si="13"/>
        <v>0</v>
      </c>
      <c r="AH40" s="244">
        <f t="shared" si="13"/>
        <v>0</v>
      </c>
      <c r="AI40" s="244">
        <f t="shared" si="13"/>
        <v>0</v>
      </c>
      <c r="AJ40" s="279">
        <f t="shared" si="13"/>
        <v>0</v>
      </c>
    </row>
    <row r="42" spans="1:37" x14ac:dyDescent="0.2"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  <c r="AJ42" s="245"/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E7:L39 AI1:AK1 B1:AD1 A2:AK6 AF1 A40:AK1048576 N7:R39 T7:X39 Z7:AD39 AF7:AK39 AL1:XFD1048576">
    <cfRule type="cellIs" dxfId="191" priority="45" operator="lessThan">
      <formula>0</formula>
    </cfRule>
  </conditionalFormatting>
  <conditionalFormatting sqref="A2">
    <cfRule type="cellIs" dxfId="190" priority="44" operator="lessThan">
      <formula>0</formula>
    </cfRule>
  </conditionalFormatting>
  <conditionalFormatting sqref="G4 G5:L39">
    <cfRule type="cellIs" dxfId="189" priority="43" operator="lessThan">
      <formula>0</formula>
    </cfRule>
  </conditionalFormatting>
  <conditionalFormatting sqref="G40:L40">
    <cfRule type="cellIs" dxfId="188" priority="42" operator="lessThan">
      <formula>0</formula>
    </cfRule>
  </conditionalFormatting>
  <conditionalFormatting sqref="G40:L40">
    <cfRule type="cellIs" dxfId="187" priority="41" operator="lessThan">
      <formula>0</formula>
    </cfRule>
  </conditionalFormatting>
  <conditionalFormatting sqref="M1:R3">
    <cfRule type="cellIs" dxfId="186" priority="40" operator="lessThan">
      <formula>0</formula>
    </cfRule>
  </conditionalFormatting>
  <conditionalFormatting sqref="N7:R39 T7:X39 Z7:AD39 AF7:AJ39">
    <cfRule type="cellIs" dxfId="185" priority="36" operator="lessThan">
      <formula>0</formula>
    </cfRule>
  </conditionalFormatting>
  <conditionalFormatting sqref="M5:R6 M4">
    <cfRule type="cellIs" dxfId="184" priority="33" operator="lessThan">
      <formula>0</formula>
    </cfRule>
  </conditionalFormatting>
  <conditionalFormatting sqref="S1:X3">
    <cfRule type="cellIs" dxfId="183" priority="32" operator="lessThan">
      <formula>0</formula>
    </cfRule>
  </conditionalFormatting>
  <conditionalFormatting sqref="S40:X40">
    <cfRule type="cellIs" dxfId="182" priority="27" operator="lessThan">
      <formula>0</formula>
    </cfRule>
  </conditionalFormatting>
  <conditionalFormatting sqref="S40:X40">
    <cfRule type="cellIs" dxfId="181" priority="26" operator="lessThan">
      <formula>0</formula>
    </cfRule>
  </conditionalFormatting>
  <conditionalFormatting sqref="S5:X6 S4">
    <cfRule type="cellIs" dxfId="180" priority="25" operator="lessThan">
      <formula>0</formula>
    </cfRule>
  </conditionalFormatting>
  <conditionalFormatting sqref="Y5:AD6 Y4">
    <cfRule type="cellIs" dxfId="179" priority="17" operator="lessThan">
      <formula>0</formula>
    </cfRule>
  </conditionalFormatting>
  <conditionalFormatting sqref="Y1:AD3">
    <cfRule type="cellIs" dxfId="178" priority="24" operator="lessThan">
      <formula>0</formula>
    </cfRule>
  </conditionalFormatting>
  <conditionalFormatting sqref="AE2:AJ3 AF1 AI1:AJ1">
    <cfRule type="cellIs" dxfId="177" priority="16" operator="lessThan">
      <formula>0</formula>
    </cfRule>
  </conditionalFormatting>
  <conditionalFormatting sqref="AE5:AJ6 AE4">
    <cfRule type="cellIs" dxfId="176" priority="9" operator="lessThan">
      <formula>0</formula>
    </cfRule>
  </conditionalFormatting>
  <conditionalFormatting sqref="AA7:AA39 V7:V39 Q7:Q39 AF7:AJ39">
    <cfRule type="cellIs" dxfId="175" priority="8" operator="lessThan">
      <formula>0</formula>
    </cfRule>
  </conditionalFormatting>
  <conditionalFormatting sqref="M7:M39">
    <cfRule type="cellIs" dxfId="174" priority="7" operator="lessThan">
      <formula>0</formula>
    </cfRule>
  </conditionalFormatting>
  <conditionalFormatting sqref="S7:S39">
    <cfRule type="cellIs" dxfId="173" priority="6" operator="lessThan">
      <formula>0</formula>
    </cfRule>
  </conditionalFormatting>
  <conditionalFormatting sqref="Y7:Y39">
    <cfRule type="cellIs" dxfId="172" priority="5" operator="lessThan">
      <formula>0</formula>
    </cfRule>
  </conditionalFormatting>
  <conditionalFormatting sqref="AE7:AE39">
    <cfRule type="cellIs" dxfId="171" priority="4" operator="lessThan">
      <formula>0</formula>
    </cfRule>
  </conditionalFormatting>
  <conditionalFormatting sqref="AH1">
    <cfRule type="cellIs" dxfId="170" priority="3" operator="lessThan">
      <formula>0</formula>
    </cfRule>
  </conditionalFormatting>
  <conditionalFormatting sqref="A1">
    <cfRule type="cellIs" dxfId="169" priority="2" operator="lessThan">
      <formula>0</formula>
    </cfRule>
  </conditionalFormatting>
  <conditionalFormatting sqref="A7:D39">
    <cfRule type="cellIs" dxfId="168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K53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M39" sqref="M39:R39"/>
    </sheetView>
  </sheetViews>
  <sheetFormatPr defaultColWidth="9.140625" defaultRowHeight="15" x14ac:dyDescent="0.2"/>
  <cols>
    <col min="1" max="1" width="10.7109375" style="192" customWidth="1"/>
    <col min="2" max="2" width="10.7109375" style="119" customWidth="1"/>
    <col min="3" max="3" width="10.7109375" style="186" customWidth="1"/>
    <col min="4" max="4" width="50.42578125" style="119" customWidth="1"/>
    <col min="5" max="5" width="9.42578125" style="118" customWidth="1"/>
    <col min="6" max="6" width="19.140625" style="119" customWidth="1"/>
    <col min="7" max="12" width="10.85546875" style="187" customWidth="1"/>
    <col min="13" max="36" width="10.85546875" style="145" customWidth="1"/>
    <col min="37" max="37" width="9.140625" style="188"/>
    <col min="38" max="188" width="9.140625" style="119"/>
    <col min="189" max="189" width="10.7109375" style="119" customWidth="1"/>
    <col min="190" max="190" width="9.7109375" style="119" customWidth="1"/>
    <col min="191" max="191" width="50.42578125" style="119" customWidth="1"/>
    <col min="192" max="192" width="17.85546875" style="119" customWidth="1"/>
    <col min="193" max="193" width="14.85546875" style="119" customWidth="1"/>
    <col min="194" max="194" width="12.5703125" style="119" customWidth="1"/>
    <col min="195" max="195" width="13.7109375" style="119" customWidth="1"/>
    <col min="196" max="196" width="13.85546875" style="119" customWidth="1"/>
    <col min="197" max="197" width="12.85546875" style="119" customWidth="1"/>
    <col min="198" max="198" width="15.28515625" style="119" customWidth="1"/>
    <col min="199" max="199" width="12.5703125" style="119" customWidth="1"/>
    <col min="200" max="200" width="13.5703125" style="119" customWidth="1"/>
    <col min="201" max="201" width="12.28515625" style="119" customWidth="1"/>
    <col min="202" max="202" width="13.5703125" style="119" customWidth="1"/>
    <col min="203" max="203" width="11.85546875" style="119" customWidth="1"/>
    <col min="204" max="16384" width="9.140625" style="119"/>
  </cols>
  <sheetData>
    <row r="1" spans="1:37" ht="15.75" x14ac:dyDescent="0.2">
      <c r="A1" s="248" t="s">
        <v>546</v>
      </c>
      <c r="AF1" s="172" t="s">
        <v>565</v>
      </c>
      <c r="AH1" s="66"/>
    </row>
    <row r="2" spans="1:37" s="68" customFormat="1" x14ac:dyDescent="0.2">
      <c r="A2" s="189" t="s">
        <v>564</v>
      </c>
      <c r="C2" s="71"/>
      <c r="D2" s="72"/>
      <c r="E2" s="120"/>
      <c r="F2" s="121"/>
      <c r="G2" s="66"/>
      <c r="H2" s="66"/>
      <c r="I2" s="66"/>
      <c r="J2" s="66"/>
      <c r="K2" s="66"/>
      <c r="L2" s="66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1"/>
    </row>
    <row r="3" spans="1:37" ht="17.25" customHeight="1" thickBot="1" x14ac:dyDescent="0.25"/>
    <row r="4" spans="1:37" s="194" customFormat="1" ht="28.5" customHeight="1" x14ac:dyDescent="0.25">
      <c r="A4" s="356" t="s">
        <v>0</v>
      </c>
      <c r="B4" s="359" t="s">
        <v>297</v>
      </c>
      <c r="C4" s="362" t="s">
        <v>2</v>
      </c>
      <c r="D4" s="359" t="s">
        <v>298</v>
      </c>
      <c r="E4" s="359" t="s">
        <v>4</v>
      </c>
      <c r="F4" s="353" t="s">
        <v>455</v>
      </c>
      <c r="G4" s="371" t="s">
        <v>8</v>
      </c>
      <c r="H4" s="372"/>
      <c r="I4" s="372"/>
      <c r="J4" s="372"/>
      <c r="K4" s="372"/>
      <c r="L4" s="372"/>
      <c r="M4" s="373" t="s">
        <v>9</v>
      </c>
      <c r="N4" s="374"/>
      <c r="O4" s="374"/>
      <c r="P4" s="374"/>
      <c r="Q4" s="374"/>
      <c r="R4" s="374"/>
      <c r="S4" s="373" t="s">
        <v>10</v>
      </c>
      <c r="T4" s="374"/>
      <c r="U4" s="374"/>
      <c r="V4" s="374"/>
      <c r="W4" s="374"/>
      <c r="X4" s="374"/>
      <c r="Y4" s="373" t="s">
        <v>11</v>
      </c>
      <c r="Z4" s="374"/>
      <c r="AA4" s="374"/>
      <c r="AB4" s="374"/>
      <c r="AC4" s="374"/>
      <c r="AD4" s="374"/>
      <c r="AE4" s="373" t="s">
        <v>12</v>
      </c>
      <c r="AF4" s="374"/>
      <c r="AG4" s="374"/>
      <c r="AH4" s="374"/>
      <c r="AI4" s="374"/>
      <c r="AJ4" s="375"/>
      <c r="AK4" s="193"/>
    </row>
    <row r="5" spans="1:37" s="194" customFormat="1" ht="23.25" customHeight="1" x14ac:dyDescent="0.25">
      <c r="A5" s="357"/>
      <c r="B5" s="360"/>
      <c r="C5" s="363"/>
      <c r="D5" s="360"/>
      <c r="E5" s="360"/>
      <c r="F5" s="354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6"/>
      <c r="AK5" s="193"/>
    </row>
    <row r="6" spans="1:37" s="194" customFormat="1" ht="67.5" customHeight="1" thickBot="1" x14ac:dyDescent="0.3">
      <c r="A6" s="358"/>
      <c r="B6" s="361"/>
      <c r="C6" s="364"/>
      <c r="D6" s="361"/>
      <c r="E6" s="361"/>
      <c r="F6" s="355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263" t="s">
        <v>15</v>
      </c>
      <c r="O6" s="263" t="s">
        <v>16</v>
      </c>
      <c r="P6" s="263" t="s">
        <v>17</v>
      </c>
      <c r="Q6" s="263" t="s">
        <v>18</v>
      </c>
      <c r="R6" s="263" t="s">
        <v>19</v>
      </c>
      <c r="S6" s="369"/>
      <c r="T6" s="263" t="s">
        <v>15</v>
      </c>
      <c r="U6" s="263" t="s">
        <v>16</v>
      </c>
      <c r="V6" s="263" t="s">
        <v>17</v>
      </c>
      <c r="W6" s="263" t="s">
        <v>18</v>
      </c>
      <c r="X6" s="263" t="s">
        <v>19</v>
      </c>
      <c r="Y6" s="369"/>
      <c r="Z6" s="263" t="s">
        <v>15</v>
      </c>
      <c r="AA6" s="263" t="s">
        <v>16</v>
      </c>
      <c r="AB6" s="263" t="s">
        <v>17</v>
      </c>
      <c r="AC6" s="263" t="s">
        <v>18</v>
      </c>
      <c r="AD6" s="263" t="s">
        <v>19</v>
      </c>
      <c r="AE6" s="369"/>
      <c r="AF6" s="263" t="s">
        <v>15</v>
      </c>
      <c r="AG6" s="263" t="s">
        <v>16</v>
      </c>
      <c r="AH6" s="263" t="s">
        <v>17</v>
      </c>
      <c r="AI6" s="263" t="s">
        <v>18</v>
      </c>
      <c r="AJ6" s="76" t="s">
        <v>19</v>
      </c>
      <c r="AK6" s="193"/>
    </row>
    <row r="7" spans="1:37" ht="25.5" x14ac:dyDescent="0.2">
      <c r="A7" s="195" t="s">
        <v>20</v>
      </c>
      <c r="B7" s="196">
        <v>500101</v>
      </c>
      <c r="C7" s="197">
        <v>10101</v>
      </c>
      <c r="D7" s="198" t="s">
        <v>454</v>
      </c>
      <c r="E7" s="199">
        <v>70</v>
      </c>
      <c r="F7" s="200" t="s">
        <v>456</v>
      </c>
      <c r="G7" s="201">
        <f t="shared" ref="G7:G36" si="0">SUM(H7:L7)</f>
        <v>4539</v>
      </c>
      <c r="H7" s="202">
        <f t="shared" ref="H7:H36" si="1">N7+T7+Z7+AF7</f>
        <v>23</v>
      </c>
      <c r="I7" s="202">
        <f t="shared" ref="I7:I36" si="2">O7+U7+AA7+AG7</f>
        <v>4000</v>
      </c>
      <c r="J7" s="202">
        <f t="shared" ref="J7:J36" si="3">P7+V7+AB7+AH7</f>
        <v>124</v>
      </c>
      <c r="K7" s="202">
        <f t="shared" ref="K7:K36" si="4">Q7+W7+AC7+AI7</f>
        <v>247</v>
      </c>
      <c r="L7" s="202">
        <f t="shared" ref="L7:L36" si="5">R7+X7+AD7+AJ7</f>
        <v>145</v>
      </c>
      <c r="M7" s="203">
        <f t="shared" ref="M7:M36" si="6">SUM(N7:R7)</f>
        <v>1181</v>
      </c>
      <c r="N7" s="202">
        <v>0</v>
      </c>
      <c r="O7" s="202">
        <v>1029</v>
      </c>
      <c r="P7" s="202">
        <v>39</v>
      </c>
      <c r="Q7" s="202">
        <v>76</v>
      </c>
      <c r="R7" s="202">
        <v>37</v>
      </c>
      <c r="S7" s="203">
        <f t="shared" ref="S7:S36" si="7">SUM(T7:X7)</f>
        <v>888</v>
      </c>
      <c r="T7" s="202">
        <v>7</v>
      </c>
      <c r="U7" s="202">
        <v>755</v>
      </c>
      <c r="V7" s="202">
        <v>37</v>
      </c>
      <c r="W7" s="202">
        <v>53</v>
      </c>
      <c r="X7" s="202">
        <v>36</v>
      </c>
      <c r="Y7" s="203">
        <f t="shared" ref="Y7" si="8">SUM(Z7:AD7)</f>
        <v>1235</v>
      </c>
      <c r="Z7" s="202">
        <v>8</v>
      </c>
      <c r="AA7" s="202">
        <v>1108</v>
      </c>
      <c r="AB7" s="202">
        <v>24</v>
      </c>
      <c r="AC7" s="202">
        <v>59</v>
      </c>
      <c r="AD7" s="202">
        <v>36</v>
      </c>
      <c r="AE7" s="203">
        <f t="shared" ref="AE7" si="9">SUM(AF7:AJ7)</f>
        <v>1235</v>
      </c>
      <c r="AF7" s="202">
        <v>8</v>
      </c>
      <c r="AG7" s="202">
        <v>1108</v>
      </c>
      <c r="AH7" s="202">
        <v>24</v>
      </c>
      <c r="AI7" s="202">
        <v>59</v>
      </c>
      <c r="AJ7" s="202">
        <v>36</v>
      </c>
    </row>
    <row r="8" spans="1:37" ht="51" x14ac:dyDescent="0.2">
      <c r="A8" s="204" t="s">
        <v>20</v>
      </c>
      <c r="B8" s="205">
        <v>500501</v>
      </c>
      <c r="C8" s="206">
        <v>50101</v>
      </c>
      <c r="D8" s="207" t="s">
        <v>27</v>
      </c>
      <c r="E8" s="208">
        <v>70</v>
      </c>
      <c r="F8" s="209" t="s">
        <v>456</v>
      </c>
      <c r="G8" s="201">
        <f t="shared" si="0"/>
        <v>4593</v>
      </c>
      <c r="H8" s="202">
        <f t="shared" si="1"/>
        <v>4046</v>
      </c>
      <c r="I8" s="202">
        <f t="shared" si="2"/>
        <v>219</v>
      </c>
      <c r="J8" s="202">
        <f t="shared" si="3"/>
        <v>0</v>
      </c>
      <c r="K8" s="202">
        <f t="shared" si="4"/>
        <v>324</v>
      </c>
      <c r="L8" s="202">
        <f t="shared" si="5"/>
        <v>4</v>
      </c>
      <c r="M8" s="203">
        <f t="shared" si="6"/>
        <v>1092</v>
      </c>
      <c r="N8" s="202">
        <v>960</v>
      </c>
      <c r="O8" s="202">
        <v>39</v>
      </c>
      <c r="P8" s="202">
        <v>0</v>
      </c>
      <c r="Q8" s="202">
        <v>93</v>
      </c>
      <c r="R8" s="202">
        <v>0</v>
      </c>
      <c r="S8" s="203">
        <f t="shared" si="7"/>
        <v>955</v>
      </c>
      <c r="T8" s="202">
        <v>826</v>
      </c>
      <c r="U8" s="202">
        <v>64</v>
      </c>
      <c r="V8" s="202">
        <v>0</v>
      </c>
      <c r="W8" s="202">
        <v>63</v>
      </c>
      <c r="X8" s="202">
        <v>2</v>
      </c>
      <c r="Y8" s="203">
        <f t="shared" ref="Y8:Y36" si="10">SUM(Z8:AD8)</f>
        <v>1273</v>
      </c>
      <c r="Z8" s="202">
        <v>1130</v>
      </c>
      <c r="AA8" s="202">
        <v>58</v>
      </c>
      <c r="AB8" s="202">
        <v>0</v>
      </c>
      <c r="AC8" s="202">
        <v>84</v>
      </c>
      <c r="AD8" s="202">
        <v>1</v>
      </c>
      <c r="AE8" s="203">
        <f t="shared" ref="AE8:AE36" si="11">SUM(AF8:AJ8)</f>
        <v>1273</v>
      </c>
      <c r="AF8" s="202">
        <v>1130</v>
      </c>
      <c r="AG8" s="202">
        <v>58</v>
      </c>
      <c r="AH8" s="202">
        <v>0</v>
      </c>
      <c r="AI8" s="202">
        <v>84</v>
      </c>
      <c r="AJ8" s="202">
        <v>1</v>
      </c>
    </row>
    <row r="9" spans="1:37" ht="38.25" x14ac:dyDescent="0.2">
      <c r="A9" s="204" t="s">
        <v>20</v>
      </c>
      <c r="B9" s="205">
        <v>500701</v>
      </c>
      <c r="C9" s="206">
        <v>70101</v>
      </c>
      <c r="D9" s="207" t="s">
        <v>90</v>
      </c>
      <c r="E9" s="208">
        <v>70</v>
      </c>
      <c r="F9" s="209" t="s">
        <v>456</v>
      </c>
      <c r="G9" s="201">
        <f t="shared" si="0"/>
        <v>2268</v>
      </c>
      <c r="H9" s="202">
        <f t="shared" si="1"/>
        <v>2202</v>
      </c>
      <c r="I9" s="202">
        <f t="shared" si="2"/>
        <v>66</v>
      </c>
      <c r="J9" s="202">
        <f t="shared" si="3"/>
        <v>0</v>
      </c>
      <c r="K9" s="202">
        <f t="shared" si="4"/>
        <v>0</v>
      </c>
      <c r="L9" s="202">
        <f t="shared" si="5"/>
        <v>0</v>
      </c>
      <c r="M9" s="203">
        <f t="shared" si="6"/>
        <v>558</v>
      </c>
      <c r="N9" s="202">
        <v>546</v>
      </c>
      <c r="O9" s="202">
        <v>12</v>
      </c>
      <c r="P9" s="202">
        <v>0</v>
      </c>
      <c r="Q9" s="202">
        <v>0</v>
      </c>
      <c r="R9" s="202">
        <v>0</v>
      </c>
      <c r="S9" s="203">
        <f t="shared" si="7"/>
        <v>594</v>
      </c>
      <c r="T9" s="202">
        <v>594</v>
      </c>
      <c r="U9" s="202">
        <v>0</v>
      </c>
      <c r="V9" s="202">
        <v>0</v>
      </c>
      <c r="W9" s="202">
        <v>0</v>
      </c>
      <c r="X9" s="202">
        <v>0</v>
      </c>
      <c r="Y9" s="203">
        <f t="shared" si="10"/>
        <v>558</v>
      </c>
      <c r="Z9" s="202">
        <v>531</v>
      </c>
      <c r="AA9" s="202">
        <v>27</v>
      </c>
      <c r="AB9" s="202">
        <v>0</v>
      </c>
      <c r="AC9" s="202">
        <v>0</v>
      </c>
      <c r="AD9" s="202">
        <v>0</v>
      </c>
      <c r="AE9" s="203">
        <f t="shared" si="11"/>
        <v>558</v>
      </c>
      <c r="AF9" s="202">
        <v>531</v>
      </c>
      <c r="AG9" s="202">
        <v>27</v>
      </c>
      <c r="AH9" s="202">
        <v>0</v>
      </c>
      <c r="AI9" s="202">
        <v>0</v>
      </c>
      <c r="AJ9" s="202">
        <v>0</v>
      </c>
    </row>
    <row r="10" spans="1:37" ht="51" x14ac:dyDescent="0.2">
      <c r="A10" s="204" t="s">
        <v>20</v>
      </c>
      <c r="B10" s="205">
        <v>501001</v>
      </c>
      <c r="C10" s="206">
        <v>100101</v>
      </c>
      <c r="D10" s="207" t="s">
        <v>30</v>
      </c>
      <c r="E10" s="208">
        <v>70</v>
      </c>
      <c r="F10" s="209" t="s">
        <v>456</v>
      </c>
      <c r="G10" s="201">
        <f t="shared" si="0"/>
        <v>5584</v>
      </c>
      <c r="H10" s="202">
        <f t="shared" si="1"/>
        <v>872</v>
      </c>
      <c r="I10" s="202">
        <f t="shared" si="2"/>
        <v>912</v>
      </c>
      <c r="J10" s="202">
        <f t="shared" si="3"/>
        <v>0</v>
      </c>
      <c r="K10" s="202">
        <f t="shared" si="4"/>
        <v>3786</v>
      </c>
      <c r="L10" s="202">
        <f t="shared" si="5"/>
        <v>14</v>
      </c>
      <c r="M10" s="203">
        <f t="shared" si="6"/>
        <v>1385</v>
      </c>
      <c r="N10" s="202">
        <v>265</v>
      </c>
      <c r="O10" s="202">
        <v>169</v>
      </c>
      <c r="P10" s="202">
        <v>0</v>
      </c>
      <c r="Q10" s="202">
        <v>947</v>
      </c>
      <c r="R10" s="202">
        <v>4</v>
      </c>
      <c r="S10" s="203">
        <f t="shared" si="7"/>
        <v>1421</v>
      </c>
      <c r="T10" s="202">
        <v>275</v>
      </c>
      <c r="U10" s="202">
        <v>170</v>
      </c>
      <c r="V10" s="202">
        <v>0</v>
      </c>
      <c r="W10" s="202">
        <v>976</v>
      </c>
      <c r="X10" s="202">
        <v>0</v>
      </c>
      <c r="Y10" s="203">
        <f t="shared" si="10"/>
        <v>1390</v>
      </c>
      <c r="Z10" s="202">
        <v>166</v>
      </c>
      <c r="AA10" s="202">
        <v>287</v>
      </c>
      <c r="AB10" s="202">
        <v>0</v>
      </c>
      <c r="AC10" s="202">
        <v>932</v>
      </c>
      <c r="AD10" s="202">
        <v>5</v>
      </c>
      <c r="AE10" s="203">
        <f t="shared" si="11"/>
        <v>1388</v>
      </c>
      <c r="AF10" s="202">
        <v>166</v>
      </c>
      <c r="AG10" s="202">
        <v>286</v>
      </c>
      <c r="AH10" s="202">
        <v>0</v>
      </c>
      <c r="AI10" s="202">
        <v>931</v>
      </c>
      <c r="AJ10" s="202">
        <v>5</v>
      </c>
    </row>
    <row r="11" spans="1:37" ht="41.25" customHeight="1" x14ac:dyDescent="0.2">
      <c r="A11" s="204" t="s">
        <v>33</v>
      </c>
      <c r="B11" s="205">
        <v>501407</v>
      </c>
      <c r="C11" s="206">
        <v>140701</v>
      </c>
      <c r="D11" s="207" t="s">
        <v>355</v>
      </c>
      <c r="E11" s="208">
        <v>70</v>
      </c>
      <c r="F11" s="209" t="s">
        <v>456</v>
      </c>
      <c r="G11" s="201">
        <f t="shared" si="0"/>
        <v>10397</v>
      </c>
      <c r="H11" s="202">
        <f t="shared" si="1"/>
        <v>572</v>
      </c>
      <c r="I11" s="202">
        <f t="shared" si="2"/>
        <v>9024</v>
      </c>
      <c r="J11" s="202">
        <f t="shared" si="3"/>
        <v>0</v>
      </c>
      <c r="K11" s="202">
        <f t="shared" si="4"/>
        <v>801</v>
      </c>
      <c r="L11" s="202">
        <f t="shared" si="5"/>
        <v>0</v>
      </c>
      <c r="M11" s="203">
        <f t="shared" si="6"/>
        <v>2496</v>
      </c>
      <c r="N11" s="202">
        <v>145</v>
      </c>
      <c r="O11" s="202">
        <v>2206</v>
      </c>
      <c r="P11" s="202">
        <v>0</v>
      </c>
      <c r="Q11" s="202">
        <v>145</v>
      </c>
      <c r="R11" s="202">
        <v>0</v>
      </c>
      <c r="S11" s="203">
        <f t="shared" si="7"/>
        <v>2757</v>
      </c>
      <c r="T11" s="202">
        <v>194</v>
      </c>
      <c r="U11" s="202">
        <v>2324</v>
      </c>
      <c r="V11" s="202">
        <v>0</v>
      </c>
      <c r="W11" s="202">
        <v>239</v>
      </c>
      <c r="X11" s="202">
        <v>0</v>
      </c>
      <c r="Y11" s="203">
        <f t="shared" si="10"/>
        <v>2555</v>
      </c>
      <c r="Z11" s="202">
        <v>116</v>
      </c>
      <c r="AA11" s="202">
        <v>2232</v>
      </c>
      <c r="AB11" s="202">
        <v>0</v>
      </c>
      <c r="AC11" s="202">
        <v>207</v>
      </c>
      <c r="AD11" s="202">
        <v>0</v>
      </c>
      <c r="AE11" s="203">
        <f t="shared" si="11"/>
        <v>2589</v>
      </c>
      <c r="AF11" s="202">
        <v>117</v>
      </c>
      <c r="AG11" s="202">
        <v>2262</v>
      </c>
      <c r="AH11" s="202">
        <v>0</v>
      </c>
      <c r="AI11" s="202">
        <v>210</v>
      </c>
      <c r="AJ11" s="202">
        <v>0</v>
      </c>
    </row>
    <row r="12" spans="1:37" ht="38.25" x14ac:dyDescent="0.2">
      <c r="A12" s="204" t="s">
        <v>20</v>
      </c>
      <c r="B12" s="205">
        <v>501501</v>
      </c>
      <c r="C12" s="206">
        <v>150101</v>
      </c>
      <c r="D12" s="207" t="s">
        <v>457</v>
      </c>
      <c r="E12" s="208">
        <v>70</v>
      </c>
      <c r="F12" s="209" t="s">
        <v>456</v>
      </c>
      <c r="G12" s="201">
        <f t="shared" si="0"/>
        <v>5188</v>
      </c>
      <c r="H12" s="202">
        <f t="shared" si="1"/>
        <v>4464</v>
      </c>
      <c r="I12" s="202">
        <f t="shared" si="2"/>
        <v>174</v>
      </c>
      <c r="J12" s="202">
        <f t="shared" si="3"/>
        <v>24</v>
      </c>
      <c r="K12" s="202">
        <f t="shared" si="4"/>
        <v>518</v>
      </c>
      <c r="L12" s="202">
        <f t="shared" si="5"/>
        <v>8</v>
      </c>
      <c r="M12" s="203">
        <f t="shared" si="6"/>
        <v>1151</v>
      </c>
      <c r="N12" s="202">
        <v>1010</v>
      </c>
      <c r="O12" s="202">
        <v>0</v>
      </c>
      <c r="P12" s="202">
        <v>0</v>
      </c>
      <c r="Q12" s="202">
        <v>141</v>
      </c>
      <c r="R12" s="202">
        <v>0</v>
      </c>
      <c r="S12" s="203">
        <f t="shared" si="7"/>
        <v>1238</v>
      </c>
      <c r="T12" s="202">
        <v>1059</v>
      </c>
      <c r="U12" s="202">
        <v>18</v>
      </c>
      <c r="V12" s="202">
        <v>0</v>
      </c>
      <c r="W12" s="202">
        <v>161</v>
      </c>
      <c r="X12" s="202">
        <v>0</v>
      </c>
      <c r="Y12" s="203">
        <f t="shared" si="10"/>
        <v>1399</v>
      </c>
      <c r="Z12" s="202">
        <v>1197</v>
      </c>
      <c r="AA12" s="202">
        <v>78</v>
      </c>
      <c r="AB12" s="202">
        <v>12</v>
      </c>
      <c r="AC12" s="202">
        <v>108</v>
      </c>
      <c r="AD12" s="202">
        <v>4</v>
      </c>
      <c r="AE12" s="203">
        <f t="shared" si="11"/>
        <v>1400</v>
      </c>
      <c r="AF12" s="202">
        <v>1198</v>
      </c>
      <c r="AG12" s="202">
        <v>78</v>
      </c>
      <c r="AH12" s="202">
        <v>12</v>
      </c>
      <c r="AI12" s="202">
        <v>108</v>
      </c>
      <c r="AJ12" s="202">
        <v>4</v>
      </c>
    </row>
    <row r="13" spans="1:37" ht="51" x14ac:dyDescent="0.2">
      <c r="A13" s="204" t="s">
        <v>20</v>
      </c>
      <c r="B13" s="205">
        <v>501901</v>
      </c>
      <c r="C13" s="206">
        <v>190101</v>
      </c>
      <c r="D13" s="207" t="s">
        <v>107</v>
      </c>
      <c r="E13" s="208">
        <v>70</v>
      </c>
      <c r="F13" s="209" t="s">
        <v>456</v>
      </c>
      <c r="G13" s="201">
        <f t="shared" si="0"/>
        <v>2665</v>
      </c>
      <c r="H13" s="202">
        <f t="shared" si="1"/>
        <v>18</v>
      </c>
      <c r="I13" s="202">
        <f t="shared" si="2"/>
        <v>940</v>
      </c>
      <c r="J13" s="202">
        <f t="shared" si="3"/>
        <v>0</v>
      </c>
      <c r="K13" s="202">
        <f t="shared" si="4"/>
        <v>1707</v>
      </c>
      <c r="L13" s="202">
        <f t="shared" si="5"/>
        <v>0</v>
      </c>
      <c r="M13" s="203">
        <f t="shared" si="6"/>
        <v>681</v>
      </c>
      <c r="N13" s="202">
        <v>0</v>
      </c>
      <c r="O13" s="202">
        <v>245</v>
      </c>
      <c r="P13" s="202">
        <v>0</v>
      </c>
      <c r="Q13" s="202">
        <v>436</v>
      </c>
      <c r="R13" s="202">
        <v>0</v>
      </c>
      <c r="S13" s="203">
        <f t="shared" si="7"/>
        <v>624</v>
      </c>
      <c r="T13" s="202">
        <v>14</v>
      </c>
      <c r="U13" s="202">
        <v>210</v>
      </c>
      <c r="V13" s="202">
        <v>0</v>
      </c>
      <c r="W13" s="202">
        <v>400</v>
      </c>
      <c r="X13" s="202">
        <v>0</v>
      </c>
      <c r="Y13" s="203">
        <f t="shared" si="10"/>
        <v>681</v>
      </c>
      <c r="Z13" s="202">
        <v>2</v>
      </c>
      <c r="AA13" s="202">
        <v>243</v>
      </c>
      <c r="AB13" s="202">
        <v>0</v>
      </c>
      <c r="AC13" s="202">
        <v>436</v>
      </c>
      <c r="AD13" s="202">
        <v>0</v>
      </c>
      <c r="AE13" s="203">
        <f t="shared" si="11"/>
        <v>679</v>
      </c>
      <c r="AF13" s="202">
        <v>2</v>
      </c>
      <c r="AG13" s="202">
        <v>242</v>
      </c>
      <c r="AH13" s="202">
        <v>0</v>
      </c>
      <c r="AI13" s="202">
        <v>435</v>
      </c>
      <c r="AJ13" s="202">
        <v>0</v>
      </c>
    </row>
    <row r="14" spans="1:37" ht="25.5" x14ac:dyDescent="0.2">
      <c r="A14" s="204" t="s">
        <v>33</v>
      </c>
      <c r="B14" s="205">
        <v>502011</v>
      </c>
      <c r="C14" s="206">
        <v>201201</v>
      </c>
      <c r="D14" s="207" t="s">
        <v>294</v>
      </c>
      <c r="E14" s="208">
        <v>70</v>
      </c>
      <c r="F14" s="209" t="s">
        <v>456</v>
      </c>
      <c r="G14" s="201">
        <f t="shared" si="0"/>
        <v>16327</v>
      </c>
      <c r="H14" s="202">
        <f t="shared" si="1"/>
        <v>628</v>
      </c>
      <c r="I14" s="202">
        <f t="shared" si="2"/>
        <v>12369</v>
      </c>
      <c r="J14" s="202">
        <f t="shared" si="3"/>
        <v>0</v>
      </c>
      <c r="K14" s="202">
        <f t="shared" si="4"/>
        <v>3183</v>
      </c>
      <c r="L14" s="202">
        <f t="shared" si="5"/>
        <v>147</v>
      </c>
      <c r="M14" s="203">
        <f t="shared" si="6"/>
        <v>3896</v>
      </c>
      <c r="N14" s="202">
        <v>46</v>
      </c>
      <c r="O14" s="202">
        <v>2952</v>
      </c>
      <c r="P14" s="202">
        <v>0</v>
      </c>
      <c r="Q14" s="202">
        <v>858</v>
      </c>
      <c r="R14" s="202">
        <v>40</v>
      </c>
      <c r="S14" s="203">
        <f t="shared" si="7"/>
        <v>4172</v>
      </c>
      <c r="T14" s="202">
        <v>124</v>
      </c>
      <c r="U14" s="202">
        <v>3158</v>
      </c>
      <c r="V14" s="202">
        <v>0</v>
      </c>
      <c r="W14" s="202">
        <v>851</v>
      </c>
      <c r="X14" s="202">
        <v>39</v>
      </c>
      <c r="Y14" s="203">
        <f t="shared" si="10"/>
        <v>4130</v>
      </c>
      <c r="Z14" s="202">
        <v>229</v>
      </c>
      <c r="AA14" s="202">
        <v>3130</v>
      </c>
      <c r="AB14" s="202">
        <v>0</v>
      </c>
      <c r="AC14" s="202">
        <v>737</v>
      </c>
      <c r="AD14" s="202">
        <v>34</v>
      </c>
      <c r="AE14" s="203">
        <f t="shared" si="11"/>
        <v>4129</v>
      </c>
      <c r="AF14" s="202">
        <v>229</v>
      </c>
      <c r="AG14" s="202">
        <v>3129</v>
      </c>
      <c r="AH14" s="202">
        <v>0</v>
      </c>
      <c r="AI14" s="202">
        <v>737</v>
      </c>
      <c r="AJ14" s="202">
        <v>34</v>
      </c>
    </row>
    <row r="15" spans="1:37" ht="25.5" x14ac:dyDescent="0.2">
      <c r="A15" s="204" t="s">
        <v>20</v>
      </c>
      <c r="B15" s="205">
        <v>502630</v>
      </c>
      <c r="C15" s="206">
        <v>263001</v>
      </c>
      <c r="D15" s="207" t="s">
        <v>458</v>
      </c>
      <c r="E15" s="208">
        <v>70</v>
      </c>
      <c r="F15" s="209" t="s">
        <v>456</v>
      </c>
      <c r="G15" s="201">
        <f t="shared" si="0"/>
        <v>4257</v>
      </c>
      <c r="H15" s="202">
        <f t="shared" si="1"/>
        <v>4009</v>
      </c>
      <c r="I15" s="202">
        <f t="shared" si="2"/>
        <v>222</v>
      </c>
      <c r="J15" s="202">
        <f t="shared" si="3"/>
        <v>0</v>
      </c>
      <c r="K15" s="202">
        <f t="shared" si="4"/>
        <v>26</v>
      </c>
      <c r="L15" s="202">
        <f t="shared" si="5"/>
        <v>0</v>
      </c>
      <c r="M15" s="203">
        <f t="shared" si="6"/>
        <v>1053</v>
      </c>
      <c r="N15" s="202">
        <v>978</v>
      </c>
      <c r="O15" s="202">
        <v>75</v>
      </c>
      <c r="P15" s="202">
        <v>0</v>
      </c>
      <c r="Q15" s="202">
        <v>0</v>
      </c>
      <c r="R15" s="202">
        <v>0</v>
      </c>
      <c r="S15" s="203">
        <f t="shared" si="7"/>
        <v>1078</v>
      </c>
      <c r="T15" s="202">
        <v>976</v>
      </c>
      <c r="U15" s="202">
        <v>76</v>
      </c>
      <c r="V15" s="202">
        <v>0</v>
      </c>
      <c r="W15" s="202">
        <v>26</v>
      </c>
      <c r="X15" s="202">
        <v>0</v>
      </c>
      <c r="Y15" s="203">
        <f t="shared" si="10"/>
        <v>1064</v>
      </c>
      <c r="Z15" s="202">
        <v>1064</v>
      </c>
      <c r="AA15" s="202">
        <v>0</v>
      </c>
      <c r="AB15" s="202">
        <v>0</v>
      </c>
      <c r="AC15" s="202">
        <v>0</v>
      </c>
      <c r="AD15" s="202">
        <v>0</v>
      </c>
      <c r="AE15" s="203">
        <f t="shared" si="11"/>
        <v>1062</v>
      </c>
      <c r="AF15" s="202">
        <v>991</v>
      </c>
      <c r="AG15" s="202">
        <v>71</v>
      </c>
      <c r="AH15" s="202">
        <v>0</v>
      </c>
      <c r="AI15" s="202">
        <v>0</v>
      </c>
      <c r="AJ15" s="202">
        <v>0</v>
      </c>
    </row>
    <row r="16" spans="1:37" ht="51" x14ac:dyDescent="0.2">
      <c r="A16" s="204" t="s">
        <v>20</v>
      </c>
      <c r="B16" s="205">
        <v>502801</v>
      </c>
      <c r="C16" s="206">
        <v>280101</v>
      </c>
      <c r="D16" s="207" t="s">
        <v>302</v>
      </c>
      <c r="E16" s="208">
        <v>70</v>
      </c>
      <c r="F16" s="209" t="s">
        <v>456</v>
      </c>
      <c r="G16" s="201">
        <f t="shared" si="0"/>
        <v>4940</v>
      </c>
      <c r="H16" s="202">
        <f t="shared" si="1"/>
        <v>3007</v>
      </c>
      <c r="I16" s="202">
        <f t="shared" si="2"/>
        <v>608</v>
      </c>
      <c r="J16" s="202">
        <f t="shared" si="3"/>
        <v>0</v>
      </c>
      <c r="K16" s="202">
        <f t="shared" si="4"/>
        <v>1325</v>
      </c>
      <c r="L16" s="202">
        <f t="shared" si="5"/>
        <v>0</v>
      </c>
      <c r="M16" s="203">
        <f t="shared" si="6"/>
        <v>1361</v>
      </c>
      <c r="N16" s="202">
        <v>803</v>
      </c>
      <c r="O16" s="202">
        <v>208</v>
      </c>
      <c r="P16" s="202">
        <v>0</v>
      </c>
      <c r="Q16" s="202">
        <v>350</v>
      </c>
      <c r="R16" s="202">
        <v>0</v>
      </c>
      <c r="S16" s="203">
        <f t="shared" si="7"/>
        <v>794</v>
      </c>
      <c r="T16" s="202">
        <v>511</v>
      </c>
      <c r="U16" s="202">
        <v>70</v>
      </c>
      <c r="V16" s="202">
        <v>0</v>
      </c>
      <c r="W16" s="202">
        <v>213</v>
      </c>
      <c r="X16" s="202">
        <v>0</v>
      </c>
      <c r="Y16" s="203">
        <f t="shared" si="10"/>
        <v>1392</v>
      </c>
      <c r="Z16" s="202">
        <v>866</v>
      </c>
      <c r="AA16" s="202">
        <v>149</v>
      </c>
      <c r="AB16" s="202">
        <v>0</v>
      </c>
      <c r="AC16" s="202">
        <v>377</v>
      </c>
      <c r="AD16" s="202">
        <v>0</v>
      </c>
      <c r="AE16" s="203">
        <f t="shared" si="11"/>
        <v>1393</v>
      </c>
      <c r="AF16" s="202">
        <v>827</v>
      </c>
      <c r="AG16" s="202">
        <v>181</v>
      </c>
      <c r="AH16" s="202">
        <v>0</v>
      </c>
      <c r="AI16" s="202">
        <v>385</v>
      </c>
      <c r="AJ16" s="202">
        <v>0</v>
      </c>
    </row>
    <row r="17" spans="1:36" ht="63.75" x14ac:dyDescent="0.2">
      <c r="A17" s="204" t="s">
        <v>44</v>
      </c>
      <c r="B17" s="205">
        <v>508816</v>
      </c>
      <c r="C17" s="206">
        <v>310401</v>
      </c>
      <c r="D17" s="207" t="s">
        <v>45</v>
      </c>
      <c r="E17" s="208">
        <v>70</v>
      </c>
      <c r="F17" s="209" t="s">
        <v>456</v>
      </c>
      <c r="G17" s="201">
        <f t="shared" si="0"/>
        <v>4812</v>
      </c>
      <c r="H17" s="202">
        <f t="shared" si="1"/>
        <v>457</v>
      </c>
      <c r="I17" s="202">
        <f t="shared" si="2"/>
        <v>3547</v>
      </c>
      <c r="J17" s="202">
        <f t="shared" si="3"/>
        <v>443</v>
      </c>
      <c r="K17" s="202">
        <f t="shared" si="4"/>
        <v>365</v>
      </c>
      <c r="L17" s="202">
        <f t="shared" si="5"/>
        <v>0</v>
      </c>
      <c r="M17" s="203">
        <f t="shared" si="6"/>
        <v>971</v>
      </c>
      <c r="N17" s="202">
        <v>37</v>
      </c>
      <c r="O17" s="202">
        <v>686</v>
      </c>
      <c r="P17" s="202">
        <v>143</v>
      </c>
      <c r="Q17" s="202">
        <v>105</v>
      </c>
      <c r="R17" s="202">
        <v>0</v>
      </c>
      <c r="S17" s="203">
        <f t="shared" si="7"/>
        <v>1121</v>
      </c>
      <c r="T17" s="202">
        <v>120</v>
      </c>
      <c r="U17" s="202">
        <v>821</v>
      </c>
      <c r="V17" s="202">
        <v>100</v>
      </c>
      <c r="W17" s="202">
        <v>80</v>
      </c>
      <c r="X17" s="202">
        <v>0</v>
      </c>
      <c r="Y17" s="203">
        <f t="shared" si="10"/>
        <v>1360</v>
      </c>
      <c r="Z17" s="202">
        <v>150</v>
      </c>
      <c r="AA17" s="202">
        <v>1020</v>
      </c>
      <c r="AB17" s="202">
        <v>100</v>
      </c>
      <c r="AC17" s="202">
        <v>90</v>
      </c>
      <c r="AD17" s="202">
        <v>0</v>
      </c>
      <c r="AE17" s="203">
        <f t="shared" si="11"/>
        <v>1360</v>
      </c>
      <c r="AF17" s="202">
        <v>150</v>
      </c>
      <c r="AG17" s="202">
        <v>1020</v>
      </c>
      <c r="AH17" s="202">
        <v>100</v>
      </c>
      <c r="AI17" s="202">
        <v>90</v>
      </c>
      <c r="AJ17" s="202">
        <v>0</v>
      </c>
    </row>
    <row r="18" spans="1:36" ht="25.5" x14ac:dyDescent="0.2">
      <c r="A18" s="204" t="s">
        <v>33</v>
      </c>
      <c r="B18" s="205">
        <v>503132</v>
      </c>
      <c r="C18" s="206">
        <v>313201</v>
      </c>
      <c r="D18" s="207" t="s">
        <v>459</v>
      </c>
      <c r="E18" s="208">
        <v>70</v>
      </c>
      <c r="F18" s="209" t="s">
        <v>456</v>
      </c>
      <c r="G18" s="201">
        <f t="shared" si="0"/>
        <v>12269</v>
      </c>
      <c r="H18" s="202">
        <f t="shared" si="1"/>
        <v>1056</v>
      </c>
      <c r="I18" s="202">
        <f t="shared" si="2"/>
        <v>7501</v>
      </c>
      <c r="J18" s="202">
        <f t="shared" si="3"/>
        <v>977</v>
      </c>
      <c r="K18" s="202">
        <f t="shared" si="4"/>
        <v>2735</v>
      </c>
      <c r="L18" s="202">
        <f t="shared" si="5"/>
        <v>0</v>
      </c>
      <c r="M18" s="203">
        <f t="shared" si="6"/>
        <v>4337</v>
      </c>
      <c r="N18" s="202">
        <v>383</v>
      </c>
      <c r="O18" s="202">
        <v>2661</v>
      </c>
      <c r="P18" s="202">
        <v>336</v>
      </c>
      <c r="Q18" s="202">
        <v>957</v>
      </c>
      <c r="R18" s="202">
        <v>0</v>
      </c>
      <c r="S18" s="203">
        <f t="shared" si="7"/>
        <v>4202</v>
      </c>
      <c r="T18" s="202">
        <v>347</v>
      </c>
      <c r="U18" s="202">
        <v>2548</v>
      </c>
      <c r="V18" s="202">
        <v>365</v>
      </c>
      <c r="W18" s="202">
        <v>942</v>
      </c>
      <c r="X18" s="202">
        <v>0</v>
      </c>
      <c r="Y18" s="203">
        <f t="shared" si="10"/>
        <v>1865</v>
      </c>
      <c r="Z18" s="202">
        <v>163</v>
      </c>
      <c r="AA18" s="202">
        <v>1146</v>
      </c>
      <c r="AB18" s="202">
        <v>138</v>
      </c>
      <c r="AC18" s="202">
        <v>418</v>
      </c>
      <c r="AD18" s="202">
        <v>0</v>
      </c>
      <c r="AE18" s="203">
        <f t="shared" si="11"/>
        <v>1865</v>
      </c>
      <c r="AF18" s="202">
        <v>163</v>
      </c>
      <c r="AG18" s="202">
        <v>1146</v>
      </c>
      <c r="AH18" s="202">
        <v>138</v>
      </c>
      <c r="AI18" s="202">
        <v>418</v>
      </c>
      <c r="AJ18" s="202">
        <v>0</v>
      </c>
    </row>
    <row r="19" spans="1:36" ht="51" x14ac:dyDescent="0.2">
      <c r="A19" s="204" t="s">
        <v>20</v>
      </c>
      <c r="B19" s="205">
        <v>506509</v>
      </c>
      <c r="C19" s="206">
        <v>332801</v>
      </c>
      <c r="D19" s="207" t="s">
        <v>132</v>
      </c>
      <c r="E19" s="208">
        <v>70</v>
      </c>
      <c r="F19" s="209" t="s">
        <v>456</v>
      </c>
      <c r="G19" s="201">
        <f t="shared" si="0"/>
        <v>2148</v>
      </c>
      <c r="H19" s="202">
        <f t="shared" si="1"/>
        <v>0</v>
      </c>
      <c r="I19" s="202">
        <f t="shared" si="2"/>
        <v>2148</v>
      </c>
      <c r="J19" s="202">
        <f t="shared" si="3"/>
        <v>0</v>
      </c>
      <c r="K19" s="202">
        <f t="shared" si="4"/>
        <v>0</v>
      </c>
      <c r="L19" s="202">
        <f t="shared" si="5"/>
        <v>0</v>
      </c>
      <c r="M19" s="203">
        <f t="shared" si="6"/>
        <v>537</v>
      </c>
      <c r="N19" s="202">
        <v>0</v>
      </c>
      <c r="O19" s="202">
        <v>537</v>
      </c>
      <c r="P19" s="202">
        <v>0</v>
      </c>
      <c r="Q19" s="202">
        <v>0</v>
      </c>
      <c r="R19" s="202">
        <v>0</v>
      </c>
      <c r="S19" s="203">
        <f t="shared" si="7"/>
        <v>538</v>
      </c>
      <c r="T19" s="202">
        <v>0</v>
      </c>
      <c r="U19" s="202">
        <v>538</v>
      </c>
      <c r="V19" s="202">
        <v>0</v>
      </c>
      <c r="W19" s="202">
        <v>0</v>
      </c>
      <c r="X19" s="202">
        <v>0</v>
      </c>
      <c r="Y19" s="203">
        <f t="shared" si="10"/>
        <v>537</v>
      </c>
      <c r="Z19" s="202">
        <v>0</v>
      </c>
      <c r="AA19" s="202">
        <v>537</v>
      </c>
      <c r="AB19" s="202">
        <v>0</v>
      </c>
      <c r="AC19" s="202">
        <v>0</v>
      </c>
      <c r="AD19" s="202">
        <v>0</v>
      </c>
      <c r="AE19" s="203">
        <f t="shared" si="11"/>
        <v>536</v>
      </c>
      <c r="AF19" s="202">
        <v>0</v>
      </c>
      <c r="AG19" s="202">
        <v>536</v>
      </c>
      <c r="AH19" s="202">
        <v>0</v>
      </c>
      <c r="AI19" s="202">
        <v>0</v>
      </c>
      <c r="AJ19" s="202">
        <v>0</v>
      </c>
    </row>
    <row r="20" spans="1:36" ht="51" x14ac:dyDescent="0.2">
      <c r="A20" s="204" t="s">
        <v>20</v>
      </c>
      <c r="B20" s="205">
        <v>503901</v>
      </c>
      <c r="C20" s="206">
        <v>390101</v>
      </c>
      <c r="D20" s="207" t="s">
        <v>52</v>
      </c>
      <c r="E20" s="208">
        <v>70</v>
      </c>
      <c r="F20" s="209" t="s">
        <v>456</v>
      </c>
      <c r="G20" s="201">
        <f t="shared" si="0"/>
        <v>5054</v>
      </c>
      <c r="H20" s="202">
        <f t="shared" si="1"/>
        <v>4028</v>
      </c>
      <c r="I20" s="202">
        <f t="shared" si="2"/>
        <v>954</v>
      </c>
      <c r="J20" s="202">
        <f t="shared" si="3"/>
        <v>0</v>
      </c>
      <c r="K20" s="202">
        <f t="shared" si="4"/>
        <v>72</v>
      </c>
      <c r="L20" s="202">
        <f t="shared" si="5"/>
        <v>0</v>
      </c>
      <c r="M20" s="203">
        <f t="shared" si="6"/>
        <v>1206</v>
      </c>
      <c r="N20" s="202">
        <v>902</v>
      </c>
      <c r="O20" s="202">
        <v>304</v>
      </c>
      <c r="P20" s="202">
        <v>0</v>
      </c>
      <c r="Q20" s="202">
        <v>0</v>
      </c>
      <c r="R20" s="202">
        <v>0</v>
      </c>
      <c r="S20" s="203">
        <f t="shared" si="7"/>
        <v>1322</v>
      </c>
      <c r="T20" s="202">
        <v>1155</v>
      </c>
      <c r="U20" s="202">
        <v>145</v>
      </c>
      <c r="V20" s="202">
        <v>0</v>
      </c>
      <c r="W20" s="202">
        <v>22</v>
      </c>
      <c r="X20" s="202">
        <v>0</v>
      </c>
      <c r="Y20" s="203">
        <f t="shared" si="10"/>
        <v>1264</v>
      </c>
      <c r="Z20" s="202">
        <v>986</v>
      </c>
      <c r="AA20" s="202">
        <v>253</v>
      </c>
      <c r="AB20" s="202">
        <v>0</v>
      </c>
      <c r="AC20" s="202">
        <v>25</v>
      </c>
      <c r="AD20" s="202">
        <v>0</v>
      </c>
      <c r="AE20" s="203">
        <f t="shared" si="11"/>
        <v>1262</v>
      </c>
      <c r="AF20" s="202">
        <v>985</v>
      </c>
      <c r="AG20" s="202">
        <v>252</v>
      </c>
      <c r="AH20" s="202">
        <v>0</v>
      </c>
      <c r="AI20" s="202">
        <v>25</v>
      </c>
      <c r="AJ20" s="202">
        <v>0</v>
      </c>
    </row>
    <row r="21" spans="1:36" ht="25.5" x14ac:dyDescent="0.2">
      <c r="A21" s="204" t="s">
        <v>33</v>
      </c>
      <c r="B21" s="205">
        <v>504413</v>
      </c>
      <c r="C21" s="206">
        <v>441101</v>
      </c>
      <c r="D21" s="207" t="s">
        <v>460</v>
      </c>
      <c r="E21" s="208">
        <v>70</v>
      </c>
      <c r="F21" s="209" t="s">
        <v>456</v>
      </c>
      <c r="G21" s="201">
        <f t="shared" si="0"/>
        <v>26181</v>
      </c>
      <c r="H21" s="202">
        <f t="shared" si="1"/>
        <v>1228</v>
      </c>
      <c r="I21" s="202">
        <f t="shared" si="2"/>
        <v>9766</v>
      </c>
      <c r="J21" s="202">
        <f t="shared" si="3"/>
        <v>518</v>
      </c>
      <c r="K21" s="202">
        <f t="shared" si="4"/>
        <v>14500</v>
      </c>
      <c r="L21" s="202">
        <f t="shared" si="5"/>
        <v>169</v>
      </c>
      <c r="M21" s="203">
        <f t="shared" si="6"/>
        <v>6047</v>
      </c>
      <c r="N21" s="202">
        <v>301</v>
      </c>
      <c r="O21" s="202">
        <v>2287</v>
      </c>
      <c r="P21" s="202">
        <v>120</v>
      </c>
      <c r="Q21" s="202">
        <v>3300</v>
      </c>
      <c r="R21" s="202">
        <v>39</v>
      </c>
      <c r="S21" s="203">
        <f t="shared" si="7"/>
        <v>8536</v>
      </c>
      <c r="T21" s="202">
        <v>336</v>
      </c>
      <c r="U21" s="202">
        <v>3094</v>
      </c>
      <c r="V21" s="202">
        <v>168</v>
      </c>
      <c r="W21" s="202">
        <v>4883</v>
      </c>
      <c r="X21" s="202">
        <v>55</v>
      </c>
      <c r="Y21" s="203">
        <f t="shared" si="10"/>
        <v>5538</v>
      </c>
      <c r="Z21" s="202">
        <v>282</v>
      </c>
      <c r="AA21" s="202">
        <v>2094</v>
      </c>
      <c r="AB21" s="202">
        <v>110</v>
      </c>
      <c r="AC21" s="202">
        <v>3016</v>
      </c>
      <c r="AD21" s="202">
        <v>36</v>
      </c>
      <c r="AE21" s="203">
        <f t="shared" si="11"/>
        <v>6060</v>
      </c>
      <c r="AF21" s="202">
        <v>309</v>
      </c>
      <c r="AG21" s="202">
        <v>2291</v>
      </c>
      <c r="AH21" s="202">
        <v>120</v>
      </c>
      <c r="AI21" s="202">
        <v>3301</v>
      </c>
      <c r="AJ21" s="202">
        <v>39</v>
      </c>
    </row>
    <row r="22" spans="1:36" ht="51" x14ac:dyDescent="0.2">
      <c r="A22" s="204" t="s">
        <v>20</v>
      </c>
      <c r="B22" s="205">
        <v>504601</v>
      </c>
      <c r="C22" s="206">
        <v>460101</v>
      </c>
      <c r="D22" s="207" t="s">
        <v>152</v>
      </c>
      <c r="E22" s="208">
        <v>70</v>
      </c>
      <c r="F22" s="209" t="s">
        <v>456</v>
      </c>
      <c r="G22" s="201">
        <f t="shared" si="0"/>
        <v>0</v>
      </c>
      <c r="H22" s="202">
        <f t="shared" si="1"/>
        <v>0</v>
      </c>
      <c r="I22" s="202">
        <f t="shared" si="2"/>
        <v>0</v>
      </c>
      <c r="J22" s="202">
        <f t="shared" si="3"/>
        <v>0</v>
      </c>
      <c r="K22" s="202">
        <f t="shared" si="4"/>
        <v>0</v>
      </c>
      <c r="L22" s="202">
        <f t="shared" si="5"/>
        <v>0</v>
      </c>
      <c r="M22" s="203">
        <f t="shared" si="6"/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3">
        <f t="shared" si="7"/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3">
        <f t="shared" si="10"/>
        <v>0</v>
      </c>
      <c r="Z22" s="202">
        <v>0</v>
      </c>
      <c r="AA22" s="202">
        <v>0</v>
      </c>
      <c r="AB22" s="202">
        <v>0</v>
      </c>
      <c r="AC22" s="202">
        <v>0</v>
      </c>
      <c r="AD22" s="202">
        <v>0</v>
      </c>
      <c r="AE22" s="203">
        <f t="shared" si="11"/>
        <v>0</v>
      </c>
      <c r="AF22" s="202">
        <v>0</v>
      </c>
      <c r="AG22" s="202">
        <v>0</v>
      </c>
      <c r="AH22" s="202">
        <v>0</v>
      </c>
      <c r="AI22" s="202">
        <v>0</v>
      </c>
      <c r="AJ22" s="202">
        <v>0</v>
      </c>
    </row>
    <row r="23" spans="1:36" ht="25.5" x14ac:dyDescent="0.2">
      <c r="A23" s="204" t="s">
        <v>33</v>
      </c>
      <c r="B23" s="205">
        <v>505110</v>
      </c>
      <c r="C23" s="206">
        <v>511001</v>
      </c>
      <c r="D23" s="207" t="s">
        <v>461</v>
      </c>
      <c r="E23" s="208">
        <v>70</v>
      </c>
      <c r="F23" s="209" t="s">
        <v>456</v>
      </c>
      <c r="G23" s="201">
        <f t="shared" si="0"/>
        <v>5443</v>
      </c>
      <c r="H23" s="202">
        <f t="shared" si="1"/>
        <v>9</v>
      </c>
      <c r="I23" s="202">
        <f t="shared" si="2"/>
        <v>2951</v>
      </c>
      <c r="J23" s="202">
        <f t="shared" si="3"/>
        <v>153</v>
      </c>
      <c r="K23" s="202">
        <f t="shared" si="4"/>
        <v>2330</v>
      </c>
      <c r="L23" s="202">
        <f t="shared" si="5"/>
        <v>0</v>
      </c>
      <c r="M23" s="203">
        <f t="shared" si="6"/>
        <v>1271</v>
      </c>
      <c r="N23" s="202">
        <v>0</v>
      </c>
      <c r="O23" s="202">
        <v>737</v>
      </c>
      <c r="P23" s="202">
        <v>39</v>
      </c>
      <c r="Q23" s="202">
        <v>495</v>
      </c>
      <c r="R23" s="202">
        <v>0</v>
      </c>
      <c r="S23" s="203">
        <f t="shared" si="7"/>
        <v>1733</v>
      </c>
      <c r="T23" s="202">
        <v>9</v>
      </c>
      <c r="U23" s="202">
        <v>745</v>
      </c>
      <c r="V23" s="202">
        <v>39</v>
      </c>
      <c r="W23" s="202">
        <v>940</v>
      </c>
      <c r="X23" s="202">
        <v>0</v>
      </c>
      <c r="Y23" s="203">
        <f t="shared" si="10"/>
        <v>1167</v>
      </c>
      <c r="Z23" s="202">
        <v>0</v>
      </c>
      <c r="AA23" s="202">
        <v>703</v>
      </c>
      <c r="AB23" s="202">
        <v>36</v>
      </c>
      <c r="AC23" s="202">
        <v>428</v>
      </c>
      <c r="AD23" s="202">
        <v>0</v>
      </c>
      <c r="AE23" s="203">
        <f t="shared" si="11"/>
        <v>1272</v>
      </c>
      <c r="AF23" s="202">
        <v>0</v>
      </c>
      <c r="AG23" s="202">
        <v>766</v>
      </c>
      <c r="AH23" s="202">
        <v>39</v>
      </c>
      <c r="AI23" s="202">
        <v>467</v>
      </c>
      <c r="AJ23" s="202">
        <v>0</v>
      </c>
    </row>
    <row r="24" spans="1:36" ht="51" x14ac:dyDescent="0.2">
      <c r="A24" s="204" t="s">
        <v>20</v>
      </c>
      <c r="B24" s="205">
        <v>505501</v>
      </c>
      <c r="C24" s="206">
        <v>550101</v>
      </c>
      <c r="D24" s="207" t="s">
        <v>166</v>
      </c>
      <c r="E24" s="208">
        <v>70</v>
      </c>
      <c r="F24" s="209" t="s">
        <v>456</v>
      </c>
      <c r="G24" s="201">
        <f t="shared" si="0"/>
        <v>980</v>
      </c>
      <c r="H24" s="202">
        <f t="shared" si="1"/>
        <v>343</v>
      </c>
      <c r="I24" s="202">
        <f t="shared" si="2"/>
        <v>11</v>
      </c>
      <c r="J24" s="202">
        <f t="shared" si="3"/>
        <v>0</v>
      </c>
      <c r="K24" s="202">
        <f t="shared" si="4"/>
        <v>626</v>
      </c>
      <c r="L24" s="202">
        <f t="shared" si="5"/>
        <v>0</v>
      </c>
      <c r="M24" s="203">
        <f t="shared" si="6"/>
        <v>228</v>
      </c>
      <c r="N24" s="202">
        <v>73</v>
      </c>
      <c r="O24" s="202">
        <v>0</v>
      </c>
      <c r="P24" s="202">
        <v>0</v>
      </c>
      <c r="Q24" s="202">
        <v>155</v>
      </c>
      <c r="R24" s="202">
        <v>0</v>
      </c>
      <c r="S24" s="203">
        <f t="shared" si="7"/>
        <v>200</v>
      </c>
      <c r="T24" s="202">
        <v>72</v>
      </c>
      <c r="U24" s="202">
        <v>3</v>
      </c>
      <c r="V24" s="202">
        <v>0</v>
      </c>
      <c r="W24" s="202">
        <v>125</v>
      </c>
      <c r="X24" s="202">
        <v>0</v>
      </c>
      <c r="Y24" s="203">
        <f t="shared" si="10"/>
        <v>276</v>
      </c>
      <c r="Z24" s="202">
        <v>99</v>
      </c>
      <c r="AA24" s="202">
        <v>4</v>
      </c>
      <c r="AB24" s="202">
        <v>0</v>
      </c>
      <c r="AC24" s="202">
        <v>173</v>
      </c>
      <c r="AD24" s="202">
        <v>0</v>
      </c>
      <c r="AE24" s="203">
        <f t="shared" si="11"/>
        <v>276</v>
      </c>
      <c r="AF24" s="202">
        <v>99</v>
      </c>
      <c r="AG24" s="202">
        <v>4</v>
      </c>
      <c r="AH24" s="202">
        <v>0</v>
      </c>
      <c r="AI24" s="202">
        <v>173</v>
      </c>
      <c r="AJ24" s="202">
        <v>0</v>
      </c>
    </row>
    <row r="25" spans="1:36" ht="63.75" x14ac:dyDescent="0.2">
      <c r="A25" s="204" t="s">
        <v>44</v>
      </c>
      <c r="B25" s="205">
        <v>508804</v>
      </c>
      <c r="C25" s="206">
        <v>880401</v>
      </c>
      <c r="D25" s="207" t="s">
        <v>58</v>
      </c>
      <c r="E25" s="208">
        <v>70</v>
      </c>
      <c r="F25" s="209" t="s">
        <v>456</v>
      </c>
      <c r="G25" s="201">
        <f t="shared" si="0"/>
        <v>5240</v>
      </c>
      <c r="H25" s="202">
        <f t="shared" si="1"/>
        <v>2276</v>
      </c>
      <c r="I25" s="202">
        <f t="shared" si="2"/>
        <v>171</v>
      </c>
      <c r="J25" s="202">
        <f t="shared" si="3"/>
        <v>0</v>
      </c>
      <c r="K25" s="202">
        <f t="shared" si="4"/>
        <v>2793</v>
      </c>
      <c r="L25" s="202">
        <f t="shared" si="5"/>
        <v>0</v>
      </c>
      <c r="M25" s="203">
        <f t="shared" si="6"/>
        <v>1305</v>
      </c>
      <c r="N25" s="202">
        <v>534</v>
      </c>
      <c r="O25" s="202">
        <v>36</v>
      </c>
      <c r="P25" s="202">
        <v>0</v>
      </c>
      <c r="Q25" s="202">
        <v>735</v>
      </c>
      <c r="R25" s="202">
        <v>0</v>
      </c>
      <c r="S25" s="203">
        <f t="shared" si="7"/>
        <v>1326</v>
      </c>
      <c r="T25" s="202">
        <v>581</v>
      </c>
      <c r="U25" s="202">
        <v>43</v>
      </c>
      <c r="V25" s="202">
        <v>0</v>
      </c>
      <c r="W25" s="202">
        <v>702</v>
      </c>
      <c r="X25" s="202">
        <v>0</v>
      </c>
      <c r="Y25" s="203">
        <f t="shared" si="10"/>
        <v>1305</v>
      </c>
      <c r="Z25" s="202">
        <v>581</v>
      </c>
      <c r="AA25" s="202">
        <v>46</v>
      </c>
      <c r="AB25" s="202">
        <v>0</v>
      </c>
      <c r="AC25" s="202">
        <v>678</v>
      </c>
      <c r="AD25" s="202">
        <v>0</v>
      </c>
      <c r="AE25" s="203">
        <f t="shared" si="11"/>
        <v>1304</v>
      </c>
      <c r="AF25" s="202">
        <v>580</v>
      </c>
      <c r="AG25" s="202">
        <v>46</v>
      </c>
      <c r="AH25" s="202">
        <v>0</v>
      </c>
      <c r="AI25" s="202">
        <v>678</v>
      </c>
      <c r="AJ25" s="202">
        <v>0</v>
      </c>
    </row>
    <row r="26" spans="1:36" ht="63.75" x14ac:dyDescent="0.2">
      <c r="A26" s="204" t="s">
        <v>44</v>
      </c>
      <c r="B26" s="205">
        <v>509101</v>
      </c>
      <c r="C26" s="206">
        <v>910201</v>
      </c>
      <c r="D26" s="207" t="s">
        <v>66</v>
      </c>
      <c r="E26" s="208">
        <v>70</v>
      </c>
      <c r="F26" s="209" t="s">
        <v>456</v>
      </c>
      <c r="G26" s="201">
        <f t="shared" si="0"/>
        <v>338</v>
      </c>
      <c r="H26" s="202">
        <f t="shared" si="1"/>
        <v>88</v>
      </c>
      <c r="I26" s="202">
        <f t="shared" si="2"/>
        <v>222</v>
      </c>
      <c r="J26" s="202">
        <f t="shared" si="3"/>
        <v>11</v>
      </c>
      <c r="K26" s="202">
        <f t="shared" si="4"/>
        <v>17</v>
      </c>
      <c r="L26" s="202">
        <f t="shared" si="5"/>
        <v>0</v>
      </c>
      <c r="M26" s="203">
        <f t="shared" si="6"/>
        <v>77</v>
      </c>
      <c r="N26" s="202">
        <v>24</v>
      </c>
      <c r="O26" s="202">
        <v>53</v>
      </c>
      <c r="P26" s="202">
        <v>0</v>
      </c>
      <c r="Q26" s="202">
        <v>0</v>
      </c>
      <c r="R26" s="202">
        <v>0</v>
      </c>
      <c r="S26" s="203">
        <f t="shared" si="7"/>
        <v>140</v>
      </c>
      <c r="T26" s="202">
        <v>50</v>
      </c>
      <c r="U26" s="202">
        <v>90</v>
      </c>
      <c r="V26" s="202">
        <v>0</v>
      </c>
      <c r="W26" s="202">
        <v>0</v>
      </c>
      <c r="X26" s="202">
        <v>0</v>
      </c>
      <c r="Y26" s="203">
        <f t="shared" si="10"/>
        <v>52</v>
      </c>
      <c r="Z26" s="202">
        <v>6</v>
      </c>
      <c r="AA26" s="202">
        <v>34</v>
      </c>
      <c r="AB26" s="202">
        <v>5</v>
      </c>
      <c r="AC26" s="202">
        <v>7</v>
      </c>
      <c r="AD26" s="202">
        <v>0</v>
      </c>
      <c r="AE26" s="203">
        <f t="shared" si="11"/>
        <v>69</v>
      </c>
      <c r="AF26" s="202">
        <v>8</v>
      </c>
      <c r="AG26" s="202">
        <v>45</v>
      </c>
      <c r="AH26" s="202">
        <v>6</v>
      </c>
      <c r="AI26" s="202">
        <v>10</v>
      </c>
      <c r="AJ26" s="202">
        <v>0</v>
      </c>
    </row>
    <row r="27" spans="1:36" ht="25.5" x14ac:dyDescent="0.2">
      <c r="A27" s="204" t="s">
        <v>33</v>
      </c>
      <c r="B27" s="205">
        <v>509603</v>
      </c>
      <c r="C27" s="206">
        <v>960301</v>
      </c>
      <c r="D27" s="207" t="s">
        <v>291</v>
      </c>
      <c r="E27" s="208">
        <v>70</v>
      </c>
      <c r="F27" s="209" t="s">
        <v>456</v>
      </c>
      <c r="G27" s="201">
        <f t="shared" si="0"/>
        <v>92932</v>
      </c>
      <c r="H27" s="202">
        <f t="shared" si="1"/>
        <v>13176</v>
      </c>
      <c r="I27" s="202">
        <f t="shared" si="2"/>
        <v>28990</v>
      </c>
      <c r="J27" s="202">
        <f t="shared" si="3"/>
        <v>304</v>
      </c>
      <c r="K27" s="202">
        <f t="shared" si="4"/>
        <v>50462</v>
      </c>
      <c r="L27" s="202">
        <f t="shared" si="5"/>
        <v>0</v>
      </c>
      <c r="M27" s="203">
        <f t="shared" si="6"/>
        <v>22641</v>
      </c>
      <c r="N27" s="202">
        <v>3152</v>
      </c>
      <c r="O27" s="202">
        <v>7097</v>
      </c>
      <c r="P27" s="202">
        <v>0</v>
      </c>
      <c r="Q27" s="202">
        <v>12392</v>
      </c>
      <c r="R27" s="202">
        <v>0</v>
      </c>
      <c r="S27" s="203">
        <f t="shared" si="7"/>
        <v>24324</v>
      </c>
      <c r="T27" s="202">
        <v>3936</v>
      </c>
      <c r="U27" s="202">
        <v>7347</v>
      </c>
      <c r="V27" s="202">
        <v>96</v>
      </c>
      <c r="W27" s="202">
        <v>12945</v>
      </c>
      <c r="X27" s="202">
        <v>0</v>
      </c>
      <c r="Y27" s="203">
        <f t="shared" si="10"/>
        <v>22801</v>
      </c>
      <c r="Z27" s="202">
        <v>3019</v>
      </c>
      <c r="AA27" s="202">
        <v>7216</v>
      </c>
      <c r="AB27" s="202">
        <v>104</v>
      </c>
      <c r="AC27" s="202">
        <v>12462</v>
      </c>
      <c r="AD27" s="202">
        <v>0</v>
      </c>
      <c r="AE27" s="203">
        <f t="shared" si="11"/>
        <v>23166</v>
      </c>
      <c r="AF27" s="202">
        <v>3069</v>
      </c>
      <c r="AG27" s="202">
        <v>7330</v>
      </c>
      <c r="AH27" s="202">
        <v>104</v>
      </c>
      <c r="AI27" s="202">
        <v>12663</v>
      </c>
      <c r="AJ27" s="202">
        <v>0</v>
      </c>
    </row>
    <row r="28" spans="1:36" ht="38.25" x14ac:dyDescent="0.2">
      <c r="A28" s="204" t="s">
        <v>33</v>
      </c>
      <c r="B28" s="205">
        <v>509610</v>
      </c>
      <c r="C28" s="206">
        <v>961001</v>
      </c>
      <c r="D28" s="207" t="s">
        <v>462</v>
      </c>
      <c r="E28" s="208">
        <v>70</v>
      </c>
      <c r="F28" s="209" t="s">
        <v>456</v>
      </c>
      <c r="G28" s="201">
        <f t="shared" si="0"/>
        <v>10661</v>
      </c>
      <c r="H28" s="202">
        <f t="shared" si="1"/>
        <v>6012</v>
      </c>
      <c r="I28" s="202">
        <f t="shared" si="2"/>
        <v>1456</v>
      </c>
      <c r="J28" s="202">
        <f t="shared" si="3"/>
        <v>26</v>
      </c>
      <c r="K28" s="202">
        <f t="shared" si="4"/>
        <v>3141</v>
      </c>
      <c r="L28" s="202">
        <f t="shared" si="5"/>
        <v>26</v>
      </c>
      <c r="M28" s="203">
        <f t="shared" si="6"/>
        <v>2552</v>
      </c>
      <c r="N28" s="202">
        <v>1495</v>
      </c>
      <c r="O28" s="202">
        <v>380</v>
      </c>
      <c r="P28" s="202">
        <v>0</v>
      </c>
      <c r="Q28" s="202">
        <v>677</v>
      </c>
      <c r="R28" s="202">
        <v>0</v>
      </c>
      <c r="S28" s="203">
        <f t="shared" si="7"/>
        <v>3191</v>
      </c>
      <c r="T28" s="202">
        <v>2067</v>
      </c>
      <c r="U28" s="202">
        <v>374</v>
      </c>
      <c r="V28" s="202">
        <v>0</v>
      </c>
      <c r="W28" s="202">
        <v>750</v>
      </c>
      <c r="X28" s="202">
        <v>0</v>
      </c>
      <c r="Y28" s="203">
        <f t="shared" si="10"/>
        <v>2368</v>
      </c>
      <c r="Z28" s="202">
        <v>1134</v>
      </c>
      <c r="AA28" s="202">
        <v>351</v>
      </c>
      <c r="AB28" s="202">
        <v>13</v>
      </c>
      <c r="AC28" s="202">
        <v>857</v>
      </c>
      <c r="AD28" s="202">
        <v>13</v>
      </c>
      <c r="AE28" s="203">
        <f t="shared" si="11"/>
        <v>2550</v>
      </c>
      <c r="AF28" s="202">
        <v>1316</v>
      </c>
      <c r="AG28" s="202">
        <v>351</v>
      </c>
      <c r="AH28" s="202">
        <v>13</v>
      </c>
      <c r="AI28" s="202">
        <v>857</v>
      </c>
      <c r="AJ28" s="202">
        <v>13</v>
      </c>
    </row>
    <row r="29" spans="1:36" ht="25.5" x14ac:dyDescent="0.2">
      <c r="A29" s="204" t="s">
        <v>33</v>
      </c>
      <c r="B29" s="205">
        <v>509618</v>
      </c>
      <c r="C29" s="206">
        <v>961801</v>
      </c>
      <c r="D29" s="207" t="s">
        <v>289</v>
      </c>
      <c r="E29" s="208">
        <v>70</v>
      </c>
      <c r="F29" s="209" t="s">
        <v>456</v>
      </c>
      <c r="G29" s="201">
        <f t="shared" si="0"/>
        <v>61409</v>
      </c>
      <c r="H29" s="202">
        <f t="shared" si="1"/>
        <v>25396</v>
      </c>
      <c r="I29" s="202">
        <f t="shared" si="2"/>
        <v>22935</v>
      </c>
      <c r="J29" s="202">
        <f t="shared" si="3"/>
        <v>158</v>
      </c>
      <c r="K29" s="202">
        <f t="shared" si="4"/>
        <v>12428</v>
      </c>
      <c r="L29" s="202">
        <f t="shared" si="5"/>
        <v>492</v>
      </c>
      <c r="M29" s="203">
        <f t="shared" si="6"/>
        <v>13032</v>
      </c>
      <c r="N29" s="202">
        <v>5735</v>
      </c>
      <c r="O29" s="202">
        <v>4929</v>
      </c>
      <c r="P29" s="202">
        <v>39</v>
      </c>
      <c r="Q29" s="202">
        <v>2209</v>
      </c>
      <c r="R29" s="202">
        <v>120</v>
      </c>
      <c r="S29" s="203">
        <f t="shared" si="7"/>
        <v>19911</v>
      </c>
      <c r="T29" s="202">
        <v>7608</v>
      </c>
      <c r="U29" s="202">
        <v>7360</v>
      </c>
      <c r="V29" s="202">
        <v>43</v>
      </c>
      <c r="W29" s="202">
        <v>4813</v>
      </c>
      <c r="X29" s="202">
        <v>87</v>
      </c>
      <c r="Y29" s="203">
        <f t="shared" si="10"/>
        <v>13807</v>
      </c>
      <c r="Z29" s="202">
        <v>5846</v>
      </c>
      <c r="AA29" s="202">
        <v>5164</v>
      </c>
      <c r="AB29" s="202">
        <v>37</v>
      </c>
      <c r="AC29" s="202">
        <v>2622</v>
      </c>
      <c r="AD29" s="202">
        <v>138</v>
      </c>
      <c r="AE29" s="203">
        <f t="shared" si="11"/>
        <v>14659</v>
      </c>
      <c r="AF29" s="202">
        <v>6207</v>
      </c>
      <c r="AG29" s="202">
        <v>5482</v>
      </c>
      <c r="AH29" s="202">
        <v>39</v>
      </c>
      <c r="AI29" s="202">
        <v>2784</v>
      </c>
      <c r="AJ29" s="202">
        <v>147</v>
      </c>
    </row>
    <row r="30" spans="1:36" ht="25.5" x14ac:dyDescent="0.2">
      <c r="A30" s="204" t="s">
        <v>33</v>
      </c>
      <c r="B30" s="205">
        <v>509619</v>
      </c>
      <c r="C30" s="206">
        <v>961901</v>
      </c>
      <c r="D30" s="207" t="s">
        <v>463</v>
      </c>
      <c r="E30" s="208">
        <v>70</v>
      </c>
      <c r="F30" s="209" t="s">
        <v>456</v>
      </c>
      <c r="G30" s="201">
        <f t="shared" si="0"/>
        <v>32347</v>
      </c>
      <c r="H30" s="202">
        <f t="shared" si="1"/>
        <v>5595</v>
      </c>
      <c r="I30" s="202">
        <f t="shared" si="2"/>
        <v>6865</v>
      </c>
      <c r="J30" s="202">
        <f t="shared" si="3"/>
        <v>5</v>
      </c>
      <c r="K30" s="202">
        <f t="shared" si="4"/>
        <v>19276</v>
      </c>
      <c r="L30" s="202">
        <f t="shared" si="5"/>
        <v>606</v>
      </c>
      <c r="M30" s="203">
        <f t="shared" si="6"/>
        <v>7321</v>
      </c>
      <c r="N30" s="202">
        <v>1010</v>
      </c>
      <c r="O30" s="202">
        <v>1414</v>
      </c>
      <c r="P30" s="202">
        <v>0</v>
      </c>
      <c r="Q30" s="202">
        <v>4773</v>
      </c>
      <c r="R30" s="202">
        <v>124</v>
      </c>
      <c r="S30" s="203">
        <f t="shared" si="7"/>
        <v>11553</v>
      </c>
      <c r="T30" s="202">
        <v>2348</v>
      </c>
      <c r="U30" s="202">
        <v>2703</v>
      </c>
      <c r="V30" s="202">
        <v>5</v>
      </c>
      <c r="W30" s="202">
        <v>6284</v>
      </c>
      <c r="X30" s="202">
        <v>213</v>
      </c>
      <c r="Y30" s="203">
        <f t="shared" si="10"/>
        <v>6153</v>
      </c>
      <c r="Z30" s="202">
        <v>1022</v>
      </c>
      <c r="AA30" s="202">
        <v>1255</v>
      </c>
      <c r="AB30" s="202">
        <v>0</v>
      </c>
      <c r="AC30" s="202">
        <v>3753</v>
      </c>
      <c r="AD30" s="202">
        <v>123</v>
      </c>
      <c r="AE30" s="203">
        <f t="shared" si="11"/>
        <v>7320</v>
      </c>
      <c r="AF30" s="202">
        <v>1215</v>
      </c>
      <c r="AG30" s="202">
        <v>1493</v>
      </c>
      <c r="AH30" s="202">
        <v>0</v>
      </c>
      <c r="AI30" s="202">
        <v>4466</v>
      </c>
      <c r="AJ30" s="202">
        <v>146</v>
      </c>
    </row>
    <row r="31" spans="1:36" ht="25.5" x14ac:dyDescent="0.2">
      <c r="A31" s="204" t="s">
        <v>33</v>
      </c>
      <c r="B31" s="160">
        <v>509650</v>
      </c>
      <c r="C31" s="206">
        <v>964601</v>
      </c>
      <c r="D31" s="207" t="s">
        <v>464</v>
      </c>
      <c r="E31" s="208">
        <v>70</v>
      </c>
      <c r="F31" s="209" t="s">
        <v>456</v>
      </c>
      <c r="G31" s="201">
        <f t="shared" si="0"/>
        <v>15982</v>
      </c>
      <c r="H31" s="202">
        <f t="shared" si="1"/>
        <v>228</v>
      </c>
      <c r="I31" s="202">
        <f t="shared" si="2"/>
        <v>6045</v>
      </c>
      <c r="J31" s="202">
        <f t="shared" si="3"/>
        <v>0</v>
      </c>
      <c r="K31" s="202">
        <f t="shared" si="4"/>
        <v>9709</v>
      </c>
      <c r="L31" s="202">
        <f t="shared" si="5"/>
        <v>0</v>
      </c>
      <c r="M31" s="203">
        <f t="shared" si="6"/>
        <v>3101</v>
      </c>
      <c r="N31" s="202">
        <v>20</v>
      </c>
      <c r="O31" s="202">
        <v>1401</v>
      </c>
      <c r="P31" s="202">
        <v>0</v>
      </c>
      <c r="Q31" s="202">
        <v>1680</v>
      </c>
      <c r="R31" s="202">
        <v>0</v>
      </c>
      <c r="S31" s="203">
        <f t="shared" si="7"/>
        <v>5182</v>
      </c>
      <c r="T31" s="202">
        <v>137</v>
      </c>
      <c r="U31" s="202">
        <v>1958</v>
      </c>
      <c r="V31" s="202">
        <v>0</v>
      </c>
      <c r="W31" s="202">
        <v>3087</v>
      </c>
      <c r="X31" s="202">
        <v>0</v>
      </c>
      <c r="Y31" s="203">
        <f t="shared" si="10"/>
        <v>3785</v>
      </c>
      <c r="Z31" s="202">
        <v>35</v>
      </c>
      <c r="AA31" s="202">
        <v>1320</v>
      </c>
      <c r="AB31" s="202">
        <v>0</v>
      </c>
      <c r="AC31" s="202">
        <v>2430</v>
      </c>
      <c r="AD31" s="202">
        <v>0</v>
      </c>
      <c r="AE31" s="203">
        <f t="shared" si="11"/>
        <v>3914</v>
      </c>
      <c r="AF31" s="202">
        <v>36</v>
      </c>
      <c r="AG31" s="202">
        <v>1366</v>
      </c>
      <c r="AH31" s="202">
        <v>0</v>
      </c>
      <c r="AI31" s="202">
        <v>2512</v>
      </c>
      <c r="AJ31" s="202">
        <v>0</v>
      </c>
    </row>
    <row r="32" spans="1:36" ht="38.25" x14ac:dyDescent="0.2">
      <c r="A32" s="204" t="s">
        <v>33</v>
      </c>
      <c r="B32" s="162">
        <v>509667</v>
      </c>
      <c r="C32" s="206">
        <v>966701</v>
      </c>
      <c r="D32" s="207" t="s">
        <v>465</v>
      </c>
      <c r="E32" s="208">
        <v>70</v>
      </c>
      <c r="F32" s="209" t="s">
        <v>456</v>
      </c>
      <c r="G32" s="201">
        <f t="shared" si="0"/>
        <v>36122</v>
      </c>
      <c r="H32" s="202">
        <f t="shared" si="1"/>
        <v>6234</v>
      </c>
      <c r="I32" s="202">
        <f t="shared" si="2"/>
        <v>20511</v>
      </c>
      <c r="J32" s="202">
        <f t="shared" si="3"/>
        <v>38</v>
      </c>
      <c r="K32" s="202">
        <f t="shared" si="4"/>
        <v>9221</v>
      </c>
      <c r="L32" s="202">
        <f t="shared" si="5"/>
        <v>118</v>
      </c>
      <c r="M32" s="203">
        <f t="shared" si="6"/>
        <v>8618</v>
      </c>
      <c r="N32" s="202">
        <v>1859</v>
      </c>
      <c r="O32" s="202">
        <v>4836</v>
      </c>
      <c r="P32" s="202">
        <v>9</v>
      </c>
      <c r="Q32" s="202">
        <v>1887</v>
      </c>
      <c r="R32" s="202">
        <v>27</v>
      </c>
      <c r="S32" s="203">
        <f t="shared" si="7"/>
        <v>15124</v>
      </c>
      <c r="T32" s="202">
        <v>2195</v>
      </c>
      <c r="U32" s="202">
        <v>8333</v>
      </c>
      <c r="V32" s="202">
        <v>16</v>
      </c>
      <c r="W32" s="202">
        <v>4526</v>
      </c>
      <c r="X32" s="202">
        <v>54</v>
      </c>
      <c r="Y32" s="203">
        <f t="shared" si="10"/>
        <v>4484</v>
      </c>
      <c r="Z32" s="202">
        <v>790</v>
      </c>
      <c r="AA32" s="202">
        <v>2659</v>
      </c>
      <c r="AB32" s="202">
        <v>5</v>
      </c>
      <c r="AC32" s="202">
        <v>1017</v>
      </c>
      <c r="AD32" s="202">
        <v>13</v>
      </c>
      <c r="AE32" s="203">
        <f t="shared" si="11"/>
        <v>7896</v>
      </c>
      <c r="AF32" s="202">
        <v>1390</v>
      </c>
      <c r="AG32" s="202">
        <v>4683</v>
      </c>
      <c r="AH32" s="202">
        <v>8</v>
      </c>
      <c r="AI32" s="202">
        <v>1791</v>
      </c>
      <c r="AJ32" s="202">
        <v>24</v>
      </c>
    </row>
    <row r="33" spans="1:37" ht="25.5" x14ac:dyDescent="0.2">
      <c r="A33" s="204" t="s">
        <v>33</v>
      </c>
      <c r="B33" s="162">
        <v>509697</v>
      </c>
      <c r="C33" s="206">
        <v>969301</v>
      </c>
      <c r="D33" s="207" t="s">
        <v>466</v>
      </c>
      <c r="E33" s="208">
        <v>70</v>
      </c>
      <c r="F33" s="209" t="s">
        <v>456</v>
      </c>
      <c r="G33" s="201">
        <f t="shared" si="0"/>
        <v>776</v>
      </c>
      <c r="H33" s="202">
        <f t="shared" si="1"/>
        <v>0</v>
      </c>
      <c r="I33" s="202">
        <f t="shared" si="2"/>
        <v>608</v>
      </c>
      <c r="J33" s="202">
        <f t="shared" si="3"/>
        <v>0</v>
      </c>
      <c r="K33" s="202">
        <f t="shared" si="4"/>
        <v>168</v>
      </c>
      <c r="L33" s="202">
        <f t="shared" si="5"/>
        <v>0</v>
      </c>
      <c r="M33" s="203">
        <f t="shared" si="6"/>
        <v>103</v>
      </c>
      <c r="N33" s="202">
        <v>0</v>
      </c>
      <c r="O33" s="202">
        <v>80</v>
      </c>
      <c r="P33" s="202">
        <v>0</v>
      </c>
      <c r="Q33" s="202">
        <v>23</v>
      </c>
      <c r="R33" s="202">
        <v>0</v>
      </c>
      <c r="S33" s="203">
        <f t="shared" si="7"/>
        <v>224</v>
      </c>
      <c r="T33" s="202">
        <v>0</v>
      </c>
      <c r="U33" s="202">
        <v>174</v>
      </c>
      <c r="V33" s="202">
        <v>0</v>
      </c>
      <c r="W33" s="202">
        <v>50</v>
      </c>
      <c r="X33" s="202">
        <v>0</v>
      </c>
      <c r="Y33" s="203">
        <f t="shared" si="10"/>
        <v>225</v>
      </c>
      <c r="Z33" s="202">
        <v>0</v>
      </c>
      <c r="AA33" s="202">
        <v>179</v>
      </c>
      <c r="AB33" s="202">
        <v>0</v>
      </c>
      <c r="AC33" s="202">
        <v>46</v>
      </c>
      <c r="AD33" s="202">
        <v>0</v>
      </c>
      <c r="AE33" s="203">
        <f t="shared" si="11"/>
        <v>224</v>
      </c>
      <c r="AF33" s="202">
        <v>0</v>
      </c>
      <c r="AG33" s="202">
        <v>175</v>
      </c>
      <c r="AH33" s="202">
        <v>0</v>
      </c>
      <c r="AI33" s="202">
        <v>49</v>
      </c>
      <c r="AJ33" s="202">
        <v>0</v>
      </c>
    </row>
    <row r="34" spans="1:37" ht="25.5" x14ac:dyDescent="0.2">
      <c r="A34" s="204" t="s">
        <v>33</v>
      </c>
      <c r="B34" s="162">
        <v>509730</v>
      </c>
      <c r="C34" s="206">
        <v>973001</v>
      </c>
      <c r="D34" s="207" t="s">
        <v>280</v>
      </c>
      <c r="E34" s="208">
        <v>70</v>
      </c>
      <c r="F34" s="209" t="s">
        <v>456</v>
      </c>
      <c r="G34" s="201">
        <f t="shared" si="0"/>
        <v>1363</v>
      </c>
      <c r="H34" s="202">
        <f t="shared" si="1"/>
        <v>238</v>
      </c>
      <c r="I34" s="202">
        <f t="shared" si="2"/>
        <v>449</v>
      </c>
      <c r="J34" s="202">
        <f t="shared" si="3"/>
        <v>231</v>
      </c>
      <c r="K34" s="202">
        <f t="shared" si="4"/>
        <v>229</v>
      </c>
      <c r="L34" s="202">
        <f t="shared" si="5"/>
        <v>216</v>
      </c>
      <c r="M34" s="203">
        <f t="shared" si="6"/>
        <v>0</v>
      </c>
      <c r="N34" s="202">
        <v>0</v>
      </c>
      <c r="O34" s="202">
        <v>0</v>
      </c>
      <c r="P34" s="202">
        <v>0</v>
      </c>
      <c r="Q34" s="202">
        <v>0</v>
      </c>
      <c r="R34" s="202">
        <v>0</v>
      </c>
      <c r="S34" s="203">
        <f t="shared" si="7"/>
        <v>454</v>
      </c>
      <c r="T34" s="202">
        <v>79</v>
      </c>
      <c r="U34" s="202">
        <v>150</v>
      </c>
      <c r="V34" s="202">
        <v>77</v>
      </c>
      <c r="W34" s="202">
        <v>76</v>
      </c>
      <c r="X34" s="202">
        <v>72</v>
      </c>
      <c r="Y34" s="203">
        <f t="shared" si="10"/>
        <v>454</v>
      </c>
      <c r="Z34" s="202">
        <v>80</v>
      </c>
      <c r="AA34" s="202">
        <v>149</v>
      </c>
      <c r="AB34" s="202">
        <v>77</v>
      </c>
      <c r="AC34" s="202">
        <v>76</v>
      </c>
      <c r="AD34" s="202">
        <v>72</v>
      </c>
      <c r="AE34" s="203">
        <f t="shared" si="11"/>
        <v>455</v>
      </c>
      <c r="AF34" s="202">
        <v>79</v>
      </c>
      <c r="AG34" s="202">
        <v>150</v>
      </c>
      <c r="AH34" s="202">
        <v>77</v>
      </c>
      <c r="AI34" s="202">
        <v>77</v>
      </c>
      <c r="AJ34" s="202">
        <v>72</v>
      </c>
    </row>
    <row r="35" spans="1:37" ht="41.25" customHeight="1" x14ac:dyDescent="0.2">
      <c r="A35" s="204" t="s">
        <v>33</v>
      </c>
      <c r="B35" s="162">
        <v>509751</v>
      </c>
      <c r="C35" s="206">
        <v>975101</v>
      </c>
      <c r="D35" s="207" t="s">
        <v>467</v>
      </c>
      <c r="E35" s="208">
        <v>70</v>
      </c>
      <c r="F35" s="209" t="s">
        <v>456</v>
      </c>
      <c r="G35" s="201">
        <f t="shared" si="0"/>
        <v>1170</v>
      </c>
      <c r="H35" s="202">
        <f t="shared" si="1"/>
        <v>201</v>
      </c>
      <c r="I35" s="202">
        <f t="shared" si="2"/>
        <v>384</v>
      </c>
      <c r="J35" s="202">
        <f t="shared" si="3"/>
        <v>198</v>
      </c>
      <c r="K35" s="202">
        <f t="shared" si="4"/>
        <v>201</v>
      </c>
      <c r="L35" s="202">
        <f t="shared" si="5"/>
        <v>186</v>
      </c>
      <c r="M35" s="203">
        <f t="shared" si="6"/>
        <v>0</v>
      </c>
      <c r="N35" s="202">
        <v>0</v>
      </c>
      <c r="O35" s="202">
        <v>0</v>
      </c>
      <c r="P35" s="202">
        <v>0</v>
      </c>
      <c r="Q35" s="202">
        <v>0</v>
      </c>
      <c r="R35" s="202">
        <v>0</v>
      </c>
      <c r="S35" s="203">
        <f t="shared" si="7"/>
        <v>390</v>
      </c>
      <c r="T35" s="202">
        <v>67</v>
      </c>
      <c r="U35" s="202">
        <v>128</v>
      </c>
      <c r="V35" s="202">
        <v>66</v>
      </c>
      <c r="W35" s="202">
        <v>67</v>
      </c>
      <c r="X35" s="202">
        <v>62</v>
      </c>
      <c r="Y35" s="203">
        <f t="shared" si="10"/>
        <v>390</v>
      </c>
      <c r="Z35" s="202">
        <v>67</v>
      </c>
      <c r="AA35" s="202">
        <v>128</v>
      </c>
      <c r="AB35" s="202">
        <v>66</v>
      </c>
      <c r="AC35" s="202">
        <v>67</v>
      </c>
      <c r="AD35" s="202">
        <v>62</v>
      </c>
      <c r="AE35" s="203">
        <f t="shared" si="11"/>
        <v>390</v>
      </c>
      <c r="AF35" s="202">
        <v>67</v>
      </c>
      <c r="AG35" s="202">
        <v>128</v>
      </c>
      <c r="AH35" s="202">
        <v>66</v>
      </c>
      <c r="AI35" s="202">
        <v>67</v>
      </c>
      <c r="AJ35" s="202">
        <v>62</v>
      </c>
    </row>
    <row r="36" spans="1:37" ht="64.5" thickBot="1" x14ac:dyDescent="0.25">
      <c r="A36" s="210" t="s">
        <v>20</v>
      </c>
      <c r="B36" s="211">
        <v>509901</v>
      </c>
      <c r="C36" s="212">
        <v>990101</v>
      </c>
      <c r="D36" s="213" t="s">
        <v>255</v>
      </c>
      <c r="E36" s="214">
        <v>70</v>
      </c>
      <c r="F36" s="215" t="s">
        <v>456</v>
      </c>
      <c r="G36" s="201">
        <f t="shared" si="0"/>
        <v>4831</v>
      </c>
      <c r="H36" s="202">
        <f t="shared" si="1"/>
        <v>1647</v>
      </c>
      <c r="I36" s="202">
        <f t="shared" si="2"/>
        <v>1519</v>
      </c>
      <c r="J36" s="202">
        <f t="shared" si="3"/>
        <v>0</v>
      </c>
      <c r="K36" s="202">
        <f t="shared" si="4"/>
        <v>1665</v>
      </c>
      <c r="L36" s="202">
        <f t="shared" si="5"/>
        <v>0</v>
      </c>
      <c r="M36" s="203">
        <f t="shared" si="6"/>
        <v>1348</v>
      </c>
      <c r="N36" s="202">
        <v>477</v>
      </c>
      <c r="O36" s="202">
        <v>445</v>
      </c>
      <c r="P36" s="202">
        <v>0</v>
      </c>
      <c r="Q36" s="202">
        <v>426</v>
      </c>
      <c r="R36" s="202">
        <v>0</v>
      </c>
      <c r="S36" s="203">
        <f t="shared" si="7"/>
        <v>721</v>
      </c>
      <c r="T36" s="202">
        <v>242</v>
      </c>
      <c r="U36" s="202">
        <v>222</v>
      </c>
      <c r="V36" s="202">
        <v>0</v>
      </c>
      <c r="W36" s="202">
        <v>257</v>
      </c>
      <c r="X36" s="202">
        <v>0</v>
      </c>
      <c r="Y36" s="203">
        <f t="shared" si="10"/>
        <v>1382</v>
      </c>
      <c r="Z36" s="202">
        <v>464</v>
      </c>
      <c r="AA36" s="202">
        <v>426</v>
      </c>
      <c r="AB36" s="202">
        <v>0</v>
      </c>
      <c r="AC36" s="202">
        <v>492</v>
      </c>
      <c r="AD36" s="202">
        <v>0</v>
      </c>
      <c r="AE36" s="203">
        <f t="shared" si="11"/>
        <v>1380</v>
      </c>
      <c r="AF36" s="202">
        <v>464</v>
      </c>
      <c r="AG36" s="202">
        <v>426</v>
      </c>
      <c r="AH36" s="202">
        <v>0</v>
      </c>
      <c r="AI36" s="202">
        <v>490</v>
      </c>
      <c r="AJ36" s="202">
        <v>0</v>
      </c>
    </row>
    <row r="37" spans="1:37" ht="19.5" customHeight="1" thickBot="1" x14ac:dyDescent="0.25">
      <c r="A37" s="216"/>
      <c r="B37" s="217"/>
      <c r="C37" s="218"/>
      <c r="D37" s="219" t="s">
        <v>81</v>
      </c>
      <c r="E37" s="219"/>
      <c r="F37" s="219"/>
      <c r="G37" s="220">
        <f>SUM(G7:G36)</f>
        <v>380816</v>
      </c>
      <c r="H37" s="220">
        <f t="shared" ref="H37:AJ37" si="12">SUM(H7:H36)</f>
        <v>88053</v>
      </c>
      <c r="I37" s="220">
        <f t="shared" si="12"/>
        <v>145567</v>
      </c>
      <c r="J37" s="220">
        <f t="shared" si="12"/>
        <v>3210</v>
      </c>
      <c r="K37" s="220">
        <f t="shared" si="12"/>
        <v>141855</v>
      </c>
      <c r="L37" s="220">
        <f t="shared" si="12"/>
        <v>2131</v>
      </c>
      <c r="M37" s="220">
        <f t="shared" si="12"/>
        <v>89549</v>
      </c>
      <c r="N37" s="220">
        <f t="shared" si="12"/>
        <v>20755</v>
      </c>
      <c r="O37" s="220">
        <f t="shared" si="12"/>
        <v>34818</v>
      </c>
      <c r="P37" s="220">
        <f t="shared" si="12"/>
        <v>725</v>
      </c>
      <c r="Q37" s="220">
        <f t="shared" si="12"/>
        <v>32860</v>
      </c>
      <c r="R37" s="220">
        <f t="shared" si="12"/>
        <v>391</v>
      </c>
      <c r="S37" s="220">
        <f t="shared" si="12"/>
        <v>114713</v>
      </c>
      <c r="T37" s="220">
        <f t="shared" si="12"/>
        <v>25929</v>
      </c>
      <c r="U37" s="220">
        <f t="shared" si="12"/>
        <v>43621</v>
      </c>
      <c r="V37" s="220">
        <f t="shared" si="12"/>
        <v>1012</v>
      </c>
      <c r="W37" s="220">
        <f t="shared" si="12"/>
        <v>43531</v>
      </c>
      <c r="X37" s="220">
        <f t="shared" si="12"/>
        <v>620</v>
      </c>
      <c r="Y37" s="220">
        <f t="shared" si="12"/>
        <v>84890</v>
      </c>
      <c r="Z37" s="220">
        <f t="shared" si="12"/>
        <v>20033</v>
      </c>
      <c r="AA37" s="220">
        <f t="shared" si="12"/>
        <v>31996</v>
      </c>
      <c r="AB37" s="220">
        <f t="shared" si="12"/>
        <v>727</v>
      </c>
      <c r="AC37" s="220">
        <f t="shared" si="12"/>
        <v>31597</v>
      </c>
      <c r="AD37" s="220">
        <f t="shared" si="12"/>
        <v>537</v>
      </c>
      <c r="AE37" s="220">
        <f t="shared" si="12"/>
        <v>91664</v>
      </c>
      <c r="AF37" s="220">
        <f t="shared" si="12"/>
        <v>21336</v>
      </c>
      <c r="AG37" s="220">
        <f t="shared" si="12"/>
        <v>35132</v>
      </c>
      <c r="AH37" s="220">
        <f t="shared" si="12"/>
        <v>746</v>
      </c>
      <c r="AI37" s="220">
        <f t="shared" si="12"/>
        <v>33867</v>
      </c>
      <c r="AJ37" s="280">
        <f t="shared" si="12"/>
        <v>583</v>
      </c>
    </row>
    <row r="38" spans="1:37" ht="37.5" customHeight="1" thickBot="1" x14ac:dyDescent="0.3">
      <c r="A38" s="221"/>
      <c r="B38" s="222"/>
      <c r="C38" s="223"/>
      <c r="D38" s="224"/>
      <c r="E38" s="225"/>
      <c r="F38" s="226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</row>
    <row r="39" spans="1:37" s="194" customFormat="1" ht="28.5" customHeight="1" x14ac:dyDescent="0.2">
      <c r="A39" s="356" t="s">
        <v>0</v>
      </c>
      <c r="B39" s="359" t="s">
        <v>297</v>
      </c>
      <c r="C39" s="362" t="s">
        <v>2</v>
      </c>
      <c r="D39" s="359" t="s">
        <v>298</v>
      </c>
      <c r="E39" s="359" t="s">
        <v>4</v>
      </c>
      <c r="F39" s="353" t="s">
        <v>455</v>
      </c>
      <c r="G39" s="371" t="s">
        <v>8</v>
      </c>
      <c r="H39" s="372"/>
      <c r="I39" s="372"/>
      <c r="J39" s="372"/>
      <c r="K39" s="372"/>
      <c r="L39" s="372"/>
      <c r="M39" s="373" t="s">
        <v>9</v>
      </c>
      <c r="N39" s="374"/>
      <c r="O39" s="374"/>
      <c r="P39" s="374"/>
      <c r="Q39" s="374"/>
      <c r="R39" s="374"/>
      <c r="S39" s="373" t="s">
        <v>10</v>
      </c>
      <c r="T39" s="374"/>
      <c r="U39" s="374"/>
      <c r="V39" s="374"/>
      <c r="W39" s="374"/>
      <c r="X39" s="374"/>
      <c r="Y39" s="373" t="s">
        <v>11</v>
      </c>
      <c r="Z39" s="374"/>
      <c r="AA39" s="374"/>
      <c r="AB39" s="374"/>
      <c r="AC39" s="374"/>
      <c r="AD39" s="374"/>
      <c r="AE39" s="373" t="s">
        <v>12</v>
      </c>
      <c r="AF39" s="374"/>
      <c r="AG39" s="374"/>
      <c r="AH39" s="374"/>
      <c r="AI39" s="374"/>
      <c r="AJ39" s="375"/>
      <c r="AK39" s="188"/>
    </row>
    <row r="40" spans="1:37" s="194" customFormat="1" ht="23.25" customHeight="1" x14ac:dyDescent="0.2">
      <c r="A40" s="357"/>
      <c r="B40" s="360"/>
      <c r="C40" s="363"/>
      <c r="D40" s="360"/>
      <c r="E40" s="360"/>
      <c r="F40" s="354"/>
      <c r="G40" s="365" t="s">
        <v>13</v>
      </c>
      <c r="H40" s="367" t="s">
        <v>14</v>
      </c>
      <c r="I40" s="367"/>
      <c r="J40" s="367"/>
      <c r="K40" s="367"/>
      <c r="L40" s="367"/>
      <c r="M40" s="368" t="s">
        <v>8</v>
      </c>
      <c r="N40" s="370" t="s">
        <v>14</v>
      </c>
      <c r="O40" s="370"/>
      <c r="P40" s="370"/>
      <c r="Q40" s="370"/>
      <c r="R40" s="370"/>
      <c r="S40" s="368" t="s">
        <v>8</v>
      </c>
      <c r="T40" s="370" t="s">
        <v>14</v>
      </c>
      <c r="U40" s="370"/>
      <c r="V40" s="370"/>
      <c r="W40" s="370"/>
      <c r="X40" s="370"/>
      <c r="Y40" s="368" t="s">
        <v>8</v>
      </c>
      <c r="Z40" s="370" t="s">
        <v>14</v>
      </c>
      <c r="AA40" s="370"/>
      <c r="AB40" s="370"/>
      <c r="AC40" s="370"/>
      <c r="AD40" s="370"/>
      <c r="AE40" s="368" t="s">
        <v>8</v>
      </c>
      <c r="AF40" s="370" t="s">
        <v>14</v>
      </c>
      <c r="AG40" s="370"/>
      <c r="AH40" s="370"/>
      <c r="AI40" s="370"/>
      <c r="AJ40" s="376"/>
      <c r="AK40" s="188"/>
    </row>
    <row r="41" spans="1:37" s="194" customFormat="1" ht="72" customHeight="1" thickBot="1" x14ac:dyDescent="0.25">
      <c r="A41" s="358"/>
      <c r="B41" s="361"/>
      <c r="C41" s="364"/>
      <c r="D41" s="361"/>
      <c r="E41" s="361"/>
      <c r="F41" s="355"/>
      <c r="G41" s="366"/>
      <c r="H41" s="74" t="s">
        <v>15</v>
      </c>
      <c r="I41" s="74" t="s">
        <v>16</v>
      </c>
      <c r="J41" s="74" t="s">
        <v>17</v>
      </c>
      <c r="K41" s="74" t="s">
        <v>18</v>
      </c>
      <c r="L41" s="74" t="s">
        <v>19</v>
      </c>
      <c r="M41" s="369"/>
      <c r="N41" s="263" t="s">
        <v>15</v>
      </c>
      <c r="O41" s="263" t="s">
        <v>16</v>
      </c>
      <c r="P41" s="263" t="s">
        <v>17</v>
      </c>
      <c r="Q41" s="263" t="s">
        <v>18</v>
      </c>
      <c r="R41" s="263" t="s">
        <v>19</v>
      </c>
      <c r="S41" s="369"/>
      <c r="T41" s="263" t="s">
        <v>15</v>
      </c>
      <c r="U41" s="263" t="s">
        <v>16</v>
      </c>
      <c r="V41" s="263" t="s">
        <v>17</v>
      </c>
      <c r="W41" s="263" t="s">
        <v>18</v>
      </c>
      <c r="X41" s="263" t="s">
        <v>19</v>
      </c>
      <c r="Y41" s="369"/>
      <c r="Z41" s="263" t="s">
        <v>15</v>
      </c>
      <c r="AA41" s="263" t="s">
        <v>16</v>
      </c>
      <c r="AB41" s="263" t="s">
        <v>17</v>
      </c>
      <c r="AC41" s="263" t="s">
        <v>18</v>
      </c>
      <c r="AD41" s="263" t="s">
        <v>19</v>
      </c>
      <c r="AE41" s="369"/>
      <c r="AF41" s="263" t="s">
        <v>15</v>
      </c>
      <c r="AG41" s="263" t="s">
        <v>16</v>
      </c>
      <c r="AH41" s="263" t="s">
        <v>17</v>
      </c>
      <c r="AI41" s="263" t="s">
        <v>18</v>
      </c>
      <c r="AJ41" s="76" t="s">
        <v>19</v>
      </c>
      <c r="AK41" s="188"/>
    </row>
    <row r="42" spans="1:37" ht="40.5" customHeight="1" x14ac:dyDescent="0.2">
      <c r="A42" s="195" t="s">
        <v>33</v>
      </c>
      <c r="B42" s="196">
        <v>501407</v>
      </c>
      <c r="C42" s="197">
        <v>140701</v>
      </c>
      <c r="D42" s="198" t="s">
        <v>355</v>
      </c>
      <c r="E42" s="199">
        <v>94</v>
      </c>
      <c r="F42" s="200" t="s">
        <v>468</v>
      </c>
      <c r="G42" s="201">
        <f t="shared" ref="G42:G51" si="13">SUM(H42:L42)</f>
        <v>1032</v>
      </c>
      <c r="H42" s="202">
        <f t="shared" ref="H42:H51" si="14">N42+T42+Z42+AF42</f>
        <v>133</v>
      </c>
      <c r="I42" s="202">
        <f t="shared" ref="I42:I51" si="15">O42+U42+AA42+AG42</f>
        <v>691</v>
      </c>
      <c r="J42" s="202">
        <f t="shared" ref="J42:J51" si="16">P42+V42+AB42+AH42</f>
        <v>0</v>
      </c>
      <c r="K42" s="202">
        <f t="shared" ref="K42:K51" si="17">Q42+W42+AC42+AI42</f>
        <v>208</v>
      </c>
      <c r="L42" s="202">
        <f t="shared" ref="L42:L51" si="18">R42+X42+AD42+AJ42</f>
        <v>0</v>
      </c>
      <c r="M42" s="203">
        <f t="shared" ref="M42:M51" si="19">SUM(N42:R42)</f>
        <v>284</v>
      </c>
      <c r="N42" s="202">
        <v>28</v>
      </c>
      <c r="O42" s="202">
        <v>165</v>
      </c>
      <c r="P42" s="202">
        <v>0</v>
      </c>
      <c r="Q42" s="202">
        <v>91</v>
      </c>
      <c r="R42" s="202">
        <v>0</v>
      </c>
      <c r="S42" s="203">
        <f t="shared" ref="S42:S51" si="20">SUM(T42:X42)</f>
        <v>422</v>
      </c>
      <c r="T42" s="202">
        <v>91</v>
      </c>
      <c r="U42" s="202">
        <v>240</v>
      </c>
      <c r="V42" s="202">
        <v>0</v>
      </c>
      <c r="W42" s="202">
        <v>91</v>
      </c>
      <c r="X42" s="202">
        <v>0</v>
      </c>
      <c r="Y42" s="203">
        <f t="shared" ref="Y42:Y51" si="21">SUM(Z42:AD42)</f>
        <v>144</v>
      </c>
      <c r="Z42" s="202">
        <v>6</v>
      </c>
      <c r="AA42" s="202">
        <v>126</v>
      </c>
      <c r="AB42" s="202">
        <v>0</v>
      </c>
      <c r="AC42" s="202">
        <v>12</v>
      </c>
      <c r="AD42" s="202">
        <v>0</v>
      </c>
      <c r="AE42" s="203">
        <f t="shared" ref="AE42:AE51" si="22">SUM(AF42:AJ42)</f>
        <v>182</v>
      </c>
      <c r="AF42" s="202">
        <v>8</v>
      </c>
      <c r="AG42" s="202">
        <v>160</v>
      </c>
      <c r="AH42" s="202">
        <v>0</v>
      </c>
      <c r="AI42" s="202">
        <v>14</v>
      </c>
      <c r="AJ42" s="202">
        <v>0</v>
      </c>
    </row>
    <row r="43" spans="1:37" ht="25.5" x14ac:dyDescent="0.2">
      <c r="A43" s="204" t="s">
        <v>33</v>
      </c>
      <c r="B43" s="205">
        <v>502011</v>
      </c>
      <c r="C43" s="206">
        <v>201201</v>
      </c>
      <c r="D43" s="207" t="s">
        <v>294</v>
      </c>
      <c r="E43" s="208">
        <v>94</v>
      </c>
      <c r="F43" s="209" t="s">
        <v>468</v>
      </c>
      <c r="G43" s="201">
        <f t="shared" si="13"/>
        <v>3552</v>
      </c>
      <c r="H43" s="202">
        <f t="shared" si="14"/>
        <v>708</v>
      </c>
      <c r="I43" s="202">
        <f t="shared" si="15"/>
        <v>2526</v>
      </c>
      <c r="J43" s="202">
        <f t="shared" si="16"/>
        <v>0</v>
      </c>
      <c r="K43" s="202">
        <f t="shared" si="17"/>
        <v>284</v>
      </c>
      <c r="L43" s="202">
        <f t="shared" si="18"/>
        <v>34</v>
      </c>
      <c r="M43" s="203">
        <f t="shared" si="19"/>
        <v>914</v>
      </c>
      <c r="N43" s="202">
        <v>211</v>
      </c>
      <c r="O43" s="202">
        <v>691</v>
      </c>
      <c r="P43" s="202">
        <v>0</v>
      </c>
      <c r="Q43" s="202">
        <v>2</v>
      </c>
      <c r="R43" s="202">
        <v>10</v>
      </c>
      <c r="S43" s="203">
        <f t="shared" si="20"/>
        <v>1325</v>
      </c>
      <c r="T43" s="202">
        <v>424</v>
      </c>
      <c r="U43" s="202">
        <v>842</v>
      </c>
      <c r="V43" s="202">
        <v>0</v>
      </c>
      <c r="W43" s="202">
        <v>49</v>
      </c>
      <c r="X43" s="202">
        <v>10</v>
      </c>
      <c r="Y43" s="203">
        <f t="shared" si="21"/>
        <v>631</v>
      </c>
      <c r="Z43" s="202">
        <v>35</v>
      </c>
      <c r="AA43" s="202">
        <v>477</v>
      </c>
      <c r="AB43" s="202">
        <v>0</v>
      </c>
      <c r="AC43" s="202">
        <v>112</v>
      </c>
      <c r="AD43" s="202">
        <v>7</v>
      </c>
      <c r="AE43" s="203">
        <f t="shared" si="22"/>
        <v>682</v>
      </c>
      <c r="AF43" s="202">
        <v>38</v>
      </c>
      <c r="AG43" s="202">
        <v>516</v>
      </c>
      <c r="AH43" s="202">
        <v>0</v>
      </c>
      <c r="AI43" s="202">
        <v>121</v>
      </c>
      <c r="AJ43" s="202">
        <v>7</v>
      </c>
    </row>
    <row r="44" spans="1:37" ht="25.5" x14ac:dyDescent="0.2">
      <c r="A44" s="204" t="s">
        <v>33</v>
      </c>
      <c r="B44" s="205">
        <v>503132</v>
      </c>
      <c r="C44" s="206">
        <v>313201</v>
      </c>
      <c r="D44" s="207" t="s">
        <v>459</v>
      </c>
      <c r="E44" s="208">
        <v>94</v>
      </c>
      <c r="F44" s="209" t="s">
        <v>468</v>
      </c>
      <c r="G44" s="201">
        <f t="shared" si="13"/>
        <v>2100</v>
      </c>
      <c r="H44" s="202">
        <f t="shared" si="14"/>
        <v>170</v>
      </c>
      <c r="I44" s="202">
        <f t="shared" si="15"/>
        <v>1326</v>
      </c>
      <c r="J44" s="202">
        <f t="shared" si="16"/>
        <v>152</v>
      </c>
      <c r="K44" s="202">
        <f t="shared" si="17"/>
        <v>452</v>
      </c>
      <c r="L44" s="202">
        <f t="shared" si="18"/>
        <v>0</v>
      </c>
      <c r="M44" s="203">
        <f t="shared" si="19"/>
        <v>89</v>
      </c>
      <c r="N44" s="202">
        <v>0</v>
      </c>
      <c r="O44" s="202">
        <v>89</v>
      </c>
      <c r="P44" s="202">
        <v>0</v>
      </c>
      <c r="Q44" s="202">
        <v>0</v>
      </c>
      <c r="R44" s="202">
        <v>0</v>
      </c>
      <c r="S44" s="203">
        <f t="shared" si="20"/>
        <v>211</v>
      </c>
      <c r="T44" s="202">
        <v>14</v>
      </c>
      <c r="U44" s="202">
        <v>133</v>
      </c>
      <c r="V44" s="202">
        <v>16</v>
      </c>
      <c r="W44" s="202">
        <v>48</v>
      </c>
      <c r="X44" s="202">
        <v>0</v>
      </c>
      <c r="Y44" s="203">
        <f t="shared" si="21"/>
        <v>900</v>
      </c>
      <c r="Z44" s="202">
        <v>78</v>
      </c>
      <c r="AA44" s="202">
        <v>552</v>
      </c>
      <c r="AB44" s="202">
        <v>68</v>
      </c>
      <c r="AC44" s="202">
        <v>202</v>
      </c>
      <c r="AD44" s="202">
        <v>0</v>
      </c>
      <c r="AE44" s="203">
        <f t="shared" si="22"/>
        <v>900</v>
      </c>
      <c r="AF44" s="202">
        <v>78</v>
      </c>
      <c r="AG44" s="202">
        <v>552</v>
      </c>
      <c r="AH44" s="202">
        <v>68</v>
      </c>
      <c r="AI44" s="202">
        <v>202</v>
      </c>
      <c r="AJ44" s="202">
        <v>0</v>
      </c>
    </row>
    <row r="45" spans="1:37" ht="25.5" x14ac:dyDescent="0.2">
      <c r="A45" s="204" t="s">
        <v>33</v>
      </c>
      <c r="B45" s="205">
        <v>509603</v>
      </c>
      <c r="C45" s="206">
        <v>960301</v>
      </c>
      <c r="D45" s="207" t="s">
        <v>291</v>
      </c>
      <c r="E45" s="208">
        <v>94</v>
      </c>
      <c r="F45" s="209" t="s">
        <v>468</v>
      </c>
      <c r="G45" s="201">
        <f t="shared" si="13"/>
        <v>4515</v>
      </c>
      <c r="H45" s="202">
        <f t="shared" si="14"/>
        <v>328</v>
      </c>
      <c r="I45" s="202">
        <f t="shared" si="15"/>
        <v>1546</v>
      </c>
      <c r="J45" s="202">
        <f t="shared" si="16"/>
        <v>16</v>
      </c>
      <c r="K45" s="202">
        <f t="shared" si="17"/>
        <v>2625</v>
      </c>
      <c r="L45" s="202">
        <f t="shared" si="18"/>
        <v>0</v>
      </c>
      <c r="M45" s="203">
        <f t="shared" si="19"/>
        <v>1254</v>
      </c>
      <c r="N45" s="202">
        <v>0</v>
      </c>
      <c r="O45" s="202">
        <v>455</v>
      </c>
      <c r="P45" s="202">
        <v>0</v>
      </c>
      <c r="Q45" s="202">
        <v>799</v>
      </c>
      <c r="R45" s="202">
        <v>0</v>
      </c>
      <c r="S45" s="203">
        <f t="shared" si="20"/>
        <v>1250</v>
      </c>
      <c r="T45" s="202">
        <v>64</v>
      </c>
      <c r="U45" s="202">
        <v>455</v>
      </c>
      <c r="V45" s="202">
        <v>6</v>
      </c>
      <c r="W45" s="202">
        <v>725</v>
      </c>
      <c r="X45" s="202">
        <v>0</v>
      </c>
      <c r="Y45" s="203">
        <f t="shared" si="21"/>
        <v>985</v>
      </c>
      <c r="Z45" s="202">
        <v>129</v>
      </c>
      <c r="AA45" s="202">
        <v>312</v>
      </c>
      <c r="AB45" s="202">
        <v>5</v>
      </c>
      <c r="AC45" s="202">
        <v>539</v>
      </c>
      <c r="AD45" s="202">
        <v>0</v>
      </c>
      <c r="AE45" s="203">
        <f t="shared" si="22"/>
        <v>1026</v>
      </c>
      <c r="AF45" s="202">
        <v>135</v>
      </c>
      <c r="AG45" s="202">
        <v>324</v>
      </c>
      <c r="AH45" s="202">
        <v>5</v>
      </c>
      <c r="AI45" s="202">
        <v>562</v>
      </c>
      <c r="AJ45" s="202">
        <v>0</v>
      </c>
    </row>
    <row r="46" spans="1:37" ht="25.5" x14ac:dyDescent="0.2">
      <c r="A46" s="204" t="s">
        <v>33</v>
      </c>
      <c r="B46" s="205">
        <v>509606</v>
      </c>
      <c r="C46" s="206">
        <v>960601</v>
      </c>
      <c r="D46" s="207" t="s">
        <v>68</v>
      </c>
      <c r="E46" s="208">
        <v>94</v>
      </c>
      <c r="F46" s="209" t="s">
        <v>468</v>
      </c>
      <c r="G46" s="201">
        <f t="shared" si="13"/>
        <v>1077</v>
      </c>
      <c r="H46" s="202">
        <f t="shared" si="14"/>
        <v>317</v>
      </c>
      <c r="I46" s="202">
        <f t="shared" si="15"/>
        <v>454</v>
      </c>
      <c r="J46" s="202">
        <f t="shared" si="16"/>
        <v>6</v>
      </c>
      <c r="K46" s="202">
        <f t="shared" si="17"/>
        <v>294</v>
      </c>
      <c r="L46" s="202">
        <f t="shared" si="18"/>
        <v>6</v>
      </c>
      <c r="M46" s="203">
        <f t="shared" si="19"/>
        <v>298</v>
      </c>
      <c r="N46" s="202">
        <v>91</v>
      </c>
      <c r="O46" s="202">
        <v>150</v>
      </c>
      <c r="P46" s="202">
        <v>0</v>
      </c>
      <c r="Q46" s="202">
        <v>57</v>
      </c>
      <c r="R46" s="202">
        <v>0</v>
      </c>
      <c r="S46" s="203">
        <f t="shared" si="20"/>
        <v>0</v>
      </c>
      <c r="T46" s="202">
        <v>0</v>
      </c>
      <c r="U46" s="202">
        <v>0</v>
      </c>
      <c r="V46" s="202">
        <v>0</v>
      </c>
      <c r="W46" s="202">
        <v>0</v>
      </c>
      <c r="X46" s="202">
        <v>0</v>
      </c>
      <c r="Y46" s="203">
        <f t="shared" si="21"/>
        <v>389</v>
      </c>
      <c r="Z46" s="202">
        <v>113</v>
      </c>
      <c r="AA46" s="202">
        <v>152</v>
      </c>
      <c r="AB46" s="202">
        <v>3</v>
      </c>
      <c r="AC46" s="202">
        <v>118</v>
      </c>
      <c r="AD46" s="202">
        <v>3</v>
      </c>
      <c r="AE46" s="203">
        <f t="shared" si="22"/>
        <v>390</v>
      </c>
      <c r="AF46" s="202">
        <v>113</v>
      </c>
      <c r="AG46" s="202">
        <v>152</v>
      </c>
      <c r="AH46" s="202">
        <v>3</v>
      </c>
      <c r="AI46" s="202">
        <v>119</v>
      </c>
      <c r="AJ46" s="202">
        <v>3</v>
      </c>
    </row>
    <row r="47" spans="1:37" ht="38.25" x14ac:dyDescent="0.2">
      <c r="A47" s="204" t="s">
        <v>33</v>
      </c>
      <c r="B47" s="205">
        <v>509610</v>
      </c>
      <c r="C47" s="206">
        <v>961001</v>
      </c>
      <c r="D47" s="207" t="s">
        <v>462</v>
      </c>
      <c r="E47" s="208">
        <v>94</v>
      </c>
      <c r="F47" s="209" t="s">
        <v>468</v>
      </c>
      <c r="G47" s="201">
        <f t="shared" si="13"/>
        <v>47</v>
      </c>
      <c r="H47" s="202">
        <f t="shared" si="14"/>
        <v>47</v>
      </c>
      <c r="I47" s="202">
        <f t="shared" si="15"/>
        <v>0</v>
      </c>
      <c r="J47" s="202">
        <f t="shared" si="16"/>
        <v>0</v>
      </c>
      <c r="K47" s="202">
        <f t="shared" si="17"/>
        <v>0</v>
      </c>
      <c r="L47" s="202">
        <f t="shared" si="18"/>
        <v>0</v>
      </c>
      <c r="M47" s="203">
        <f t="shared" si="19"/>
        <v>0</v>
      </c>
      <c r="N47" s="202">
        <v>0</v>
      </c>
      <c r="O47" s="202">
        <v>0</v>
      </c>
      <c r="P47" s="202">
        <v>0</v>
      </c>
      <c r="Q47" s="202">
        <v>0</v>
      </c>
      <c r="R47" s="202">
        <v>0</v>
      </c>
      <c r="S47" s="203">
        <f t="shared" si="20"/>
        <v>23</v>
      </c>
      <c r="T47" s="202">
        <v>23</v>
      </c>
      <c r="U47" s="202">
        <v>0</v>
      </c>
      <c r="V47" s="202">
        <v>0</v>
      </c>
      <c r="W47" s="202">
        <v>0</v>
      </c>
      <c r="X47" s="202">
        <v>0</v>
      </c>
      <c r="Y47" s="203">
        <f t="shared" si="21"/>
        <v>13</v>
      </c>
      <c r="Z47" s="202">
        <v>13</v>
      </c>
      <c r="AA47" s="202">
        <v>0</v>
      </c>
      <c r="AB47" s="202">
        <v>0</v>
      </c>
      <c r="AC47" s="202">
        <v>0</v>
      </c>
      <c r="AD47" s="202">
        <v>0</v>
      </c>
      <c r="AE47" s="203">
        <f t="shared" si="22"/>
        <v>11</v>
      </c>
      <c r="AF47" s="202">
        <v>11</v>
      </c>
      <c r="AG47" s="202">
        <v>0</v>
      </c>
      <c r="AH47" s="202">
        <v>0</v>
      </c>
      <c r="AI47" s="202">
        <v>0</v>
      </c>
      <c r="AJ47" s="202">
        <v>0</v>
      </c>
    </row>
    <row r="48" spans="1:37" ht="25.5" x14ac:dyDescent="0.2">
      <c r="A48" s="204" t="s">
        <v>33</v>
      </c>
      <c r="B48" s="205">
        <v>509618</v>
      </c>
      <c r="C48" s="206">
        <v>961801</v>
      </c>
      <c r="D48" s="207" t="s">
        <v>289</v>
      </c>
      <c r="E48" s="208">
        <v>94</v>
      </c>
      <c r="F48" s="209" t="s">
        <v>468</v>
      </c>
      <c r="G48" s="201">
        <f t="shared" si="13"/>
        <v>4563</v>
      </c>
      <c r="H48" s="202">
        <f t="shared" si="14"/>
        <v>1107</v>
      </c>
      <c r="I48" s="202">
        <f t="shared" si="15"/>
        <v>1986</v>
      </c>
      <c r="J48" s="202">
        <f t="shared" si="16"/>
        <v>0</v>
      </c>
      <c r="K48" s="202">
        <f t="shared" si="17"/>
        <v>1470</v>
      </c>
      <c r="L48" s="202">
        <f t="shared" si="18"/>
        <v>0</v>
      </c>
      <c r="M48" s="203">
        <f t="shared" si="19"/>
        <v>1893</v>
      </c>
      <c r="N48" s="202">
        <v>573</v>
      </c>
      <c r="O48" s="202">
        <v>629</v>
      </c>
      <c r="P48" s="202">
        <v>0</v>
      </c>
      <c r="Q48" s="202">
        <v>691</v>
      </c>
      <c r="R48" s="202">
        <v>0</v>
      </c>
      <c r="S48" s="203">
        <f t="shared" si="20"/>
        <v>2262</v>
      </c>
      <c r="T48" s="202">
        <v>362</v>
      </c>
      <c r="U48" s="202">
        <v>1198</v>
      </c>
      <c r="V48" s="202">
        <v>0</v>
      </c>
      <c r="W48" s="202">
        <v>702</v>
      </c>
      <c r="X48" s="202">
        <v>0</v>
      </c>
      <c r="Y48" s="203">
        <f t="shared" si="21"/>
        <v>53</v>
      </c>
      <c r="Z48" s="202">
        <v>22</v>
      </c>
      <c r="AA48" s="202">
        <v>21</v>
      </c>
      <c r="AB48" s="202">
        <v>0</v>
      </c>
      <c r="AC48" s="202">
        <v>10</v>
      </c>
      <c r="AD48" s="202">
        <v>0</v>
      </c>
      <c r="AE48" s="203">
        <f t="shared" si="22"/>
        <v>355</v>
      </c>
      <c r="AF48" s="202">
        <v>150</v>
      </c>
      <c r="AG48" s="202">
        <v>138</v>
      </c>
      <c r="AH48" s="202">
        <v>0</v>
      </c>
      <c r="AI48" s="202">
        <v>67</v>
      </c>
      <c r="AJ48" s="202">
        <v>0</v>
      </c>
    </row>
    <row r="49" spans="1:37" ht="25.5" x14ac:dyDescent="0.2">
      <c r="A49" s="204" t="s">
        <v>33</v>
      </c>
      <c r="B49" s="205">
        <v>509650</v>
      </c>
      <c r="C49" s="206">
        <v>964601</v>
      </c>
      <c r="D49" s="207" t="s">
        <v>464</v>
      </c>
      <c r="E49" s="208">
        <v>94</v>
      </c>
      <c r="F49" s="209" t="s">
        <v>468</v>
      </c>
      <c r="G49" s="201">
        <f t="shared" si="13"/>
        <v>6320</v>
      </c>
      <c r="H49" s="202">
        <f t="shared" si="14"/>
        <v>1225</v>
      </c>
      <c r="I49" s="202">
        <f t="shared" si="15"/>
        <v>883</v>
      </c>
      <c r="J49" s="202">
        <f t="shared" si="16"/>
        <v>0</v>
      </c>
      <c r="K49" s="202">
        <f t="shared" si="17"/>
        <v>4212</v>
      </c>
      <c r="L49" s="202">
        <f t="shared" si="18"/>
        <v>0</v>
      </c>
      <c r="M49" s="203">
        <f t="shared" si="19"/>
        <v>1775</v>
      </c>
      <c r="N49" s="202">
        <v>114</v>
      </c>
      <c r="O49" s="202">
        <v>211</v>
      </c>
      <c r="P49" s="202">
        <v>0</v>
      </c>
      <c r="Q49" s="202">
        <v>1450</v>
      </c>
      <c r="R49" s="202">
        <v>0</v>
      </c>
      <c r="S49" s="203">
        <f t="shared" si="20"/>
        <v>2903</v>
      </c>
      <c r="T49" s="202">
        <v>954</v>
      </c>
      <c r="U49" s="202">
        <v>240</v>
      </c>
      <c r="V49" s="202">
        <v>0</v>
      </c>
      <c r="W49" s="202">
        <v>1709</v>
      </c>
      <c r="X49" s="202">
        <v>0</v>
      </c>
      <c r="Y49" s="203">
        <f t="shared" si="21"/>
        <v>680</v>
      </c>
      <c r="Z49" s="202">
        <v>65</v>
      </c>
      <c r="AA49" s="202">
        <v>179</v>
      </c>
      <c r="AB49" s="202">
        <v>0</v>
      </c>
      <c r="AC49" s="202">
        <v>436</v>
      </c>
      <c r="AD49" s="202">
        <v>0</v>
      </c>
      <c r="AE49" s="203">
        <f t="shared" si="22"/>
        <v>962</v>
      </c>
      <c r="AF49" s="202">
        <v>92</v>
      </c>
      <c r="AG49" s="202">
        <v>253</v>
      </c>
      <c r="AH49" s="202">
        <v>0</v>
      </c>
      <c r="AI49" s="202">
        <v>617</v>
      </c>
      <c r="AJ49" s="202">
        <v>0</v>
      </c>
    </row>
    <row r="50" spans="1:37" ht="38.25" x14ac:dyDescent="0.2">
      <c r="A50" s="204" t="s">
        <v>33</v>
      </c>
      <c r="B50" s="205">
        <v>509667</v>
      </c>
      <c r="C50" s="206">
        <v>966701</v>
      </c>
      <c r="D50" s="207" t="s">
        <v>465</v>
      </c>
      <c r="E50" s="208">
        <v>94</v>
      </c>
      <c r="F50" s="209" t="s">
        <v>468</v>
      </c>
      <c r="G50" s="201">
        <f t="shared" si="13"/>
        <v>1800</v>
      </c>
      <c r="H50" s="202">
        <f t="shared" si="14"/>
        <v>1302</v>
      </c>
      <c r="I50" s="202">
        <f t="shared" si="15"/>
        <v>308</v>
      </c>
      <c r="J50" s="202">
        <f t="shared" si="16"/>
        <v>0</v>
      </c>
      <c r="K50" s="202">
        <f t="shared" si="17"/>
        <v>190</v>
      </c>
      <c r="L50" s="202">
        <f t="shared" si="18"/>
        <v>0</v>
      </c>
      <c r="M50" s="203">
        <f t="shared" si="19"/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0</v>
      </c>
      <c r="S50" s="203">
        <f t="shared" si="20"/>
        <v>0</v>
      </c>
      <c r="T50" s="202">
        <v>0</v>
      </c>
      <c r="U50" s="202">
        <v>0</v>
      </c>
      <c r="V50" s="202">
        <v>0</v>
      </c>
      <c r="W50" s="202">
        <v>0</v>
      </c>
      <c r="X50" s="202">
        <v>0</v>
      </c>
      <c r="Y50" s="203">
        <f t="shared" si="21"/>
        <v>900</v>
      </c>
      <c r="Z50" s="202">
        <v>651</v>
      </c>
      <c r="AA50" s="202">
        <v>154</v>
      </c>
      <c r="AB50" s="202">
        <v>0</v>
      </c>
      <c r="AC50" s="202">
        <v>95</v>
      </c>
      <c r="AD50" s="202">
        <v>0</v>
      </c>
      <c r="AE50" s="203">
        <f t="shared" si="22"/>
        <v>900</v>
      </c>
      <c r="AF50" s="202">
        <v>651</v>
      </c>
      <c r="AG50" s="202">
        <v>154</v>
      </c>
      <c r="AH50" s="202">
        <v>0</v>
      </c>
      <c r="AI50" s="202">
        <v>95</v>
      </c>
      <c r="AJ50" s="202">
        <v>0</v>
      </c>
    </row>
    <row r="51" spans="1:37" ht="64.5" thickBot="1" x14ac:dyDescent="0.25">
      <c r="A51" s="210" t="s">
        <v>20</v>
      </c>
      <c r="B51" s="228">
        <v>509901</v>
      </c>
      <c r="C51" s="212">
        <v>990101</v>
      </c>
      <c r="D51" s="213" t="s">
        <v>255</v>
      </c>
      <c r="E51" s="214">
        <v>94</v>
      </c>
      <c r="F51" s="215" t="s">
        <v>468</v>
      </c>
      <c r="G51" s="201">
        <f t="shared" si="13"/>
        <v>18313</v>
      </c>
      <c r="H51" s="202">
        <f t="shared" si="14"/>
        <v>5176</v>
      </c>
      <c r="I51" s="202">
        <f t="shared" si="15"/>
        <v>6895</v>
      </c>
      <c r="J51" s="202">
        <f t="shared" si="16"/>
        <v>6</v>
      </c>
      <c r="K51" s="202">
        <f t="shared" si="17"/>
        <v>6236</v>
      </c>
      <c r="L51" s="202">
        <f t="shared" si="18"/>
        <v>0</v>
      </c>
      <c r="M51" s="203">
        <f t="shared" si="19"/>
        <v>3142</v>
      </c>
      <c r="N51" s="202">
        <v>782</v>
      </c>
      <c r="O51" s="202">
        <v>1467</v>
      </c>
      <c r="P51" s="202">
        <v>0</v>
      </c>
      <c r="Q51" s="202">
        <v>893</v>
      </c>
      <c r="R51" s="202">
        <v>0</v>
      </c>
      <c r="S51" s="203">
        <f t="shared" si="20"/>
        <v>4752</v>
      </c>
      <c r="T51" s="202">
        <v>1376</v>
      </c>
      <c r="U51" s="202">
        <v>1700</v>
      </c>
      <c r="V51" s="202">
        <v>2</v>
      </c>
      <c r="W51" s="202">
        <v>1674</v>
      </c>
      <c r="X51" s="202">
        <v>0</v>
      </c>
      <c r="Y51" s="203">
        <f t="shared" si="21"/>
        <v>5209</v>
      </c>
      <c r="Z51" s="202">
        <v>1508</v>
      </c>
      <c r="AA51" s="202">
        <v>1864</v>
      </c>
      <c r="AB51" s="202">
        <v>2</v>
      </c>
      <c r="AC51" s="202">
        <v>1835</v>
      </c>
      <c r="AD51" s="202">
        <v>0</v>
      </c>
      <c r="AE51" s="203">
        <f t="shared" si="22"/>
        <v>5210</v>
      </c>
      <c r="AF51" s="202">
        <v>1510</v>
      </c>
      <c r="AG51" s="202">
        <v>1864</v>
      </c>
      <c r="AH51" s="202">
        <v>2</v>
      </c>
      <c r="AI51" s="202">
        <v>1834</v>
      </c>
      <c r="AJ51" s="202">
        <v>0</v>
      </c>
    </row>
    <row r="52" spans="1:37" s="234" customFormat="1" ht="19.5" customHeight="1" thickBot="1" x14ac:dyDescent="0.25">
      <c r="A52" s="229"/>
      <c r="B52" s="230"/>
      <c r="C52" s="231"/>
      <c r="D52" s="219" t="s">
        <v>81</v>
      </c>
      <c r="E52" s="232"/>
      <c r="F52" s="232"/>
      <c r="G52" s="233">
        <f>SUM(G42:G51)</f>
        <v>43319</v>
      </c>
      <c r="H52" s="233">
        <f t="shared" ref="H52:AJ52" si="23">SUM(H42:H51)</f>
        <v>10513</v>
      </c>
      <c r="I52" s="233">
        <f t="shared" si="23"/>
        <v>16615</v>
      </c>
      <c r="J52" s="233">
        <f t="shared" si="23"/>
        <v>180</v>
      </c>
      <c r="K52" s="233">
        <f t="shared" si="23"/>
        <v>15971</v>
      </c>
      <c r="L52" s="233">
        <f t="shared" si="23"/>
        <v>40</v>
      </c>
      <c r="M52" s="233">
        <f t="shared" si="23"/>
        <v>9649</v>
      </c>
      <c r="N52" s="233">
        <f t="shared" si="23"/>
        <v>1799</v>
      </c>
      <c r="O52" s="233">
        <f t="shared" si="23"/>
        <v>3857</v>
      </c>
      <c r="P52" s="233">
        <f t="shared" si="23"/>
        <v>0</v>
      </c>
      <c r="Q52" s="233">
        <f t="shared" si="23"/>
        <v>3983</v>
      </c>
      <c r="R52" s="233">
        <f t="shared" si="23"/>
        <v>10</v>
      </c>
      <c r="S52" s="233">
        <f t="shared" si="23"/>
        <v>13148</v>
      </c>
      <c r="T52" s="233">
        <f t="shared" si="23"/>
        <v>3308</v>
      </c>
      <c r="U52" s="233">
        <f t="shared" si="23"/>
        <v>4808</v>
      </c>
      <c r="V52" s="233">
        <f t="shared" si="23"/>
        <v>24</v>
      </c>
      <c r="W52" s="233">
        <f t="shared" si="23"/>
        <v>4998</v>
      </c>
      <c r="X52" s="233">
        <f t="shared" si="23"/>
        <v>10</v>
      </c>
      <c r="Y52" s="233">
        <f t="shared" si="23"/>
        <v>9904</v>
      </c>
      <c r="Z52" s="233">
        <f t="shared" si="23"/>
        <v>2620</v>
      </c>
      <c r="AA52" s="233">
        <f t="shared" si="23"/>
        <v>3837</v>
      </c>
      <c r="AB52" s="233">
        <f t="shared" si="23"/>
        <v>78</v>
      </c>
      <c r="AC52" s="233">
        <f t="shared" si="23"/>
        <v>3359</v>
      </c>
      <c r="AD52" s="233">
        <f t="shared" si="23"/>
        <v>10</v>
      </c>
      <c r="AE52" s="233">
        <f t="shared" si="23"/>
        <v>10618</v>
      </c>
      <c r="AF52" s="233">
        <f t="shared" si="23"/>
        <v>2786</v>
      </c>
      <c r="AG52" s="233">
        <f t="shared" si="23"/>
        <v>4113</v>
      </c>
      <c r="AH52" s="233">
        <f t="shared" si="23"/>
        <v>78</v>
      </c>
      <c r="AI52" s="233">
        <f t="shared" si="23"/>
        <v>3631</v>
      </c>
      <c r="AJ52" s="281">
        <f t="shared" si="23"/>
        <v>10</v>
      </c>
      <c r="AK52" s="188"/>
    </row>
    <row r="53" spans="1:37" ht="16.5" customHeight="1" x14ac:dyDescent="0.2"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</row>
  </sheetData>
  <mergeCells count="42">
    <mergeCell ref="AF40:AJ40"/>
    <mergeCell ref="F39:F41"/>
    <mergeCell ref="G39:L39"/>
    <mergeCell ref="M39:R39"/>
    <mergeCell ref="S39:X39"/>
    <mergeCell ref="Y39:AD39"/>
    <mergeCell ref="AE39:AJ39"/>
    <mergeCell ref="G40:G41"/>
    <mergeCell ref="H40:L40"/>
    <mergeCell ref="M40:M41"/>
    <mergeCell ref="N40:R40"/>
    <mergeCell ref="S40:S41"/>
    <mergeCell ref="T40:X40"/>
    <mergeCell ref="Y40:Y41"/>
    <mergeCell ref="Z40:AD40"/>
    <mergeCell ref="AE40:AE41"/>
    <mergeCell ref="T5:X5"/>
    <mergeCell ref="Y5:Y6"/>
    <mergeCell ref="Z5:AD5"/>
    <mergeCell ref="AE5:AE6"/>
    <mergeCell ref="AF5:AJ5"/>
    <mergeCell ref="A39:A41"/>
    <mergeCell ref="B39:B41"/>
    <mergeCell ref="C39:C41"/>
    <mergeCell ref="D39:D41"/>
    <mergeCell ref="E39:E41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K39:AK52 AK4:AK36 AI1:AK1 AL1:XFD1048576 B1:AD1 A4:AJ6 A39:AJ41 A52:AJ52 A37:AK38 A2:AK3 A53:AK1048576">
    <cfRule type="cellIs" dxfId="167" priority="28" operator="lessThan">
      <formula>0</formula>
    </cfRule>
  </conditionalFormatting>
  <conditionalFormatting sqref="A2">
    <cfRule type="cellIs" dxfId="166" priority="27" operator="lessThan">
      <formula>0</formula>
    </cfRule>
  </conditionalFormatting>
  <conditionalFormatting sqref="G1:L3">
    <cfRule type="cellIs" dxfId="165" priority="26" operator="lessThan">
      <formula>0</formula>
    </cfRule>
  </conditionalFormatting>
  <conditionalFormatting sqref="A7:L36 N7:R36 T7:X36 Z7:AD36 AF7:AJ36">
    <cfRule type="cellIs" dxfId="164" priority="25" operator="lessThan">
      <formula>0</formula>
    </cfRule>
  </conditionalFormatting>
  <conditionalFormatting sqref="G4 G5:L36">
    <cfRule type="cellIs" dxfId="163" priority="24" operator="lessThan">
      <formula>0</formula>
    </cfRule>
  </conditionalFormatting>
  <conditionalFormatting sqref="N7:R36 T7:X36 Z7:AD36 AF7:AJ36">
    <cfRule type="cellIs" dxfId="162" priority="23" operator="lessThan">
      <formula>0</formula>
    </cfRule>
  </conditionalFormatting>
  <conditionalFormatting sqref="M5:R6 M4">
    <cfRule type="cellIs" dxfId="161" priority="22" operator="lessThan">
      <formula>0</formula>
    </cfRule>
  </conditionalFormatting>
  <conditionalFormatting sqref="AE5:AJ6 AE4">
    <cfRule type="cellIs" dxfId="160" priority="19" operator="lessThan">
      <formula>0</formula>
    </cfRule>
  </conditionalFormatting>
  <conditionalFormatting sqref="AA7:AA36 V7:V36 Q7:Q36 AF7:AJ36">
    <cfRule type="cellIs" dxfId="159" priority="18" operator="lessThan">
      <formula>0</formula>
    </cfRule>
  </conditionalFormatting>
  <conditionalFormatting sqref="M7:M36">
    <cfRule type="cellIs" dxfId="158" priority="17" operator="lessThan">
      <formula>0</formula>
    </cfRule>
  </conditionalFormatting>
  <conditionalFormatting sqref="S7:S36">
    <cfRule type="cellIs" dxfId="157" priority="16" operator="lessThan">
      <formula>0</formula>
    </cfRule>
  </conditionalFormatting>
  <conditionalFormatting sqref="Y7:Y36">
    <cfRule type="cellIs" dxfId="156" priority="15" operator="lessThan">
      <formula>0</formula>
    </cfRule>
  </conditionalFormatting>
  <conditionalFormatting sqref="AE7:AE36">
    <cfRule type="cellIs" dxfId="155" priority="14" operator="lessThan">
      <formula>0</formula>
    </cfRule>
  </conditionalFormatting>
  <conditionalFormatting sqref="AH1">
    <cfRule type="cellIs" dxfId="154" priority="13" operator="lessThan">
      <formula>0</formula>
    </cfRule>
  </conditionalFormatting>
  <conditionalFormatting sqref="A42:L51 AF42:AJ51 Z42:AD51 T42:X51 N42:R51">
    <cfRule type="cellIs" dxfId="153" priority="12" operator="lessThan">
      <formula>0</formula>
    </cfRule>
  </conditionalFormatting>
  <conditionalFormatting sqref="G39 G40:L51">
    <cfRule type="cellIs" dxfId="152" priority="11" operator="lessThan">
      <formula>0</formula>
    </cfRule>
  </conditionalFormatting>
  <conditionalFormatting sqref="S5:X6 S4">
    <cfRule type="cellIs" dxfId="151" priority="21" operator="lessThan">
      <formula>0</formula>
    </cfRule>
  </conditionalFormatting>
  <conditionalFormatting sqref="Y5:AD6 Y4">
    <cfRule type="cellIs" dxfId="150" priority="20" operator="lessThan">
      <formula>0</formula>
    </cfRule>
  </conditionalFormatting>
  <conditionalFormatting sqref="AF42:AJ51 Z42:AD51 T42:X51 N42:R51">
    <cfRule type="cellIs" dxfId="149" priority="10" operator="lessThan">
      <formula>0</formula>
    </cfRule>
  </conditionalFormatting>
  <conditionalFormatting sqref="M40:R41 M39">
    <cfRule type="cellIs" dxfId="148" priority="9" operator="lessThan">
      <formula>0</formula>
    </cfRule>
  </conditionalFormatting>
  <conditionalFormatting sqref="S40:X41 S39">
    <cfRule type="cellIs" dxfId="147" priority="8" operator="lessThan">
      <formula>0</formula>
    </cfRule>
  </conditionalFormatting>
  <conditionalFormatting sqref="Y40:AD41 Y39">
    <cfRule type="cellIs" dxfId="146" priority="7" operator="lessThan">
      <formula>0</formula>
    </cfRule>
  </conditionalFormatting>
  <conditionalFormatting sqref="AE40:AJ41 AE39">
    <cfRule type="cellIs" dxfId="145" priority="6" operator="lessThan">
      <formula>0</formula>
    </cfRule>
  </conditionalFormatting>
  <conditionalFormatting sqref="M42:M51">
    <cfRule type="cellIs" dxfId="144" priority="5" operator="lessThan">
      <formula>0</formula>
    </cfRule>
  </conditionalFormatting>
  <conditionalFormatting sqref="S42:S51">
    <cfRule type="cellIs" dxfId="143" priority="4" operator="lessThan">
      <formula>0</formula>
    </cfRule>
  </conditionalFormatting>
  <conditionalFormatting sqref="Y42:Y51">
    <cfRule type="cellIs" dxfId="142" priority="3" operator="lessThan">
      <formula>0</formula>
    </cfRule>
  </conditionalFormatting>
  <conditionalFormatting sqref="AE42:AE51">
    <cfRule type="cellIs" dxfId="141" priority="2" operator="lessThan">
      <formula>0</formula>
    </cfRule>
  </conditionalFormatting>
  <conditionalFormatting sqref="A1">
    <cfRule type="cellIs" dxfId="140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307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AA15" sqref="AA15"/>
    </sheetView>
  </sheetViews>
  <sheetFormatPr defaultColWidth="8.7109375" defaultRowHeight="15" x14ac:dyDescent="0.25"/>
  <cols>
    <col min="1" max="3" width="8.7109375" style="84"/>
    <col min="4" max="4" width="39.140625" style="84" customWidth="1"/>
    <col min="5" max="5" width="8.7109375" style="84"/>
    <col min="6" max="6" width="15.28515625" style="84" customWidth="1"/>
    <col min="7" max="7" width="11.5703125" style="84" customWidth="1"/>
    <col min="8" max="8" width="11.7109375" style="84" customWidth="1"/>
    <col min="9" max="9" width="11.28515625" style="84" customWidth="1"/>
    <col min="10" max="10" width="8.7109375" style="84"/>
    <col min="11" max="11" width="12.7109375" style="84" customWidth="1"/>
    <col min="12" max="12" width="8.7109375" style="84"/>
    <col min="13" max="13" width="11.85546875" style="84" customWidth="1"/>
    <col min="14" max="14" width="11.28515625" style="84" customWidth="1"/>
    <col min="15" max="15" width="10.7109375" style="84" customWidth="1"/>
    <col min="16" max="16" width="8.7109375" style="84"/>
    <col min="17" max="17" width="11" style="84" customWidth="1"/>
    <col min="18" max="18" width="8.7109375" style="84"/>
    <col min="19" max="19" width="11" style="84" customWidth="1"/>
    <col min="20" max="20" width="11.28515625" style="84" customWidth="1"/>
    <col min="21" max="21" width="11" style="84" customWidth="1"/>
    <col min="22" max="22" width="8.7109375" style="84"/>
    <col min="23" max="23" width="11.28515625" style="84" customWidth="1"/>
    <col min="24" max="24" width="8.7109375" style="84"/>
    <col min="25" max="25" width="13.5703125" style="84" customWidth="1"/>
    <col min="26" max="26" width="10.42578125" style="84" customWidth="1"/>
    <col min="27" max="27" width="10.140625" style="84" customWidth="1"/>
    <col min="28" max="28" width="8.7109375" style="84"/>
    <col min="29" max="29" width="11" style="84" customWidth="1"/>
    <col min="30" max="30" width="8.7109375" style="84"/>
    <col min="31" max="31" width="11.42578125" style="84" customWidth="1"/>
    <col min="32" max="33" width="10.7109375" style="84" customWidth="1"/>
    <col min="34" max="34" width="8.7109375" style="84"/>
    <col min="35" max="35" width="10.42578125" style="84" customWidth="1"/>
    <col min="36" max="16384" width="8.7109375" style="84"/>
  </cols>
  <sheetData>
    <row r="1" spans="1:36" ht="15.75" x14ac:dyDescent="0.25">
      <c r="A1" s="62" t="s">
        <v>537</v>
      </c>
      <c r="B1" s="63"/>
      <c r="C1" s="63"/>
      <c r="D1" s="146"/>
      <c r="E1" s="119"/>
      <c r="F1" s="119"/>
      <c r="AE1" s="67" t="s">
        <v>565</v>
      </c>
    </row>
    <row r="2" spans="1:36" x14ac:dyDescent="0.25">
      <c r="A2" s="69" t="s">
        <v>564</v>
      </c>
      <c r="B2" s="147"/>
      <c r="C2" s="68"/>
      <c r="D2" s="71"/>
      <c r="E2" s="72"/>
      <c r="F2" s="121"/>
    </row>
    <row r="3" spans="1:36" ht="15.75" thickBot="1" x14ac:dyDescent="0.3">
      <c r="A3" s="63"/>
      <c r="B3" s="63"/>
      <c r="C3" s="63"/>
      <c r="D3" s="146"/>
      <c r="E3" s="119"/>
      <c r="F3" s="119"/>
    </row>
    <row r="4" spans="1:36" ht="15.75" customHeight="1" x14ac:dyDescent="0.25">
      <c r="A4" s="380" t="s">
        <v>0</v>
      </c>
      <c r="B4" s="400" t="s">
        <v>297</v>
      </c>
      <c r="C4" s="400" t="s">
        <v>2</v>
      </c>
      <c r="D4" s="403" t="s">
        <v>298</v>
      </c>
      <c r="E4" s="403" t="s">
        <v>4</v>
      </c>
      <c r="F4" s="394" t="s">
        <v>335</v>
      </c>
      <c r="G4" s="391" t="s">
        <v>8</v>
      </c>
      <c r="H4" s="392"/>
      <c r="I4" s="392"/>
      <c r="J4" s="392"/>
      <c r="K4" s="392"/>
      <c r="L4" s="392"/>
      <c r="M4" s="393" t="s">
        <v>9</v>
      </c>
      <c r="N4" s="393"/>
      <c r="O4" s="393"/>
      <c r="P4" s="393"/>
      <c r="Q4" s="393"/>
      <c r="R4" s="393"/>
      <c r="S4" s="393" t="s">
        <v>10</v>
      </c>
      <c r="T4" s="393"/>
      <c r="U4" s="393"/>
      <c r="V4" s="393"/>
      <c r="W4" s="393"/>
      <c r="X4" s="393"/>
      <c r="Y4" s="393" t="s">
        <v>11</v>
      </c>
      <c r="Z4" s="393"/>
      <c r="AA4" s="393"/>
      <c r="AB4" s="393"/>
      <c r="AC4" s="393"/>
      <c r="AD4" s="393"/>
      <c r="AE4" s="393" t="s">
        <v>12</v>
      </c>
      <c r="AF4" s="393"/>
      <c r="AG4" s="393"/>
      <c r="AH4" s="393"/>
      <c r="AI4" s="393"/>
      <c r="AJ4" s="393"/>
    </row>
    <row r="5" spans="1:36" ht="13.5" customHeight="1" x14ac:dyDescent="0.25">
      <c r="A5" s="381"/>
      <c r="B5" s="401"/>
      <c r="C5" s="401"/>
      <c r="D5" s="404"/>
      <c r="E5" s="404"/>
      <c r="F5" s="395"/>
      <c r="G5" s="406" t="s">
        <v>13</v>
      </c>
      <c r="H5" s="367" t="s">
        <v>14</v>
      </c>
      <c r="I5" s="367"/>
      <c r="J5" s="367"/>
      <c r="K5" s="367"/>
      <c r="L5" s="367"/>
      <c r="M5" s="430" t="s">
        <v>8</v>
      </c>
      <c r="N5" s="308" t="s">
        <v>14</v>
      </c>
      <c r="O5" s="308"/>
      <c r="P5" s="308"/>
      <c r="Q5" s="308"/>
      <c r="R5" s="308"/>
      <c r="S5" s="430" t="s">
        <v>8</v>
      </c>
      <c r="T5" s="308" t="s">
        <v>14</v>
      </c>
      <c r="U5" s="308"/>
      <c r="V5" s="308"/>
      <c r="W5" s="308"/>
      <c r="X5" s="308"/>
      <c r="Y5" s="430" t="s">
        <v>8</v>
      </c>
      <c r="Z5" s="308" t="s">
        <v>14</v>
      </c>
      <c r="AA5" s="308"/>
      <c r="AB5" s="308"/>
      <c r="AC5" s="308"/>
      <c r="AD5" s="308"/>
      <c r="AE5" s="430" t="s">
        <v>8</v>
      </c>
      <c r="AF5" s="308" t="s">
        <v>14</v>
      </c>
      <c r="AG5" s="308"/>
      <c r="AH5" s="308"/>
      <c r="AI5" s="308"/>
      <c r="AJ5" s="308"/>
    </row>
    <row r="6" spans="1:36" ht="67.5" customHeight="1" thickBot="1" x14ac:dyDescent="0.3">
      <c r="A6" s="382"/>
      <c r="B6" s="429"/>
      <c r="C6" s="429"/>
      <c r="D6" s="428"/>
      <c r="E6" s="428"/>
      <c r="F6" s="427"/>
      <c r="G6" s="432"/>
      <c r="H6" s="285" t="s">
        <v>15</v>
      </c>
      <c r="I6" s="285" t="s">
        <v>16</v>
      </c>
      <c r="J6" s="285" t="s">
        <v>17</v>
      </c>
      <c r="K6" s="285" t="s">
        <v>18</v>
      </c>
      <c r="L6" s="285" t="s">
        <v>19</v>
      </c>
      <c r="M6" s="431"/>
      <c r="N6" s="264" t="s">
        <v>15</v>
      </c>
      <c r="O6" s="264" t="s">
        <v>16</v>
      </c>
      <c r="P6" s="264" t="s">
        <v>17</v>
      </c>
      <c r="Q6" s="264" t="s">
        <v>18</v>
      </c>
      <c r="R6" s="264" t="s">
        <v>19</v>
      </c>
      <c r="S6" s="431"/>
      <c r="T6" s="264" t="s">
        <v>15</v>
      </c>
      <c r="U6" s="264" t="s">
        <v>16</v>
      </c>
      <c r="V6" s="264" t="s">
        <v>17</v>
      </c>
      <c r="W6" s="264" t="s">
        <v>18</v>
      </c>
      <c r="X6" s="264" t="s">
        <v>19</v>
      </c>
      <c r="Y6" s="431"/>
      <c r="Z6" s="264" t="s">
        <v>15</v>
      </c>
      <c r="AA6" s="264" t="s">
        <v>16</v>
      </c>
      <c r="AB6" s="264" t="s">
        <v>17</v>
      </c>
      <c r="AC6" s="264" t="s">
        <v>18</v>
      </c>
      <c r="AD6" s="264" t="s">
        <v>19</v>
      </c>
      <c r="AE6" s="431"/>
      <c r="AF6" s="264" t="s">
        <v>15</v>
      </c>
      <c r="AG6" s="264" t="s">
        <v>16</v>
      </c>
      <c r="AH6" s="264" t="s">
        <v>17</v>
      </c>
      <c r="AI6" s="264" t="s">
        <v>18</v>
      </c>
      <c r="AJ6" s="264" t="s">
        <v>19</v>
      </c>
    </row>
    <row r="7" spans="1:36" ht="63.75" x14ac:dyDescent="0.25">
      <c r="A7" s="148" t="s">
        <v>20</v>
      </c>
      <c r="B7" s="149">
        <v>500101</v>
      </c>
      <c r="C7" s="149">
        <v>10101</v>
      </c>
      <c r="D7" s="150" t="s">
        <v>82</v>
      </c>
      <c r="E7" s="151">
        <v>3</v>
      </c>
      <c r="F7" s="152" t="s">
        <v>299</v>
      </c>
      <c r="G7" s="153">
        <f t="shared" ref="G7:G70" si="0">SUM(H7:L7)</f>
        <v>4191597.3999999994</v>
      </c>
      <c r="H7" s="154">
        <f t="shared" ref="H7:H70" si="1">N7+T7+Z7+AF7</f>
        <v>53248.800000000003</v>
      </c>
      <c r="I7" s="154">
        <f t="shared" ref="I7:I70" si="2">O7+U7+AA7+AG7</f>
        <v>2946222.1999999997</v>
      </c>
      <c r="J7" s="154">
        <f t="shared" ref="J7:J70" si="3">P7+V7+AB7+AH7</f>
        <v>6467.4</v>
      </c>
      <c r="K7" s="154">
        <f t="shared" ref="K7:K70" si="4">Q7+W7+AC7+AI7</f>
        <v>959428.7</v>
      </c>
      <c r="L7" s="154">
        <f t="shared" ref="L7:L70" si="5">R7+X7+AD7+AJ7</f>
        <v>226230.3</v>
      </c>
      <c r="M7" s="155">
        <f t="shared" ref="M7:M70" si="6">SUM(N7:R7)</f>
        <v>979811.70000000007</v>
      </c>
      <c r="N7" s="154">
        <v>12423.8</v>
      </c>
      <c r="O7" s="154">
        <v>717357.5</v>
      </c>
      <c r="P7" s="154">
        <v>1546.8999999999999</v>
      </c>
      <c r="Q7" s="154">
        <v>188544.9</v>
      </c>
      <c r="R7" s="154">
        <v>59938.6</v>
      </c>
      <c r="S7" s="155">
        <f t="shared" ref="S7" si="7">SUM(T7:X7)</f>
        <v>1010154.6000000001</v>
      </c>
      <c r="T7" s="154">
        <v>12925</v>
      </c>
      <c r="U7" s="154">
        <v>707625</v>
      </c>
      <c r="V7" s="154">
        <v>1697.8</v>
      </c>
      <c r="W7" s="154">
        <v>231389.8</v>
      </c>
      <c r="X7" s="154">
        <v>56517</v>
      </c>
      <c r="Y7" s="155">
        <f t="shared" ref="Y7" si="8">SUM(Z7:AD7)</f>
        <v>1016625.6999999998</v>
      </c>
      <c r="Z7" s="154">
        <v>12747.1</v>
      </c>
      <c r="AA7" s="154">
        <v>702443.39999999991</v>
      </c>
      <c r="AB7" s="154">
        <v>1882.7</v>
      </c>
      <c r="AC7" s="154">
        <v>247747.19999999998</v>
      </c>
      <c r="AD7" s="154">
        <v>51805.299999999996</v>
      </c>
      <c r="AE7" s="155">
        <f t="shared" ref="AE7" si="9">SUM(AF7:AJ7)</f>
        <v>1185005.3999999999</v>
      </c>
      <c r="AF7" s="154">
        <v>15152.9</v>
      </c>
      <c r="AG7" s="154">
        <v>818796.29999999993</v>
      </c>
      <c r="AH7" s="154">
        <v>1340</v>
      </c>
      <c r="AI7" s="154">
        <v>291746.8</v>
      </c>
      <c r="AJ7" s="154">
        <v>57969.4</v>
      </c>
    </row>
    <row r="8" spans="1:36" ht="76.5" x14ac:dyDescent="0.25">
      <c r="A8" s="122" t="s">
        <v>20</v>
      </c>
      <c r="B8" s="156">
        <v>500102</v>
      </c>
      <c r="C8" s="156">
        <v>10108</v>
      </c>
      <c r="D8" s="157" t="s">
        <v>336</v>
      </c>
      <c r="E8" s="156">
        <v>3</v>
      </c>
      <c r="F8" s="158" t="s">
        <v>299</v>
      </c>
      <c r="G8" s="153">
        <f t="shared" si="0"/>
        <v>135189.4</v>
      </c>
      <c r="H8" s="154">
        <f t="shared" si="1"/>
        <v>1961.8999999999999</v>
      </c>
      <c r="I8" s="154">
        <f t="shared" si="2"/>
        <v>106493.6</v>
      </c>
      <c r="J8" s="154">
        <f t="shared" si="3"/>
        <v>176.4</v>
      </c>
      <c r="K8" s="154">
        <f t="shared" si="4"/>
        <v>16577.3</v>
      </c>
      <c r="L8" s="154">
        <f t="shared" si="5"/>
        <v>9980.2000000000007</v>
      </c>
      <c r="M8" s="155">
        <f t="shared" si="6"/>
        <v>32664.9</v>
      </c>
      <c r="N8" s="154">
        <v>476</v>
      </c>
      <c r="O8" s="154">
        <v>25729.9</v>
      </c>
      <c r="P8" s="154">
        <v>42</v>
      </c>
      <c r="Q8" s="154">
        <v>4005</v>
      </c>
      <c r="R8" s="154">
        <v>2412</v>
      </c>
      <c r="S8" s="155">
        <f t="shared" ref="S8:S71" si="10">SUM(T8:X8)</f>
        <v>26295.699999999997</v>
      </c>
      <c r="T8" s="154">
        <v>379.29999999999995</v>
      </c>
      <c r="U8" s="154">
        <v>20716.099999999999</v>
      </c>
      <c r="V8" s="154">
        <v>34.5</v>
      </c>
      <c r="W8" s="154">
        <v>3224.8</v>
      </c>
      <c r="X8" s="154">
        <v>1941</v>
      </c>
      <c r="Y8" s="155">
        <f t="shared" ref="Y8:Y71" si="11">SUM(Z8:AD8)</f>
        <v>35181.699999999997</v>
      </c>
      <c r="Z8" s="154">
        <v>510.29999999999995</v>
      </c>
      <c r="AA8" s="154">
        <v>27715.1</v>
      </c>
      <c r="AB8" s="154">
        <v>45.5</v>
      </c>
      <c r="AC8" s="154">
        <v>4313.8</v>
      </c>
      <c r="AD8" s="154">
        <v>2597</v>
      </c>
      <c r="AE8" s="155">
        <f t="shared" ref="AE8:AE71" si="12">SUM(AF8:AJ8)</f>
        <v>41047.1</v>
      </c>
      <c r="AF8" s="154">
        <v>596.29999999999995</v>
      </c>
      <c r="AG8" s="154">
        <v>32332.5</v>
      </c>
      <c r="AH8" s="154">
        <v>54.4</v>
      </c>
      <c r="AI8" s="154">
        <v>5033.7</v>
      </c>
      <c r="AJ8" s="154">
        <v>3030.2</v>
      </c>
    </row>
    <row r="9" spans="1:36" ht="38.25" x14ac:dyDescent="0.25">
      <c r="A9" s="122" t="s">
        <v>33</v>
      </c>
      <c r="B9" s="156">
        <v>500103</v>
      </c>
      <c r="C9" s="156">
        <v>10401</v>
      </c>
      <c r="D9" s="157" t="s">
        <v>337</v>
      </c>
      <c r="E9" s="156">
        <v>3</v>
      </c>
      <c r="F9" s="158" t="s">
        <v>299</v>
      </c>
      <c r="G9" s="153">
        <f t="shared" si="0"/>
        <v>2244.1</v>
      </c>
      <c r="H9" s="154">
        <f t="shared" si="1"/>
        <v>110.1</v>
      </c>
      <c r="I9" s="154">
        <f t="shared" si="2"/>
        <v>1629.9</v>
      </c>
      <c r="J9" s="154">
        <f t="shared" si="3"/>
        <v>22.6</v>
      </c>
      <c r="K9" s="154">
        <f t="shared" si="4"/>
        <v>450</v>
      </c>
      <c r="L9" s="154">
        <f t="shared" si="5"/>
        <v>31.500000000000004</v>
      </c>
      <c r="M9" s="155">
        <f t="shared" si="6"/>
        <v>436</v>
      </c>
      <c r="N9" s="154">
        <v>22.6</v>
      </c>
      <c r="O9" s="154">
        <v>315.2</v>
      </c>
      <c r="P9" s="154">
        <v>4.9000000000000004</v>
      </c>
      <c r="Q9" s="154">
        <v>87.4</v>
      </c>
      <c r="R9" s="154">
        <v>5.9</v>
      </c>
      <c r="S9" s="155">
        <f t="shared" si="10"/>
        <v>571.9</v>
      </c>
      <c r="T9" s="154">
        <v>28.5</v>
      </c>
      <c r="U9" s="154">
        <v>416.6</v>
      </c>
      <c r="V9" s="154">
        <v>5.9</v>
      </c>
      <c r="W9" s="154">
        <v>114</v>
      </c>
      <c r="X9" s="154">
        <v>6.9</v>
      </c>
      <c r="Y9" s="155">
        <f t="shared" si="11"/>
        <v>571.9</v>
      </c>
      <c r="Z9" s="154">
        <v>28.5</v>
      </c>
      <c r="AA9" s="154">
        <v>416.6</v>
      </c>
      <c r="AB9" s="154">
        <v>5.9</v>
      </c>
      <c r="AC9" s="154">
        <v>114</v>
      </c>
      <c r="AD9" s="154">
        <v>6.9</v>
      </c>
      <c r="AE9" s="155">
        <f t="shared" si="12"/>
        <v>664.3</v>
      </c>
      <c r="AF9" s="154">
        <v>30.5</v>
      </c>
      <c r="AG9" s="154">
        <v>481.5</v>
      </c>
      <c r="AH9" s="154">
        <v>5.9</v>
      </c>
      <c r="AI9" s="154">
        <v>134.6</v>
      </c>
      <c r="AJ9" s="154">
        <v>11.8</v>
      </c>
    </row>
    <row r="10" spans="1:36" ht="38.25" x14ac:dyDescent="0.25">
      <c r="A10" s="122" t="s">
        <v>33</v>
      </c>
      <c r="B10" s="156">
        <v>500104</v>
      </c>
      <c r="C10" s="156">
        <v>10501</v>
      </c>
      <c r="D10" s="157" t="s">
        <v>338</v>
      </c>
      <c r="E10" s="156">
        <v>3</v>
      </c>
      <c r="F10" s="158" t="s">
        <v>299</v>
      </c>
      <c r="G10" s="153">
        <f t="shared" si="0"/>
        <v>2799.9000000000005</v>
      </c>
      <c r="H10" s="154">
        <f t="shared" si="1"/>
        <v>16.600000000000001</v>
      </c>
      <c r="I10" s="154">
        <f t="shared" si="2"/>
        <v>2479.6000000000004</v>
      </c>
      <c r="J10" s="154">
        <f t="shared" si="3"/>
        <v>0</v>
      </c>
      <c r="K10" s="154">
        <f t="shared" si="4"/>
        <v>165.8</v>
      </c>
      <c r="L10" s="154">
        <f t="shared" si="5"/>
        <v>137.89999999999998</v>
      </c>
      <c r="M10" s="155">
        <f t="shared" si="6"/>
        <v>565.79999999999995</v>
      </c>
      <c r="N10" s="154">
        <v>3.9</v>
      </c>
      <c r="O10" s="154">
        <v>501.4</v>
      </c>
      <c r="P10" s="154">
        <v>0</v>
      </c>
      <c r="Q10" s="154">
        <v>34.700000000000003</v>
      </c>
      <c r="R10" s="154">
        <v>25.8</v>
      </c>
      <c r="S10" s="155">
        <f t="shared" si="10"/>
        <v>684.69999999999993</v>
      </c>
      <c r="T10" s="154">
        <v>3.9</v>
      </c>
      <c r="U10" s="154">
        <v>604</v>
      </c>
      <c r="V10" s="154">
        <v>0</v>
      </c>
      <c r="W10" s="154">
        <v>41.4</v>
      </c>
      <c r="X10" s="154">
        <v>35.4</v>
      </c>
      <c r="Y10" s="155">
        <f t="shared" si="11"/>
        <v>713.69999999999993</v>
      </c>
      <c r="Z10" s="154">
        <v>3.9</v>
      </c>
      <c r="AA10" s="154">
        <v>631</v>
      </c>
      <c r="AB10" s="154">
        <v>0</v>
      </c>
      <c r="AC10" s="154">
        <v>42.4</v>
      </c>
      <c r="AD10" s="154">
        <v>36.4</v>
      </c>
      <c r="AE10" s="155">
        <f t="shared" si="12"/>
        <v>835.69999999999993</v>
      </c>
      <c r="AF10" s="154">
        <v>4.9000000000000004</v>
      </c>
      <c r="AG10" s="154">
        <v>743.2</v>
      </c>
      <c r="AH10" s="154">
        <v>0</v>
      </c>
      <c r="AI10" s="154">
        <v>47.3</v>
      </c>
      <c r="AJ10" s="154">
        <v>40.299999999999997</v>
      </c>
    </row>
    <row r="11" spans="1:36" ht="38.25" x14ac:dyDescent="0.25">
      <c r="A11" s="122" t="s">
        <v>33</v>
      </c>
      <c r="B11" s="156">
        <v>500111</v>
      </c>
      <c r="C11" s="156">
        <v>11101</v>
      </c>
      <c r="D11" s="157" t="s">
        <v>339</v>
      </c>
      <c r="E11" s="156">
        <v>3</v>
      </c>
      <c r="F11" s="158" t="s">
        <v>299</v>
      </c>
      <c r="G11" s="153">
        <f t="shared" si="0"/>
        <v>1081.2</v>
      </c>
      <c r="H11" s="154">
        <f t="shared" si="1"/>
        <v>40.100000000000009</v>
      </c>
      <c r="I11" s="154">
        <f t="shared" si="2"/>
        <v>591.5</v>
      </c>
      <c r="J11" s="154">
        <f t="shared" si="3"/>
        <v>6.8</v>
      </c>
      <c r="K11" s="154">
        <f t="shared" si="4"/>
        <v>352.9</v>
      </c>
      <c r="L11" s="154">
        <f t="shared" si="5"/>
        <v>89.9</v>
      </c>
      <c r="M11" s="155">
        <f t="shared" si="6"/>
        <v>311.79999999999995</v>
      </c>
      <c r="N11" s="154">
        <v>16.600000000000001</v>
      </c>
      <c r="O11" s="154">
        <v>171.1</v>
      </c>
      <c r="P11" s="154">
        <v>0</v>
      </c>
      <c r="Q11" s="154">
        <v>98.7</v>
      </c>
      <c r="R11" s="154">
        <v>25.4</v>
      </c>
      <c r="S11" s="155">
        <f t="shared" si="10"/>
        <v>244.4</v>
      </c>
      <c r="T11" s="154">
        <v>8.8000000000000007</v>
      </c>
      <c r="U11" s="154">
        <v>131</v>
      </c>
      <c r="V11" s="154">
        <v>0</v>
      </c>
      <c r="W11" s="154">
        <v>83.1</v>
      </c>
      <c r="X11" s="154">
        <v>21.5</v>
      </c>
      <c r="Y11" s="155">
        <f t="shared" si="11"/>
        <v>244.39999999999998</v>
      </c>
      <c r="Z11" s="154">
        <v>5.9</v>
      </c>
      <c r="AA11" s="154">
        <v>134.89999999999998</v>
      </c>
      <c r="AB11" s="154">
        <v>2.9</v>
      </c>
      <c r="AC11" s="154">
        <v>79.199999999999989</v>
      </c>
      <c r="AD11" s="154">
        <v>21.5</v>
      </c>
      <c r="AE11" s="155">
        <f t="shared" si="12"/>
        <v>280.60000000000002</v>
      </c>
      <c r="AF11" s="154">
        <v>8.8000000000000007</v>
      </c>
      <c r="AG11" s="154">
        <v>154.5</v>
      </c>
      <c r="AH11" s="154">
        <v>3.9</v>
      </c>
      <c r="AI11" s="154">
        <v>91.9</v>
      </c>
      <c r="AJ11" s="154">
        <v>21.5</v>
      </c>
    </row>
    <row r="12" spans="1:36" ht="51" x14ac:dyDescent="0.25">
      <c r="A12" s="122" t="s">
        <v>20</v>
      </c>
      <c r="B12" s="156">
        <v>500114</v>
      </c>
      <c r="C12" s="156">
        <v>11401</v>
      </c>
      <c r="D12" s="157" t="s">
        <v>21</v>
      </c>
      <c r="E12" s="156">
        <v>3</v>
      </c>
      <c r="F12" s="158" t="s">
        <v>299</v>
      </c>
      <c r="G12" s="153">
        <f t="shared" si="0"/>
        <v>68428.899999999994</v>
      </c>
      <c r="H12" s="154">
        <f t="shared" si="1"/>
        <v>3147</v>
      </c>
      <c r="I12" s="154">
        <f t="shared" si="2"/>
        <v>33995.5</v>
      </c>
      <c r="J12" s="154">
        <f t="shared" si="3"/>
        <v>303.89999999999998</v>
      </c>
      <c r="K12" s="154">
        <f t="shared" si="4"/>
        <v>30638</v>
      </c>
      <c r="L12" s="154">
        <f t="shared" si="5"/>
        <v>344.5</v>
      </c>
      <c r="M12" s="155">
        <f t="shared" si="6"/>
        <v>20089</v>
      </c>
      <c r="N12" s="154">
        <v>851.19999999999993</v>
      </c>
      <c r="O12" s="154">
        <v>11128.1</v>
      </c>
      <c r="P12" s="154">
        <v>71.599999999999994</v>
      </c>
      <c r="Q12" s="154">
        <v>7957.8</v>
      </c>
      <c r="R12" s="154">
        <v>80.3</v>
      </c>
      <c r="S12" s="155">
        <f t="shared" si="10"/>
        <v>19436.899999999998</v>
      </c>
      <c r="T12" s="154">
        <v>712.19999999999993</v>
      </c>
      <c r="U12" s="154">
        <v>7686.3</v>
      </c>
      <c r="V12" s="154">
        <v>61.3</v>
      </c>
      <c r="W12" s="154">
        <v>10883.9</v>
      </c>
      <c r="X12" s="154">
        <v>93.2</v>
      </c>
      <c r="Y12" s="155">
        <f t="shared" si="11"/>
        <v>13259.8</v>
      </c>
      <c r="Z12" s="154">
        <v>723.8</v>
      </c>
      <c r="AA12" s="154">
        <v>6965.0999999999995</v>
      </c>
      <c r="AB12" s="154">
        <v>78.7</v>
      </c>
      <c r="AC12" s="154">
        <v>5413.5</v>
      </c>
      <c r="AD12" s="154">
        <v>78.7</v>
      </c>
      <c r="AE12" s="155">
        <f t="shared" si="12"/>
        <v>15643.199999999997</v>
      </c>
      <c r="AF12" s="154">
        <v>859.8</v>
      </c>
      <c r="AG12" s="154">
        <v>8216</v>
      </c>
      <c r="AH12" s="154">
        <v>92.3</v>
      </c>
      <c r="AI12" s="154">
        <v>6382.8</v>
      </c>
      <c r="AJ12" s="154">
        <v>92.3</v>
      </c>
    </row>
    <row r="13" spans="1:36" ht="38.25" x14ac:dyDescent="0.25">
      <c r="A13" s="122" t="s">
        <v>33</v>
      </c>
      <c r="B13" s="156">
        <v>500116</v>
      </c>
      <c r="C13" s="156">
        <v>11501</v>
      </c>
      <c r="D13" s="157" t="s">
        <v>203</v>
      </c>
      <c r="E13" s="156">
        <v>3</v>
      </c>
      <c r="F13" s="158" t="s">
        <v>299</v>
      </c>
      <c r="G13" s="153">
        <f t="shared" si="0"/>
        <v>53</v>
      </c>
      <c r="H13" s="154">
        <f t="shared" si="1"/>
        <v>14</v>
      </c>
      <c r="I13" s="154">
        <f t="shared" si="2"/>
        <v>24</v>
      </c>
      <c r="J13" s="154">
        <f t="shared" si="3"/>
        <v>0</v>
      </c>
      <c r="K13" s="154">
        <f t="shared" si="4"/>
        <v>12</v>
      </c>
      <c r="L13" s="154">
        <f t="shared" si="5"/>
        <v>3</v>
      </c>
      <c r="M13" s="155">
        <f t="shared" si="6"/>
        <v>1</v>
      </c>
      <c r="N13" s="154">
        <v>1</v>
      </c>
      <c r="O13" s="154">
        <v>0</v>
      </c>
      <c r="P13" s="154">
        <v>0</v>
      </c>
      <c r="Q13" s="154">
        <v>0</v>
      </c>
      <c r="R13" s="154">
        <v>0</v>
      </c>
      <c r="S13" s="155">
        <f t="shared" si="10"/>
        <v>16</v>
      </c>
      <c r="T13" s="154">
        <v>4</v>
      </c>
      <c r="U13" s="154">
        <v>7</v>
      </c>
      <c r="V13" s="154">
        <v>0</v>
      </c>
      <c r="W13" s="154">
        <v>4</v>
      </c>
      <c r="X13" s="154">
        <v>1</v>
      </c>
      <c r="Y13" s="155">
        <f t="shared" si="11"/>
        <v>16</v>
      </c>
      <c r="Z13" s="154">
        <v>4</v>
      </c>
      <c r="AA13" s="154">
        <v>8</v>
      </c>
      <c r="AB13" s="154">
        <v>0</v>
      </c>
      <c r="AC13" s="154">
        <v>3</v>
      </c>
      <c r="AD13" s="154">
        <v>1</v>
      </c>
      <c r="AE13" s="155">
        <f t="shared" si="12"/>
        <v>20</v>
      </c>
      <c r="AF13" s="154">
        <v>5</v>
      </c>
      <c r="AG13" s="154">
        <v>9</v>
      </c>
      <c r="AH13" s="154">
        <v>0</v>
      </c>
      <c r="AI13" s="154">
        <v>5</v>
      </c>
      <c r="AJ13" s="154">
        <v>1</v>
      </c>
    </row>
    <row r="14" spans="1:36" ht="63.75" x14ac:dyDescent="0.25">
      <c r="A14" s="122" t="s">
        <v>20</v>
      </c>
      <c r="B14" s="156">
        <v>500201</v>
      </c>
      <c r="C14" s="156">
        <v>20101</v>
      </c>
      <c r="D14" s="157" t="s">
        <v>85</v>
      </c>
      <c r="E14" s="156">
        <v>3</v>
      </c>
      <c r="F14" s="158" t="s">
        <v>299</v>
      </c>
      <c r="G14" s="153">
        <f t="shared" si="0"/>
        <v>336286.5</v>
      </c>
      <c r="H14" s="154">
        <f t="shared" si="1"/>
        <v>2921.7</v>
      </c>
      <c r="I14" s="154">
        <f t="shared" si="2"/>
        <v>208787.5</v>
      </c>
      <c r="J14" s="154">
        <f t="shared" si="3"/>
        <v>8740.2999999999993</v>
      </c>
      <c r="K14" s="154">
        <f t="shared" si="4"/>
        <v>115554.5</v>
      </c>
      <c r="L14" s="154">
        <f t="shared" si="5"/>
        <v>282.5</v>
      </c>
      <c r="M14" s="155">
        <f t="shared" si="6"/>
        <v>87064</v>
      </c>
      <c r="N14" s="154">
        <v>786.7</v>
      </c>
      <c r="O14" s="154">
        <v>54538.2</v>
      </c>
      <c r="P14" s="154">
        <v>2235</v>
      </c>
      <c r="Q14" s="154">
        <v>29437.3</v>
      </c>
      <c r="R14" s="154">
        <v>66.8</v>
      </c>
      <c r="S14" s="155">
        <f t="shared" si="10"/>
        <v>71107.899999999994</v>
      </c>
      <c r="T14" s="154">
        <v>597.20000000000005</v>
      </c>
      <c r="U14" s="154">
        <v>44092.3</v>
      </c>
      <c r="V14" s="154">
        <v>1838.6</v>
      </c>
      <c r="W14" s="154">
        <v>24517.199999999997</v>
      </c>
      <c r="X14" s="154">
        <v>62.6</v>
      </c>
      <c r="Y14" s="155">
        <f t="shared" si="11"/>
        <v>82286.099999999991</v>
      </c>
      <c r="Z14" s="154">
        <v>750.3</v>
      </c>
      <c r="AA14" s="154">
        <v>51261.2</v>
      </c>
      <c r="AB14" s="154">
        <v>2138.6</v>
      </c>
      <c r="AC14" s="154">
        <v>28067.3</v>
      </c>
      <c r="AD14" s="154">
        <v>68.699999999999989</v>
      </c>
      <c r="AE14" s="155">
        <f t="shared" si="12"/>
        <v>95828.5</v>
      </c>
      <c r="AF14" s="154">
        <v>787.5</v>
      </c>
      <c r="AG14" s="154">
        <v>58895.8</v>
      </c>
      <c r="AH14" s="154">
        <v>2528.1</v>
      </c>
      <c r="AI14" s="154">
        <v>33532.699999999997</v>
      </c>
      <c r="AJ14" s="154">
        <v>84.4</v>
      </c>
    </row>
    <row r="15" spans="1:36" ht="63.75" x14ac:dyDescent="0.25">
      <c r="A15" s="122" t="s">
        <v>20</v>
      </c>
      <c r="B15" s="156">
        <v>500301</v>
      </c>
      <c r="C15" s="156">
        <v>30101</v>
      </c>
      <c r="D15" s="157" t="s">
        <v>86</v>
      </c>
      <c r="E15" s="156">
        <v>3</v>
      </c>
      <c r="F15" s="158" t="s">
        <v>299</v>
      </c>
      <c r="G15" s="153">
        <f t="shared" si="0"/>
        <v>719790.7</v>
      </c>
      <c r="H15" s="154">
        <f t="shared" si="1"/>
        <v>26918.899999999998</v>
      </c>
      <c r="I15" s="154">
        <f t="shared" si="2"/>
        <v>338806.69999999995</v>
      </c>
      <c r="J15" s="154">
        <f t="shared" si="3"/>
        <v>241.4</v>
      </c>
      <c r="K15" s="154">
        <f t="shared" si="4"/>
        <v>352954.1</v>
      </c>
      <c r="L15" s="154">
        <f t="shared" si="5"/>
        <v>869.59999999999991</v>
      </c>
      <c r="M15" s="155">
        <f t="shared" si="6"/>
        <v>181633.69999999998</v>
      </c>
      <c r="N15" s="154">
        <v>5477.7999999999993</v>
      </c>
      <c r="O15" s="154">
        <v>87924.9</v>
      </c>
      <c r="P15" s="154">
        <v>47</v>
      </c>
      <c r="Q15" s="154">
        <v>88013.7</v>
      </c>
      <c r="R15" s="154">
        <v>170.3</v>
      </c>
      <c r="S15" s="155">
        <f t="shared" si="10"/>
        <v>163937.9</v>
      </c>
      <c r="T15" s="154">
        <v>5479.6</v>
      </c>
      <c r="U15" s="154">
        <v>80624.5</v>
      </c>
      <c r="V15" s="154">
        <v>11.9</v>
      </c>
      <c r="W15" s="154">
        <v>77695.399999999994</v>
      </c>
      <c r="X15" s="154">
        <v>126.5</v>
      </c>
      <c r="Y15" s="155">
        <f t="shared" si="11"/>
        <v>172908.2</v>
      </c>
      <c r="Z15" s="154">
        <v>7258.2</v>
      </c>
      <c r="AA15" s="154">
        <v>84954.5</v>
      </c>
      <c r="AB15" s="154">
        <v>28</v>
      </c>
      <c r="AC15" s="154">
        <v>80496.5</v>
      </c>
      <c r="AD15" s="154">
        <v>171</v>
      </c>
      <c r="AE15" s="155">
        <f t="shared" si="12"/>
        <v>201310.89999999997</v>
      </c>
      <c r="AF15" s="154">
        <v>8703.2999999999993</v>
      </c>
      <c r="AG15" s="154">
        <v>85302.799999999988</v>
      </c>
      <c r="AH15" s="154">
        <v>154.5</v>
      </c>
      <c r="AI15" s="154">
        <v>106748.5</v>
      </c>
      <c r="AJ15" s="154">
        <v>401.79999999999995</v>
      </c>
    </row>
    <row r="16" spans="1:36" ht="63.75" x14ac:dyDescent="0.25">
      <c r="A16" s="122" t="s">
        <v>20</v>
      </c>
      <c r="B16" s="156">
        <v>500302</v>
      </c>
      <c r="C16" s="156">
        <v>30201</v>
      </c>
      <c r="D16" s="157" t="s">
        <v>87</v>
      </c>
      <c r="E16" s="156">
        <v>3</v>
      </c>
      <c r="F16" s="158" t="s">
        <v>299</v>
      </c>
      <c r="G16" s="153">
        <f t="shared" si="0"/>
        <v>314022.49999999994</v>
      </c>
      <c r="H16" s="154">
        <f t="shared" si="1"/>
        <v>4939.5</v>
      </c>
      <c r="I16" s="154">
        <f t="shared" si="2"/>
        <v>139067.69999999998</v>
      </c>
      <c r="J16" s="154">
        <f t="shared" si="3"/>
        <v>96.40000000000002</v>
      </c>
      <c r="K16" s="154">
        <f t="shared" si="4"/>
        <v>169738.19999999998</v>
      </c>
      <c r="L16" s="154">
        <f t="shared" si="5"/>
        <v>180.7</v>
      </c>
      <c r="M16" s="155">
        <f t="shared" si="6"/>
        <v>78629.5</v>
      </c>
      <c r="N16" s="154">
        <v>1224.1999999999998</v>
      </c>
      <c r="O16" s="154">
        <v>34658</v>
      </c>
      <c r="P16" s="154">
        <v>80.7</v>
      </c>
      <c r="Q16" s="154">
        <v>42574</v>
      </c>
      <c r="R16" s="154">
        <v>92.6</v>
      </c>
      <c r="S16" s="155">
        <f t="shared" si="10"/>
        <v>74104.400000000009</v>
      </c>
      <c r="T16" s="154">
        <v>1168.8</v>
      </c>
      <c r="U16" s="154">
        <v>32854.699999999997</v>
      </c>
      <c r="V16" s="154">
        <v>5.9</v>
      </c>
      <c r="W16" s="154">
        <v>40039.699999999997</v>
      </c>
      <c r="X16" s="154">
        <v>35.299999999999997</v>
      </c>
      <c r="Y16" s="155">
        <f t="shared" si="11"/>
        <v>74512.399999999994</v>
      </c>
      <c r="Z16" s="154">
        <v>1177.5999999999999</v>
      </c>
      <c r="AA16" s="154">
        <v>33061.599999999999</v>
      </c>
      <c r="AB16" s="154">
        <v>4.9000000000000004</v>
      </c>
      <c r="AC16" s="154">
        <v>40242.899999999994</v>
      </c>
      <c r="AD16" s="154">
        <v>25.4</v>
      </c>
      <c r="AE16" s="155">
        <f t="shared" si="12"/>
        <v>86776.199999999983</v>
      </c>
      <c r="AF16" s="154">
        <v>1368.9</v>
      </c>
      <c r="AG16" s="154">
        <v>38493.399999999994</v>
      </c>
      <c r="AH16" s="154">
        <v>4.9000000000000004</v>
      </c>
      <c r="AI16" s="154">
        <v>46881.599999999999</v>
      </c>
      <c r="AJ16" s="154">
        <v>27.4</v>
      </c>
    </row>
    <row r="17" spans="1:36" ht="63.75" x14ac:dyDescent="0.25">
      <c r="A17" s="122" t="s">
        <v>20</v>
      </c>
      <c r="B17" s="156">
        <v>500305</v>
      </c>
      <c r="C17" s="156">
        <v>31301</v>
      </c>
      <c r="D17" s="157" t="s">
        <v>340</v>
      </c>
      <c r="E17" s="156">
        <v>3</v>
      </c>
      <c r="F17" s="158" t="s">
        <v>299</v>
      </c>
      <c r="G17" s="153">
        <f t="shared" si="0"/>
        <v>75423.5</v>
      </c>
      <c r="H17" s="154">
        <f t="shared" si="1"/>
        <v>1300</v>
      </c>
      <c r="I17" s="154">
        <f t="shared" si="2"/>
        <v>36897.699999999997</v>
      </c>
      <c r="J17" s="154">
        <f t="shared" si="3"/>
        <v>30.700000000000003</v>
      </c>
      <c r="K17" s="154">
        <f t="shared" si="4"/>
        <v>37132.800000000003</v>
      </c>
      <c r="L17" s="154">
        <f t="shared" si="5"/>
        <v>62.3</v>
      </c>
      <c r="M17" s="155">
        <f t="shared" si="6"/>
        <v>18732.900000000001</v>
      </c>
      <c r="N17" s="154">
        <v>336</v>
      </c>
      <c r="O17" s="154">
        <v>9020</v>
      </c>
      <c r="P17" s="154">
        <v>9</v>
      </c>
      <c r="Q17" s="154">
        <v>9352.9</v>
      </c>
      <c r="R17" s="154">
        <v>15</v>
      </c>
      <c r="S17" s="155">
        <f t="shared" si="10"/>
        <v>13565.9</v>
      </c>
      <c r="T17" s="154">
        <v>230.6</v>
      </c>
      <c r="U17" s="154">
        <v>6670.6</v>
      </c>
      <c r="V17" s="154">
        <v>5.9</v>
      </c>
      <c r="W17" s="154">
        <v>6648</v>
      </c>
      <c r="X17" s="154">
        <v>10.8</v>
      </c>
      <c r="Y17" s="155">
        <f t="shared" si="11"/>
        <v>19904.899999999998</v>
      </c>
      <c r="Z17" s="154">
        <v>337.6</v>
      </c>
      <c r="AA17" s="154">
        <v>9789.6</v>
      </c>
      <c r="AB17" s="154">
        <v>7.9</v>
      </c>
      <c r="AC17" s="154">
        <v>9754</v>
      </c>
      <c r="AD17" s="154">
        <v>15.8</v>
      </c>
      <c r="AE17" s="155">
        <f t="shared" si="12"/>
        <v>23219.8</v>
      </c>
      <c r="AF17" s="154">
        <v>395.79999999999995</v>
      </c>
      <c r="AG17" s="154">
        <v>11417.5</v>
      </c>
      <c r="AH17" s="154">
        <v>7.9</v>
      </c>
      <c r="AI17" s="154">
        <v>11377.9</v>
      </c>
      <c r="AJ17" s="154">
        <v>20.7</v>
      </c>
    </row>
    <row r="18" spans="1:36" ht="63.75" x14ac:dyDescent="0.25">
      <c r="A18" s="122" t="s">
        <v>20</v>
      </c>
      <c r="B18" s="156">
        <v>500407</v>
      </c>
      <c r="C18" s="156">
        <v>40701</v>
      </c>
      <c r="D18" s="157" t="s">
        <v>341</v>
      </c>
      <c r="E18" s="156">
        <v>3</v>
      </c>
      <c r="F18" s="158" t="s">
        <v>299</v>
      </c>
      <c r="G18" s="153">
        <f t="shared" si="0"/>
        <v>57002.5</v>
      </c>
      <c r="H18" s="154">
        <f t="shared" si="1"/>
        <v>23753.4</v>
      </c>
      <c r="I18" s="154">
        <f t="shared" si="2"/>
        <v>30375.1</v>
      </c>
      <c r="J18" s="154">
        <f t="shared" si="3"/>
        <v>8</v>
      </c>
      <c r="K18" s="154">
        <f t="shared" si="4"/>
        <v>2832.6000000000004</v>
      </c>
      <c r="L18" s="154">
        <f t="shared" si="5"/>
        <v>33.400000000000006</v>
      </c>
      <c r="M18" s="155">
        <f t="shared" si="6"/>
        <v>14101.7</v>
      </c>
      <c r="N18" s="154">
        <v>5874.9</v>
      </c>
      <c r="O18" s="154">
        <v>7516.8</v>
      </c>
      <c r="P18" s="154">
        <v>4</v>
      </c>
      <c r="Q18" s="154">
        <v>700</v>
      </c>
      <c r="R18" s="154">
        <v>6</v>
      </c>
      <c r="S18" s="155">
        <f t="shared" si="10"/>
        <v>9683.4</v>
      </c>
      <c r="T18" s="154">
        <v>4035</v>
      </c>
      <c r="U18" s="154">
        <v>5160.3999999999996</v>
      </c>
      <c r="V18" s="154">
        <v>0</v>
      </c>
      <c r="W18" s="154">
        <v>480.2</v>
      </c>
      <c r="X18" s="154">
        <v>7.8</v>
      </c>
      <c r="Y18" s="155">
        <f t="shared" si="11"/>
        <v>15333.4</v>
      </c>
      <c r="Z18" s="154">
        <v>6389</v>
      </c>
      <c r="AA18" s="154">
        <v>8170.4</v>
      </c>
      <c r="AB18" s="154">
        <v>2</v>
      </c>
      <c r="AC18" s="154">
        <v>762.2</v>
      </c>
      <c r="AD18" s="154">
        <v>9.8000000000000007</v>
      </c>
      <c r="AE18" s="155">
        <f t="shared" si="12"/>
        <v>17884</v>
      </c>
      <c r="AF18" s="154">
        <v>7454.5</v>
      </c>
      <c r="AG18" s="154">
        <v>9527.5</v>
      </c>
      <c r="AH18" s="154">
        <v>2</v>
      </c>
      <c r="AI18" s="154">
        <v>890.2</v>
      </c>
      <c r="AJ18" s="154">
        <v>9.8000000000000007</v>
      </c>
    </row>
    <row r="19" spans="1:36" ht="63.75" x14ac:dyDescent="0.25">
      <c r="A19" s="122" t="s">
        <v>20</v>
      </c>
      <c r="B19" s="156">
        <v>500501</v>
      </c>
      <c r="C19" s="156">
        <v>50101</v>
      </c>
      <c r="D19" s="157" t="s">
        <v>27</v>
      </c>
      <c r="E19" s="156">
        <v>3</v>
      </c>
      <c r="F19" s="158" t="s">
        <v>299</v>
      </c>
      <c r="G19" s="153">
        <f t="shared" si="0"/>
        <v>495812.7</v>
      </c>
      <c r="H19" s="154">
        <f t="shared" si="1"/>
        <v>438820</v>
      </c>
      <c r="I19" s="154">
        <f t="shared" si="2"/>
        <v>24129.5</v>
      </c>
      <c r="J19" s="154">
        <f t="shared" si="3"/>
        <v>770.19999999999993</v>
      </c>
      <c r="K19" s="154">
        <f t="shared" si="4"/>
        <v>30760.5</v>
      </c>
      <c r="L19" s="154">
        <f t="shared" si="5"/>
        <v>1332.5</v>
      </c>
      <c r="M19" s="155">
        <f t="shared" si="6"/>
        <v>134400.6</v>
      </c>
      <c r="N19" s="154">
        <v>118627.8</v>
      </c>
      <c r="O19" s="154">
        <v>6564.9</v>
      </c>
      <c r="P19" s="154">
        <v>250.7</v>
      </c>
      <c r="Q19" s="154">
        <v>8602.6</v>
      </c>
      <c r="R19" s="154">
        <v>354.6</v>
      </c>
      <c r="S19" s="155">
        <f t="shared" si="10"/>
        <v>93873.2</v>
      </c>
      <c r="T19" s="154">
        <v>83369.2</v>
      </c>
      <c r="U19" s="154">
        <v>4469.5</v>
      </c>
      <c r="V19" s="154">
        <v>125.8</v>
      </c>
      <c r="W19" s="154">
        <v>5650.9</v>
      </c>
      <c r="X19" s="154">
        <v>257.79999999999995</v>
      </c>
      <c r="Y19" s="155">
        <f t="shared" si="11"/>
        <v>123296.4</v>
      </c>
      <c r="Z19" s="154">
        <v>109113.4</v>
      </c>
      <c r="AA19" s="154">
        <v>6034.5</v>
      </c>
      <c r="AB19" s="154">
        <v>191.8</v>
      </c>
      <c r="AC19" s="154">
        <v>7614.9</v>
      </c>
      <c r="AD19" s="154">
        <v>341.79999999999995</v>
      </c>
      <c r="AE19" s="155">
        <f t="shared" si="12"/>
        <v>144242.5</v>
      </c>
      <c r="AF19" s="154">
        <v>127709.6</v>
      </c>
      <c r="AG19" s="154">
        <v>7060.6</v>
      </c>
      <c r="AH19" s="154">
        <v>201.9</v>
      </c>
      <c r="AI19" s="154">
        <v>8892.1</v>
      </c>
      <c r="AJ19" s="154">
        <v>378.29999999999995</v>
      </c>
    </row>
    <row r="20" spans="1:36" ht="38.25" x14ac:dyDescent="0.25">
      <c r="A20" s="122" t="s">
        <v>33</v>
      </c>
      <c r="B20" s="156">
        <v>500508</v>
      </c>
      <c r="C20" s="156">
        <v>50801</v>
      </c>
      <c r="D20" s="157" t="s">
        <v>342</v>
      </c>
      <c r="E20" s="156">
        <v>3</v>
      </c>
      <c r="F20" s="158" t="s">
        <v>299</v>
      </c>
      <c r="G20" s="153">
        <f t="shared" si="0"/>
        <v>465.1</v>
      </c>
      <c r="H20" s="154">
        <f t="shared" si="1"/>
        <v>64.099999999999994</v>
      </c>
      <c r="I20" s="154">
        <f t="shared" si="2"/>
        <v>160.19999999999999</v>
      </c>
      <c r="J20" s="154">
        <f t="shared" si="3"/>
        <v>81.599999999999994</v>
      </c>
      <c r="K20" s="154">
        <f t="shared" si="4"/>
        <v>81.599999999999994</v>
      </c>
      <c r="L20" s="154">
        <f t="shared" si="5"/>
        <v>77.599999999999994</v>
      </c>
      <c r="M20" s="155">
        <f t="shared" si="6"/>
        <v>34.099999999999994</v>
      </c>
      <c r="N20" s="154">
        <v>3.9</v>
      </c>
      <c r="O20" s="154">
        <v>11.7</v>
      </c>
      <c r="P20" s="154">
        <v>7.8</v>
      </c>
      <c r="Q20" s="154">
        <v>2.9</v>
      </c>
      <c r="R20" s="154">
        <v>7.8</v>
      </c>
      <c r="S20" s="155">
        <f t="shared" si="10"/>
        <v>135.79999999999998</v>
      </c>
      <c r="T20" s="154">
        <v>17.8</v>
      </c>
      <c r="U20" s="154">
        <v>47.2</v>
      </c>
      <c r="V20" s="154">
        <v>23.6</v>
      </c>
      <c r="W20" s="154">
        <v>24.6</v>
      </c>
      <c r="X20" s="154">
        <v>22.6</v>
      </c>
      <c r="Y20" s="155">
        <f t="shared" si="11"/>
        <v>135.79999999999998</v>
      </c>
      <c r="Z20" s="154">
        <v>17.8</v>
      </c>
      <c r="AA20" s="154">
        <v>47.2</v>
      </c>
      <c r="AB20" s="154">
        <v>23.6</v>
      </c>
      <c r="AC20" s="154">
        <v>24.6</v>
      </c>
      <c r="AD20" s="154">
        <v>22.6</v>
      </c>
      <c r="AE20" s="155">
        <f t="shared" si="12"/>
        <v>159.39999999999998</v>
      </c>
      <c r="AF20" s="154">
        <v>24.6</v>
      </c>
      <c r="AG20" s="154">
        <v>54.099999999999994</v>
      </c>
      <c r="AH20" s="154">
        <v>26.6</v>
      </c>
      <c r="AI20" s="154">
        <v>29.5</v>
      </c>
      <c r="AJ20" s="154">
        <v>24.6</v>
      </c>
    </row>
    <row r="21" spans="1:36" ht="38.25" x14ac:dyDescent="0.25">
      <c r="A21" s="122" t="s">
        <v>33</v>
      </c>
      <c r="B21" s="156">
        <v>500510</v>
      </c>
      <c r="C21" s="156">
        <v>51001</v>
      </c>
      <c r="D21" s="157" t="s">
        <v>343</v>
      </c>
      <c r="E21" s="156">
        <v>3</v>
      </c>
      <c r="F21" s="158" t="s">
        <v>299</v>
      </c>
      <c r="G21" s="153">
        <f t="shared" si="0"/>
        <v>418.4</v>
      </c>
      <c r="H21" s="154">
        <f t="shared" si="1"/>
        <v>70.7</v>
      </c>
      <c r="I21" s="154">
        <f t="shared" si="2"/>
        <v>127.60000000000001</v>
      </c>
      <c r="J21" s="154">
        <f t="shared" si="3"/>
        <v>78.599999999999994</v>
      </c>
      <c r="K21" s="154">
        <f t="shared" si="4"/>
        <v>75.7</v>
      </c>
      <c r="L21" s="154">
        <f t="shared" si="5"/>
        <v>65.800000000000011</v>
      </c>
      <c r="M21" s="155">
        <f t="shared" si="6"/>
        <v>0</v>
      </c>
      <c r="N21" s="154">
        <v>0</v>
      </c>
      <c r="O21" s="154">
        <v>0</v>
      </c>
      <c r="P21" s="154">
        <v>0</v>
      </c>
      <c r="Q21" s="154">
        <v>0</v>
      </c>
      <c r="R21" s="154">
        <v>0</v>
      </c>
      <c r="S21" s="155">
        <f t="shared" si="10"/>
        <v>131.6</v>
      </c>
      <c r="T21" s="154">
        <v>21.6</v>
      </c>
      <c r="U21" s="154">
        <v>41.2</v>
      </c>
      <c r="V21" s="154">
        <v>23.6</v>
      </c>
      <c r="W21" s="154">
        <v>23.6</v>
      </c>
      <c r="X21" s="154">
        <v>21.6</v>
      </c>
      <c r="Y21" s="155">
        <f t="shared" si="11"/>
        <v>131.6</v>
      </c>
      <c r="Z21" s="154">
        <v>21.6</v>
      </c>
      <c r="AA21" s="154">
        <v>41.2</v>
      </c>
      <c r="AB21" s="154">
        <v>23.6</v>
      </c>
      <c r="AC21" s="154">
        <v>23.6</v>
      </c>
      <c r="AD21" s="154">
        <v>21.6</v>
      </c>
      <c r="AE21" s="155">
        <f t="shared" si="12"/>
        <v>155.19999999999999</v>
      </c>
      <c r="AF21" s="154">
        <v>27.5</v>
      </c>
      <c r="AG21" s="154">
        <v>45.2</v>
      </c>
      <c r="AH21" s="154">
        <v>31.4</v>
      </c>
      <c r="AI21" s="154">
        <v>28.5</v>
      </c>
      <c r="AJ21" s="154">
        <v>22.6</v>
      </c>
    </row>
    <row r="22" spans="1:36" ht="63.75" x14ac:dyDescent="0.25">
      <c r="A22" s="122" t="s">
        <v>20</v>
      </c>
      <c r="B22" s="156">
        <v>500601</v>
      </c>
      <c r="C22" s="156">
        <v>60101</v>
      </c>
      <c r="D22" s="157" t="s">
        <v>28</v>
      </c>
      <c r="E22" s="156">
        <v>3</v>
      </c>
      <c r="F22" s="158" t="s">
        <v>299</v>
      </c>
      <c r="G22" s="153">
        <f t="shared" si="0"/>
        <v>1005254.2999999999</v>
      </c>
      <c r="H22" s="154">
        <f t="shared" si="1"/>
        <v>57484.1</v>
      </c>
      <c r="I22" s="154">
        <f t="shared" si="2"/>
        <v>476983.4</v>
      </c>
      <c r="J22" s="154">
        <f t="shared" si="3"/>
        <v>7381.2000000000007</v>
      </c>
      <c r="K22" s="154">
        <f t="shared" si="4"/>
        <v>457410.4</v>
      </c>
      <c r="L22" s="154">
        <f t="shared" si="5"/>
        <v>5995.2</v>
      </c>
      <c r="M22" s="155">
        <f t="shared" si="6"/>
        <v>241382.7</v>
      </c>
      <c r="N22" s="154">
        <v>8799.2000000000007</v>
      </c>
      <c r="O22" s="154">
        <v>117996.5</v>
      </c>
      <c r="P22" s="154">
        <v>1198.8</v>
      </c>
      <c r="Q22" s="154">
        <v>112440</v>
      </c>
      <c r="R22" s="154">
        <v>948.2</v>
      </c>
      <c r="S22" s="155">
        <f t="shared" si="10"/>
        <v>247243.19999999998</v>
      </c>
      <c r="T22" s="154">
        <v>16247.099999999999</v>
      </c>
      <c r="U22" s="154">
        <v>115998.9</v>
      </c>
      <c r="V22" s="154">
        <v>2155.8000000000002</v>
      </c>
      <c r="W22" s="154">
        <v>111154.9</v>
      </c>
      <c r="X22" s="154">
        <v>1686.5</v>
      </c>
      <c r="Y22" s="155">
        <f t="shared" si="11"/>
        <v>238762.5</v>
      </c>
      <c r="Z22" s="154">
        <v>16085.7</v>
      </c>
      <c r="AA22" s="154">
        <v>112006</v>
      </c>
      <c r="AB22" s="154">
        <v>2132.6999999999998</v>
      </c>
      <c r="AC22" s="154">
        <v>106872.6</v>
      </c>
      <c r="AD22" s="154">
        <v>1665.5</v>
      </c>
      <c r="AE22" s="155">
        <f t="shared" si="12"/>
        <v>277865.90000000002</v>
      </c>
      <c r="AF22" s="154">
        <v>16352.099999999999</v>
      </c>
      <c r="AG22" s="154">
        <v>130982</v>
      </c>
      <c r="AH22" s="154">
        <v>1893.9</v>
      </c>
      <c r="AI22" s="154">
        <v>126942.9</v>
      </c>
      <c r="AJ22" s="154">
        <v>1695</v>
      </c>
    </row>
    <row r="23" spans="1:36" ht="51" x14ac:dyDescent="0.25">
      <c r="A23" s="122" t="s">
        <v>20</v>
      </c>
      <c r="B23" s="156">
        <v>500602</v>
      </c>
      <c r="C23" s="156">
        <v>60115</v>
      </c>
      <c r="D23" s="157" t="s">
        <v>344</v>
      </c>
      <c r="E23" s="156">
        <v>3</v>
      </c>
      <c r="F23" s="158" t="s">
        <v>299</v>
      </c>
      <c r="G23" s="153">
        <f t="shared" si="0"/>
        <v>45056.7</v>
      </c>
      <c r="H23" s="154">
        <f t="shared" si="1"/>
        <v>407.20000000000005</v>
      </c>
      <c r="I23" s="154">
        <f t="shared" si="2"/>
        <v>21374</v>
      </c>
      <c r="J23" s="154">
        <f t="shared" si="3"/>
        <v>79.7</v>
      </c>
      <c r="K23" s="154">
        <f t="shared" si="4"/>
        <v>23170.1</v>
      </c>
      <c r="L23" s="154">
        <f t="shared" si="5"/>
        <v>25.700000000000003</v>
      </c>
      <c r="M23" s="155">
        <f t="shared" si="6"/>
        <v>11816.5</v>
      </c>
      <c r="N23" s="154">
        <v>114.4</v>
      </c>
      <c r="O23" s="154">
        <v>5597.6</v>
      </c>
      <c r="P23" s="154">
        <v>24.6</v>
      </c>
      <c r="Q23" s="154">
        <v>6075.9</v>
      </c>
      <c r="R23" s="154">
        <v>4</v>
      </c>
      <c r="S23" s="155">
        <f t="shared" si="10"/>
        <v>10104</v>
      </c>
      <c r="T23" s="154">
        <v>93.6</v>
      </c>
      <c r="U23" s="154">
        <v>4791.2</v>
      </c>
      <c r="V23" s="154">
        <v>17.7</v>
      </c>
      <c r="W23" s="154">
        <v>5193.6000000000004</v>
      </c>
      <c r="X23" s="154">
        <v>7.9</v>
      </c>
      <c r="Y23" s="155">
        <f t="shared" si="11"/>
        <v>10677</v>
      </c>
      <c r="Z23" s="154">
        <v>99.6</v>
      </c>
      <c r="AA23" s="154">
        <v>5055.2</v>
      </c>
      <c r="AB23" s="154">
        <v>18.7</v>
      </c>
      <c r="AC23" s="154">
        <v>5496.6</v>
      </c>
      <c r="AD23" s="154">
        <v>6.9</v>
      </c>
      <c r="AE23" s="155">
        <f t="shared" si="12"/>
        <v>12459.199999999999</v>
      </c>
      <c r="AF23" s="154">
        <v>99.6</v>
      </c>
      <c r="AG23" s="154">
        <v>5930</v>
      </c>
      <c r="AH23" s="154">
        <v>18.7</v>
      </c>
      <c r="AI23" s="154">
        <v>6404</v>
      </c>
      <c r="AJ23" s="154">
        <v>6.9</v>
      </c>
    </row>
    <row r="24" spans="1:36" ht="63.75" x14ac:dyDescent="0.25">
      <c r="A24" s="122" t="s">
        <v>20</v>
      </c>
      <c r="B24" s="156">
        <v>500604</v>
      </c>
      <c r="C24" s="156">
        <v>60301</v>
      </c>
      <c r="D24" s="157" t="s">
        <v>345</v>
      </c>
      <c r="E24" s="156">
        <v>3</v>
      </c>
      <c r="F24" s="158" t="s">
        <v>299</v>
      </c>
      <c r="G24" s="153">
        <f t="shared" si="0"/>
        <v>100870.29999999999</v>
      </c>
      <c r="H24" s="154">
        <f t="shared" si="1"/>
        <v>1013.8</v>
      </c>
      <c r="I24" s="154">
        <f t="shared" si="2"/>
        <v>49738.399999999994</v>
      </c>
      <c r="J24" s="154">
        <f t="shared" si="3"/>
        <v>104.7</v>
      </c>
      <c r="K24" s="154">
        <f t="shared" si="4"/>
        <v>49968.399999999994</v>
      </c>
      <c r="L24" s="154">
        <f t="shared" si="5"/>
        <v>45</v>
      </c>
      <c r="M24" s="155">
        <f t="shared" si="6"/>
        <v>26689.599999999999</v>
      </c>
      <c r="N24" s="154">
        <v>276</v>
      </c>
      <c r="O24" s="154">
        <v>13315.8</v>
      </c>
      <c r="P24" s="154">
        <v>42</v>
      </c>
      <c r="Q24" s="154">
        <v>13037.8</v>
      </c>
      <c r="R24" s="154">
        <v>18</v>
      </c>
      <c r="S24" s="155">
        <f t="shared" si="10"/>
        <v>16381.899999999998</v>
      </c>
      <c r="T24" s="154">
        <v>159.5</v>
      </c>
      <c r="U24" s="154">
        <v>8108.0999999999995</v>
      </c>
      <c r="V24" s="154">
        <v>8</v>
      </c>
      <c r="W24" s="154">
        <v>8097.3</v>
      </c>
      <c r="X24" s="154">
        <v>9</v>
      </c>
      <c r="Y24" s="155">
        <f t="shared" si="11"/>
        <v>26678.899999999998</v>
      </c>
      <c r="Z24" s="154">
        <v>265.89999999999998</v>
      </c>
      <c r="AA24" s="154">
        <v>13068.8</v>
      </c>
      <c r="AB24" s="154">
        <v>24.9</v>
      </c>
      <c r="AC24" s="154">
        <v>13310.3</v>
      </c>
      <c r="AD24" s="154">
        <v>9</v>
      </c>
      <c r="AE24" s="155">
        <f t="shared" si="12"/>
        <v>31119.9</v>
      </c>
      <c r="AF24" s="154">
        <v>312.39999999999998</v>
      </c>
      <c r="AG24" s="154">
        <v>15245.7</v>
      </c>
      <c r="AH24" s="154">
        <v>29.8</v>
      </c>
      <c r="AI24" s="154">
        <v>15523</v>
      </c>
      <c r="AJ24" s="154">
        <v>9</v>
      </c>
    </row>
    <row r="25" spans="1:36" ht="38.25" x14ac:dyDescent="0.25">
      <c r="A25" s="122" t="s">
        <v>33</v>
      </c>
      <c r="B25" s="156">
        <v>500611</v>
      </c>
      <c r="C25" s="156">
        <v>61001</v>
      </c>
      <c r="D25" s="157" t="s">
        <v>238</v>
      </c>
      <c r="E25" s="156">
        <v>3</v>
      </c>
      <c r="F25" s="158" t="s">
        <v>299</v>
      </c>
      <c r="G25" s="153">
        <f t="shared" si="0"/>
        <v>576</v>
      </c>
      <c r="H25" s="154">
        <f t="shared" si="1"/>
        <v>124</v>
      </c>
      <c r="I25" s="154">
        <f t="shared" si="2"/>
        <v>187</v>
      </c>
      <c r="J25" s="154">
        <f t="shared" si="3"/>
        <v>66</v>
      </c>
      <c r="K25" s="154">
        <f t="shared" si="4"/>
        <v>148</v>
      </c>
      <c r="L25" s="154">
        <f t="shared" si="5"/>
        <v>51</v>
      </c>
      <c r="M25" s="155">
        <f t="shared" si="6"/>
        <v>88</v>
      </c>
      <c r="N25" s="154">
        <v>23</v>
      </c>
      <c r="O25" s="154">
        <v>39</v>
      </c>
      <c r="P25" s="154">
        <v>0</v>
      </c>
      <c r="Q25" s="154">
        <v>26</v>
      </c>
      <c r="R25" s="154">
        <v>0</v>
      </c>
      <c r="S25" s="155">
        <f t="shared" si="10"/>
        <v>202</v>
      </c>
      <c r="T25" s="154">
        <v>46</v>
      </c>
      <c r="U25" s="154">
        <v>93</v>
      </c>
      <c r="V25" s="154">
        <v>0</v>
      </c>
      <c r="W25" s="154">
        <v>61</v>
      </c>
      <c r="X25" s="154">
        <v>2</v>
      </c>
      <c r="Y25" s="155">
        <f t="shared" si="11"/>
        <v>132</v>
      </c>
      <c r="Z25" s="154">
        <v>25</v>
      </c>
      <c r="AA25" s="154">
        <v>25</v>
      </c>
      <c r="AB25" s="154">
        <v>31</v>
      </c>
      <c r="AC25" s="154">
        <v>30</v>
      </c>
      <c r="AD25" s="154">
        <v>21</v>
      </c>
      <c r="AE25" s="155">
        <f t="shared" si="12"/>
        <v>154</v>
      </c>
      <c r="AF25" s="154">
        <v>30</v>
      </c>
      <c r="AG25" s="154">
        <v>30</v>
      </c>
      <c r="AH25" s="154">
        <v>35</v>
      </c>
      <c r="AI25" s="154">
        <v>31</v>
      </c>
      <c r="AJ25" s="154">
        <v>28</v>
      </c>
    </row>
    <row r="26" spans="1:36" ht="38.25" x14ac:dyDescent="0.25">
      <c r="A26" s="122" t="s">
        <v>33</v>
      </c>
      <c r="B26" s="156">
        <v>500612</v>
      </c>
      <c r="C26" s="156">
        <v>61101</v>
      </c>
      <c r="D26" s="157" t="s">
        <v>346</v>
      </c>
      <c r="E26" s="156">
        <v>3</v>
      </c>
      <c r="F26" s="158" t="s">
        <v>299</v>
      </c>
      <c r="G26" s="153">
        <f t="shared" si="0"/>
        <v>455.09999999999997</v>
      </c>
      <c r="H26" s="154">
        <f t="shared" si="1"/>
        <v>0</v>
      </c>
      <c r="I26" s="154">
        <f t="shared" si="2"/>
        <v>121.69999999999999</v>
      </c>
      <c r="J26" s="154">
        <f t="shared" si="3"/>
        <v>0</v>
      </c>
      <c r="K26" s="154">
        <f t="shared" si="4"/>
        <v>333.4</v>
      </c>
      <c r="L26" s="154">
        <f t="shared" si="5"/>
        <v>0</v>
      </c>
      <c r="M26" s="155">
        <f t="shared" si="6"/>
        <v>114.3</v>
      </c>
      <c r="N26" s="154">
        <v>0</v>
      </c>
      <c r="O26" s="154">
        <v>31.2</v>
      </c>
      <c r="P26" s="154">
        <v>0</v>
      </c>
      <c r="Q26" s="154">
        <v>83.1</v>
      </c>
      <c r="R26" s="154">
        <v>0</v>
      </c>
      <c r="S26" s="155">
        <f t="shared" si="10"/>
        <v>100.10000000000001</v>
      </c>
      <c r="T26" s="154">
        <v>0</v>
      </c>
      <c r="U26" s="154">
        <v>27.2</v>
      </c>
      <c r="V26" s="154">
        <v>0</v>
      </c>
      <c r="W26" s="154">
        <v>72.900000000000006</v>
      </c>
      <c r="X26" s="154">
        <v>0</v>
      </c>
      <c r="Y26" s="155">
        <f t="shared" si="11"/>
        <v>110.10000000000001</v>
      </c>
      <c r="Z26" s="154">
        <v>0</v>
      </c>
      <c r="AA26" s="154">
        <v>29.2</v>
      </c>
      <c r="AB26" s="154">
        <v>0</v>
      </c>
      <c r="AC26" s="154">
        <v>80.900000000000006</v>
      </c>
      <c r="AD26" s="154">
        <v>0</v>
      </c>
      <c r="AE26" s="155">
        <f t="shared" si="12"/>
        <v>130.6</v>
      </c>
      <c r="AF26" s="154">
        <v>0</v>
      </c>
      <c r="AG26" s="154">
        <v>34.099999999999994</v>
      </c>
      <c r="AH26" s="154">
        <v>0</v>
      </c>
      <c r="AI26" s="154">
        <v>96.5</v>
      </c>
      <c r="AJ26" s="154">
        <v>0</v>
      </c>
    </row>
    <row r="27" spans="1:36" ht="38.25" x14ac:dyDescent="0.25">
      <c r="A27" s="122" t="s">
        <v>33</v>
      </c>
      <c r="B27" s="156">
        <v>500614</v>
      </c>
      <c r="C27" s="156">
        <v>61401</v>
      </c>
      <c r="D27" s="157" t="s">
        <v>347</v>
      </c>
      <c r="E27" s="156">
        <v>3</v>
      </c>
      <c r="F27" s="158" t="s">
        <v>299</v>
      </c>
      <c r="G27" s="153">
        <f t="shared" si="0"/>
        <v>372.40000000000003</v>
      </c>
      <c r="H27" s="154">
        <f t="shared" si="1"/>
        <v>97.1</v>
      </c>
      <c r="I27" s="154">
        <f t="shared" si="2"/>
        <v>222.5</v>
      </c>
      <c r="J27" s="154">
        <f t="shared" si="3"/>
        <v>6</v>
      </c>
      <c r="K27" s="154">
        <f t="shared" si="4"/>
        <v>38.099999999999994</v>
      </c>
      <c r="L27" s="154">
        <f t="shared" si="5"/>
        <v>8.6999999999999993</v>
      </c>
      <c r="M27" s="155">
        <f t="shared" si="6"/>
        <v>0</v>
      </c>
      <c r="N27" s="154">
        <v>0</v>
      </c>
      <c r="O27" s="154">
        <v>0</v>
      </c>
      <c r="P27" s="154">
        <v>0</v>
      </c>
      <c r="Q27" s="154">
        <v>0</v>
      </c>
      <c r="R27" s="154">
        <v>0</v>
      </c>
      <c r="S27" s="155">
        <f t="shared" si="10"/>
        <v>117.60000000000001</v>
      </c>
      <c r="T27" s="154">
        <v>30.4</v>
      </c>
      <c r="U27" s="154">
        <v>69.599999999999994</v>
      </c>
      <c r="V27" s="154">
        <v>2</v>
      </c>
      <c r="W27" s="154">
        <v>12.7</v>
      </c>
      <c r="X27" s="154">
        <v>2.9</v>
      </c>
      <c r="Y27" s="155">
        <f t="shared" si="11"/>
        <v>117.60000000000001</v>
      </c>
      <c r="Z27" s="154">
        <v>30.4</v>
      </c>
      <c r="AA27" s="154">
        <v>69.599999999999994</v>
      </c>
      <c r="AB27" s="154">
        <v>2</v>
      </c>
      <c r="AC27" s="154">
        <v>12.7</v>
      </c>
      <c r="AD27" s="154">
        <v>2.9</v>
      </c>
      <c r="AE27" s="155">
        <f t="shared" si="12"/>
        <v>137.19999999999999</v>
      </c>
      <c r="AF27" s="154">
        <v>36.299999999999997</v>
      </c>
      <c r="AG27" s="154">
        <v>83.3</v>
      </c>
      <c r="AH27" s="154">
        <v>2</v>
      </c>
      <c r="AI27" s="154">
        <v>12.7</v>
      </c>
      <c r="AJ27" s="154">
        <v>2.9</v>
      </c>
    </row>
    <row r="28" spans="1:36" ht="51" x14ac:dyDescent="0.25">
      <c r="A28" s="122" t="s">
        <v>20</v>
      </c>
      <c r="B28" s="156">
        <v>500701</v>
      </c>
      <c r="C28" s="156">
        <v>70101</v>
      </c>
      <c r="D28" s="157" t="s">
        <v>90</v>
      </c>
      <c r="E28" s="156">
        <v>3</v>
      </c>
      <c r="F28" s="158" t="s">
        <v>299</v>
      </c>
      <c r="G28" s="153">
        <f t="shared" si="0"/>
        <v>411828.49999999994</v>
      </c>
      <c r="H28" s="154">
        <f t="shared" si="1"/>
        <v>407974.89999999997</v>
      </c>
      <c r="I28" s="154">
        <f t="shared" si="2"/>
        <v>1605.6</v>
      </c>
      <c r="J28" s="154">
        <f t="shared" si="3"/>
        <v>51.899999999999991</v>
      </c>
      <c r="K28" s="154">
        <f t="shared" si="4"/>
        <v>2179.5</v>
      </c>
      <c r="L28" s="154">
        <f t="shared" si="5"/>
        <v>16.600000000000001</v>
      </c>
      <c r="M28" s="155">
        <f t="shared" si="6"/>
        <v>107227.7</v>
      </c>
      <c r="N28" s="154">
        <v>106335.1</v>
      </c>
      <c r="O28" s="154">
        <v>394.5</v>
      </c>
      <c r="P28" s="154">
        <v>3</v>
      </c>
      <c r="Q28" s="154">
        <v>490.2</v>
      </c>
      <c r="R28" s="154">
        <v>4.9000000000000004</v>
      </c>
      <c r="S28" s="155">
        <f t="shared" si="10"/>
        <v>88996.2</v>
      </c>
      <c r="T28" s="154">
        <v>88148.6</v>
      </c>
      <c r="U28" s="154">
        <v>387.1</v>
      </c>
      <c r="V28" s="154">
        <v>26.4</v>
      </c>
      <c r="W28" s="154">
        <v>428.2</v>
      </c>
      <c r="X28" s="154">
        <v>5.9</v>
      </c>
      <c r="Y28" s="155">
        <f t="shared" si="11"/>
        <v>99284.7</v>
      </c>
      <c r="Z28" s="154">
        <v>98162.4</v>
      </c>
      <c r="AA28" s="154">
        <v>444.5</v>
      </c>
      <c r="AB28" s="154">
        <v>13.7</v>
      </c>
      <c r="AC28" s="154">
        <v>664.09999999999991</v>
      </c>
      <c r="AD28" s="154">
        <v>0</v>
      </c>
      <c r="AE28" s="155">
        <f t="shared" si="12"/>
        <v>116319.9</v>
      </c>
      <c r="AF28" s="154">
        <v>115328.79999999999</v>
      </c>
      <c r="AG28" s="154">
        <v>379.5</v>
      </c>
      <c r="AH28" s="154">
        <v>8.8000000000000007</v>
      </c>
      <c r="AI28" s="154">
        <v>597</v>
      </c>
      <c r="AJ28" s="154">
        <v>5.8</v>
      </c>
    </row>
    <row r="29" spans="1:36" ht="63.75" x14ac:dyDescent="0.25">
      <c r="A29" s="122" t="s">
        <v>44</v>
      </c>
      <c r="B29" s="156">
        <v>500702</v>
      </c>
      <c r="C29" s="156">
        <v>70301</v>
      </c>
      <c r="D29" s="157" t="s">
        <v>91</v>
      </c>
      <c r="E29" s="156">
        <v>3</v>
      </c>
      <c r="F29" s="158" t="s">
        <v>299</v>
      </c>
      <c r="G29" s="153">
        <f t="shared" si="0"/>
        <v>152253.5</v>
      </c>
      <c r="H29" s="154">
        <f t="shared" si="1"/>
        <v>150213</v>
      </c>
      <c r="I29" s="154">
        <f t="shared" si="2"/>
        <v>1159.3000000000002</v>
      </c>
      <c r="J29" s="154">
        <f t="shared" si="3"/>
        <v>13.700000000000001</v>
      </c>
      <c r="K29" s="154">
        <f t="shared" si="4"/>
        <v>854.8</v>
      </c>
      <c r="L29" s="154">
        <f t="shared" si="5"/>
        <v>12.700000000000001</v>
      </c>
      <c r="M29" s="155">
        <f t="shared" si="6"/>
        <v>40125.299999999996</v>
      </c>
      <c r="N29" s="154">
        <v>39746.899999999994</v>
      </c>
      <c r="O29" s="154">
        <v>199.5</v>
      </c>
      <c r="P29" s="154">
        <v>1</v>
      </c>
      <c r="Q29" s="154">
        <v>176.89999999999998</v>
      </c>
      <c r="R29" s="154">
        <v>1</v>
      </c>
      <c r="S29" s="155">
        <f t="shared" si="10"/>
        <v>33225.800000000003</v>
      </c>
      <c r="T29" s="154">
        <v>32710.3</v>
      </c>
      <c r="U29" s="154">
        <v>295</v>
      </c>
      <c r="V29" s="154">
        <v>4.9000000000000004</v>
      </c>
      <c r="W29" s="154">
        <v>211.7</v>
      </c>
      <c r="X29" s="154">
        <v>3.9</v>
      </c>
      <c r="Y29" s="155">
        <f t="shared" si="11"/>
        <v>36444.600000000006</v>
      </c>
      <c r="Z29" s="154">
        <v>35897.300000000003</v>
      </c>
      <c r="AA29" s="154">
        <v>317.2</v>
      </c>
      <c r="AB29" s="154">
        <v>3.9</v>
      </c>
      <c r="AC29" s="154">
        <v>222.29999999999998</v>
      </c>
      <c r="AD29" s="154">
        <v>3.9</v>
      </c>
      <c r="AE29" s="155">
        <f t="shared" si="12"/>
        <v>42457.8</v>
      </c>
      <c r="AF29" s="154">
        <v>41858.5</v>
      </c>
      <c r="AG29" s="154">
        <v>347.6</v>
      </c>
      <c r="AH29" s="154">
        <v>3.9</v>
      </c>
      <c r="AI29" s="154">
        <v>243.9</v>
      </c>
      <c r="AJ29" s="154">
        <v>3.9</v>
      </c>
    </row>
    <row r="30" spans="1:36" ht="51" x14ac:dyDescent="0.25">
      <c r="A30" s="122" t="s">
        <v>20</v>
      </c>
      <c r="B30" s="156">
        <v>500703</v>
      </c>
      <c r="C30" s="156">
        <v>70801</v>
      </c>
      <c r="D30" s="157" t="s">
        <v>348</v>
      </c>
      <c r="E30" s="156">
        <v>3</v>
      </c>
      <c r="F30" s="158" t="s">
        <v>299</v>
      </c>
      <c r="G30" s="153">
        <f t="shared" si="0"/>
        <v>40258.799999999988</v>
      </c>
      <c r="H30" s="154">
        <f t="shared" si="1"/>
        <v>39793.899999999994</v>
      </c>
      <c r="I30" s="154">
        <f t="shared" si="2"/>
        <v>201.7</v>
      </c>
      <c r="J30" s="154">
        <f t="shared" si="3"/>
        <v>0</v>
      </c>
      <c r="K30" s="154">
        <f t="shared" si="4"/>
        <v>263.2</v>
      </c>
      <c r="L30" s="154">
        <f t="shared" si="5"/>
        <v>0</v>
      </c>
      <c r="M30" s="155">
        <f t="shared" si="6"/>
        <v>9824.9</v>
      </c>
      <c r="N30" s="154">
        <v>9713.9</v>
      </c>
      <c r="O30" s="154">
        <v>48</v>
      </c>
      <c r="P30" s="154">
        <v>0</v>
      </c>
      <c r="Q30" s="154">
        <v>63</v>
      </c>
      <c r="R30" s="154">
        <v>0</v>
      </c>
      <c r="S30" s="155">
        <f t="shared" si="10"/>
        <v>7444.5000000000009</v>
      </c>
      <c r="T30" s="154">
        <v>7357.1</v>
      </c>
      <c r="U30" s="154">
        <v>36.299999999999997</v>
      </c>
      <c r="V30" s="154">
        <v>0</v>
      </c>
      <c r="W30" s="154">
        <v>51.099999999999994</v>
      </c>
      <c r="X30" s="154">
        <v>0</v>
      </c>
      <c r="Y30" s="155">
        <f t="shared" si="11"/>
        <v>10612.5</v>
      </c>
      <c r="Z30" s="154">
        <v>10490.1</v>
      </c>
      <c r="AA30" s="154">
        <v>52.3</v>
      </c>
      <c r="AB30" s="154">
        <v>0</v>
      </c>
      <c r="AC30" s="154">
        <v>70.099999999999994</v>
      </c>
      <c r="AD30" s="154">
        <v>0</v>
      </c>
      <c r="AE30" s="155">
        <f t="shared" si="12"/>
        <v>12376.9</v>
      </c>
      <c r="AF30" s="154">
        <v>12232.8</v>
      </c>
      <c r="AG30" s="154">
        <v>65.099999999999994</v>
      </c>
      <c r="AH30" s="154">
        <v>0</v>
      </c>
      <c r="AI30" s="154">
        <v>79</v>
      </c>
      <c r="AJ30" s="154">
        <v>0</v>
      </c>
    </row>
    <row r="31" spans="1:36" ht="51" x14ac:dyDescent="0.25">
      <c r="A31" s="122" t="s">
        <v>20</v>
      </c>
      <c r="B31" s="156">
        <v>500801</v>
      </c>
      <c r="C31" s="156">
        <v>80101</v>
      </c>
      <c r="D31" s="157" t="s">
        <v>29</v>
      </c>
      <c r="E31" s="156">
        <v>3</v>
      </c>
      <c r="F31" s="158" t="s">
        <v>299</v>
      </c>
      <c r="G31" s="153">
        <f t="shared" si="0"/>
        <v>675077.1</v>
      </c>
      <c r="H31" s="154">
        <f t="shared" si="1"/>
        <v>8767.5</v>
      </c>
      <c r="I31" s="154">
        <f t="shared" si="2"/>
        <v>260854.19999999998</v>
      </c>
      <c r="J31" s="154">
        <f t="shared" si="3"/>
        <v>141</v>
      </c>
      <c r="K31" s="154">
        <f t="shared" si="4"/>
        <v>405225.6</v>
      </c>
      <c r="L31" s="154">
        <f t="shared" si="5"/>
        <v>88.800000000000011</v>
      </c>
      <c r="M31" s="155">
        <f t="shared" si="6"/>
        <v>169599.2</v>
      </c>
      <c r="N31" s="154">
        <v>2730.8</v>
      </c>
      <c r="O31" s="154">
        <v>64029.599999999999</v>
      </c>
      <c r="P31" s="154">
        <v>26.6</v>
      </c>
      <c r="Q31" s="154">
        <v>102796.2</v>
      </c>
      <c r="R31" s="154">
        <v>16</v>
      </c>
      <c r="S31" s="155">
        <f t="shared" si="10"/>
        <v>166163.1</v>
      </c>
      <c r="T31" s="154">
        <v>3353.6</v>
      </c>
      <c r="U31" s="154">
        <v>63147</v>
      </c>
      <c r="V31" s="154">
        <v>34.6</v>
      </c>
      <c r="W31" s="154">
        <v>99606.299999999988</v>
      </c>
      <c r="X31" s="154">
        <v>21.6</v>
      </c>
      <c r="Y31" s="155">
        <f t="shared" si="11"/>
        <v>155722</v>
      </c>
      <c r="Z31" s="154">
        <v>1241.5999999999999</v>
      </c>
      <c r="AA31" s="154">
        <v>61343.7</v>
      </c>
      <c r="AB31" s="154">
        <v>39.4</v>
      </c>
      <c r="AC31" s="154">
        <v>93073.7</v>
      </c>
      <c r="AD31" s="154">
        <v>23.6</v>
      </c>
      <c r="AE31" s="155">
        <f t="shared" si="12"/>
        <v>183592.8</v>
      </c>
      <c r="AF31" s="154">
        <v>1441.5</v>
      </c>
      <c r="AG31" s="154">
        <v>72333.899999999994</v>
      </c>
      <c r="AH31" s="154">
        <v>40.4</v>
      </c>
      <c r="AI31" s="154">
        <v>109749.4</v>
      </c>
      <c r="AJ31" s="154">
        <v>27.6</v>
      </c>
    </row>
    <row r="32" spans="1:36" ht="51" x14ac:dyDescent="0.25">
      <c r="A32" s="122" t="s">
        <v>20</v>
      </c>
      <c r="B32" s="156">
        <v>500802</v>
      </c>
      <c r="C32" s="156">
        <v>80104</v>
      </c>
      <c r="D32" s="157" t="s">
        <v>349</v>
      </c>
      <c r="E32" s="156">
        <v>3</v>
      </c>
      <c r="F32" s="158" t="s">
        <v>299</v>
      </c>
      <c r="G32" s="153">
        <f t="shared" si="0"/>
        <v>83645.100000000006</v>
      </c>
      <c r="H32" s="154">
        <f t="shared" si="1"/>
        <v>1937.1000000000001</v>
      </c>
      <c r="I32" s="154">
        <f t="shared" si="2"/>
        <v>32184.5</v>
      </c>
      <c r="J32" s="154">
        <f t="shared" si="3"/>
        <v>673.8</v>
      </c>
      <c r="K32" s="154">
        <f t="shared" si="4"/>
        <v>48215.3</v>
      </c>
      <c r="L32" s="154">
        <f t="shared" si="5"/>
        <v>634.4</v>
      </c>
      <c r="M32" s="155">
        <f t="shared" si="6"/>
        <v>23214.300000000003</v>
      </c>
      <c r="N32" s="154">
        <v>353.5</v>
      </c>
      <c r="O32" s="154">
        <v>8303.6</v>
      </c>
      <c r="P32" s="154">
        <v>6</v>
      </c>
      <c r="Q32" s="154">
        <v>14538.3</v>
      </c>
      <c r="R32" s="154">
        <v>12.9</v>
      </c>
      <c r="S32" s="155">
        <f t="shared" si="10"/>
        <v>12048.099999999999</v>
      </c>
      <c r="T32" s="154">
        <v>176.7</v>
      </c>
      <c r="U32" s="154">
        <v>4753.3999999999996</v>
      </c>
      <c r="V32" s="154">
        <v>43.9</v>
      </c>
      <c r="W32" s="154">
        <v>7026.4</v>
      </c>
      <c r="X32" s="154">
        <v>47.7</v>
      </c>
      <c r="Y32" s="155">
        <f t="shared" si="11"/>
        <v>22332.100000000002</v>
      </c>
      <c r="Z32" s="154">
        <v>688.6</v>
      </c>
      <c r="AA32" s="154">
        <v>8903.7000000000007</v>
      </c>
      <c r="AB32" s="154">
        <v>280.60000000000002</v>
      </c>
      <c r="AC32" s="154">
        <v>12194.3</v>
      </c>
      <c r="AD32" s="154">
        <v>264.89999999999998</v>
      </c>
      <c r="AE32" s="155">
        <f t="shared" si="12"/>
        <v>26050.6</v>
      </c>
      <c r="AF32" s="154">
        <v>718.3</v>
      </c>
      <c r="AG32" s="154">
        <v>10223.799999999999</v>
      </c>
      <c r="AH32" s="154">
        <v>343.3</v>
      </c>
      <c r="AI32" s="154">
        <v>14456.3</v>
      </c>
      <c r="AJ32" s="154">
        <v>308.89999999999998</v>
      </c>
    </row>
    <row r="33" spans="1:36" ht="51" x14ac:dyDescent="0.25">
      <c r="A33" s="122" t="s">
        <v>20</v>
      </c>
      <c r="B33" s="156">
        <v>500803</v>
      </c>
      <c r="C33" s="156">
        <v>80301</v>
      </c>
      <c r="D33" s="157" t="s">
        <v>350</v>
      </c>
      <c r="E33" s="156">
        <v>3</v>
      </c>
      <c r="F33" s="158" t="s">
        <v>299</v>
      </c>
      <c r="G33" s="153">
        <f t="shared" si="0"/>
        <v>34843.1</v>
      </c>
      <c r="H33" s="154">
        <f t="shared" si="1"/>
        <v>381.9</v>
      </c>
      <c r="I33" s="154">
        <f t="shared" si="2"/>
        <v>12120.900000000001</v>
      </c>
      <c r="J33" s="154">
        <f t="shared" si="3"/>
        <v>15.8</v>
      </c>
      <c r="K33" s="154">
        <f t="shared" si="4"/>
        <v>22311.599999999999</v>
      </c>
      <c r="L33" s="154">
        <f t="shared" si="5"/>
        <v>12.9</v>
      </c>
      <c r="M33" s="155">
        <f t="shared" si="6"/>
        <v>8982</v>
      </c>
      <c r="N33" s="154">
        <v>108.1</v>
      </c>
      <c r="O33" s="154">
        <v>3025</v>
      </c>
      <c r="P33" s="154">
        <v>6.8</v>
      </c>
      <c r="Q33" s="154">
        <v>5838.2</v>
      </c>
      <c r="R33" s="154">
        <v>3.9</v>
      </c>
      <c r="S33" s="155">
        <f t="shared" si="10"/>
        <v>7950.4999999999991</v>
      </c>
      <c r="T33" s="154">
        <v>86.6</v>
      </c>
      <c r="U33" s="154">
        <v>2797.6</v>
      </c>
      <c r="V33" s="154">
        <v>3</v>
      </c>
      <c r="W33" s="154">
        <v>5060.2999999999993</v>
      </c>
      <c r="X33" s="154">
        <v>3</v>
      </c>
      <c r="Y33" s="155">
        <f t="shared" si="11"/>
        <v>8268.5</v>
      </c>
      <c r="Z33" s="154">
        <v>89.6</v>
      </c>
      <c r="AA33" s="154">
        <v>2909.6</v>
      </c>
      <c r="AB33" s="154">
        <v>3</v>
      </c>
      <c r="AC33" s="154">
        <v>5263.2999999999993</v>
      </c>
      <c r="AD33" s="154">
        <v>3</v>
      </c>
      <c r="AE33" s="155">
        <f t="shared" si="12"/>
        <v>9642.0999999999985</v>
      </c>
      <c r="AF33" s="154">
        <v>97.6</v>
      </c>
      <c r="AG33" s="154">
        <v>3388.7</v>
      </c>
      <c r="AH33" s="154">
        <v>3</v>
      </c>
      <c r="AI33" s="154">
        <v>6149.7999999999993</v>
      </c>
      <c r="AJ33" s="154">
        <v>3</v>
      </c>
    </row>
    <row r="34" spans="1:36" ht="76.5" x14ac:dyDescent="0.25">
      <c r="A34" s="122" t="s">
        <v>20</v>
      </c>
      <c r="B34" s="156">
        <v>500903</v>
      </c>
      <c r="C34" s="156">
        <v>90401</v>
      </c>
      <c r="D34" s="157" t="s">
        <v>351</v>
      </c>
      <c r="E34" s="156">
        <v>3</v>
      </c>
      <c r="F34" s="158" t="s">
        <v>299</v>
      </c>
      <c r="G34" s="153">
        <f t="shared" si="0"/>
        <v>76909.600000000006</v>
      </c>
      <c r="H34" s="154">
        <f t="shared" si="1"/>
        <v>1151.8</v>
      </c>
      <c r="I34" s="154">
        <f t="shared" si="2"/>
        <v>45185.3</v>
      </c>
      <c r="J34" s="154">
        <f t="shared" si="3"/>
        <v>2303.6000000000004</v>
      </c>
      <c r="K34" s="154">
        <f t="shared" si="4"/>
        <v>25968.3</v>
      </c>
      <c r="L34" s="154">
        <f t="shared" si="5"/>
        <v>2300.6000000000004</v>
      </c>
      <c r="M34" s="155">
        <f t="shared" si="6"/>
        <v>18544.599999999999</v>
      </c>
      <c r="N34" s="154">
        <v>277</v>
      </c>
      <c r="O34" s="154">
        <v>10898.7</v>
      </c>
      <c r="P34" s="154">
        <v>557</v>
      </c>
      <c r="Q34" s="154">
        <v>6256.9</v>
      </c>
      <c r="R34" s="154">
        <v>555</v>
      </c>
      <c r="S34" s="155">
        <f t="shared" si="10"/>
        <v>15441.100000000002</v>
      </c>
      <c r="T34" s="154">
        <v>234</v>
      </c>
      <c r="U34" s="154">
        <v>9069.6</v>
      </c>
      <c r="V34" s="154">
        <v>461.2</v>
      </c>
      <c r="W34" s="154">
        <v>5215.1000000000004</v>
      </c>
      <c r="X34" s="154">
        <v>461.2</v>
      </c>
      <c r="Y34" s="155">
        <f t="shared" si="11"/>
        <v>19813.100000000002</v>
      </c>
      <c r="Z34" s="154">
        <v>296.10000000000002</v>
      </c>
      <c r="AA34" s="154">
        <v>11641.5</v>
      </c>
      <c r="AB34" s="154">
        <v>593.20000000000005</v>
      </c>
      <c r="AC34" s="154">
        <v>6690.1</v>
      </c>
      <c r="AD34" s="154">
        <v>592.20000000000005</v>
      </c>
      <c r="AE34" s="155">
        <f t="shared" si="12"/>
        <v>23110.800000000003</v>
      </c>
      <c r="AF34" s="154">
        <v>344.7</v>
      </c>
      <c r="AG34" s="154">
        <v>13575.5</v>
      </c>
      <c r="AH34" s="154">
        <v>692.2</v>
      </c>
      <c r="AI34" s="154">
        <v>7806.2</v>
      </c>
      <c r="AJ34" s="154">
        <v>692.2</v>
      </c>
    </row>
    <row r="35" spans="1:36" ht="38.25" x14ac:dyDescent="0.25">
      <c r="A35" s="122" t="s">
        <v>33</v>
      </c>
      <c r="B35" s="156">
        <v>500904</v>
      </c>
      <c r="C35" s="156">
        <v>90601</v>
      </c>
      <c r="D35" s="157" t="s">
        <v>307</v>
      </c>
      <c r="E35" s="156">
        <v>3</v>
      </c>
      <c r="F35" s="158" t="s">
        <v>299</v>
      </c>
      <c r="G35" s="153">
        <f t="shared" si="0"/>
        <v>808</v>
      </c>
      <c r="H35" s="154">
        <f t="shared" si="1"/>
        <v>1</v>
      </c>
      <c r="I35" s="154">
        <f t="shared" si="2"/>
        <v>493</v>
      </c>
      <c r="J35" s="154">
        <f t="shared" si="3"/>
        <v>0</v>
      </c>
      <c r="K35" s="154">
        <f t="shared" si="4"/>
        <v>314</v>
      </c>
      <c r="L35" s="154">
        <f t="shared" si="5"/>
        <v>0</v>
      </c>
      <c r="M35" s="155">
        <f t="shared" si="6"/>
        <v>194</v>
      </c>
      <c r="N35" s="154">
        <v>1</v>
      </c>
      <c r="O35" s="154">
        <v>118</v>
      </c>
      <c r="P35" s="154">
        <v>0</v>
      </c>
      <c r="Q35" s="154">
        <v>75</v>
      </c>
      <c r="R35" s="154">
        <v>0</v>
      </c>
      <c r="S35" s="155">
        <f t="shared" si="10"/>
        <v>194</v>
      </c>
      <c r="T35" s="154">
        <v>0</v>
      </c>
      <c r="U35" s="154">
        <v>115</v>
      </c>
      <c r="V35" s="154">
        <v>0</v>
      </c>
      <c r="W35" s="154">
        <v>79</v>
      </c>
      <c r="X35" s="154">
        <v>0</v>
      </c>
      <c r="Y35" s="155">
        <f t="shared" si="11"/>
        <v>194</v>
      </c>
      <c r="Z35" s="154">
        <v>0</v>
      </c>
      <c r="AA35" s="154">
        <v>120</v>
      </c>
      <c r="AB35" s="154">
        <v>0</v>
      </c>
      <c r="AC35" s="154">
        <v>74</v>
      </c>
      <c r="AD35" s="154">
        <v>0</v>
      </c>
      <c r="AE35" s="155">
        <f t="shared" si="12"/>
        <v>226</v>
      </c>
      <c r="AF35" s="154">
        <v>0</v>
      </c>
      <c r="AG35" s="154">
        <v>140</v>
      </c>
      <c r="AH35" s="154">
        <v>0</v>
      </c>
      <c r="AI35" s="154">
        <v>86</v>
      </c>
      <c r="AJ35" s="154">
        <v>0</v>
      </c>
    </row>
    <row r="36" spans="1:36" ht="51" x14ac:dyDescent="0.25">
      <c r="A36" s="122" t="s">
        <v>20</v>
      </c>
      <c r="B36" s="156">
        <v>501001</v>
      </c>
      <c r="C36" s="156">
        <v>100101</v>
      </c>
      <c r="D36" s="157" t="s">
        <v>300</v>
      </c>
      <c r="E36" s="156">
        <v>3</v>
      </c>
      <c r="F36" s="158" t="s">
        <v>299</v>
      </c>
      <c r="G36" s="153">
        <f t="shared" si="0"/>
        <v>568811.80000000005</v>
      </c>
      <c r="H36" s="154">
        <f t="shared" si="1"/>
        <v>66842.3</v>
      </c>
      <c r="I36" s="154">
        <f t="shared" si="2"/>
        <v>117808.59999999999</v>
      </c>
      <c r="J36" s="154">
        <f t="shared" si="3"/>
        <v>96.899999999999991</v>
      </c>
      <c r="K36" s="154">
        <f t="shared" si="4"/>
        <v>382156.10000000003</v>
      </c>
      <c r="L36" s="154">
        <f t="shared" si="5"/>
        <v>1907.9</v>
      </c>
      <c r="M36" s="155">
        <f t="shared" si="6"/>
        <v>149381</v>
      </c>
      <c r="N36" s="154">
        <v>17899.5</v>
      </c>
      <c r="O36" s="154">
        <v>30760.5</v>
      </c>
      <c r="P36" s="154">
        <v>19.5</v>
      </c>
      <c r="Q36" s="154">
        <v>100176.2</v>
      </c>
      <c r="R36" s="154">
        <v>525.29999999999995</v>
      </c>
      <c r="S36" s="155">
        <f t="shared" si="10"/>
        <v>130129.7</v>
      </c>
      <c r="T36" s="154">
        <v>14232.8</v>
      </c>
      <c r="U36" s="154">
        <v>27444.899999999998</v>
      </c>
      <c r="V36" s="154">
        <v>61.8</v>
      </c>
      <c r="W36" s="154">
        <v>88007</v>
      </c>
      <c r="X36" s="154">
        <v>383.2</v>
      </c>
      <c r="Y36" s="155">
        <f t="shared" si="11"/>
        <v>133684.6</v>
      </c>
      <c r="Z36" s="154">
        <v>16018.5</v>
      </c>
      <c r="AA36" s="154">
        <v>27548.2</v>
      </c>
      <c r="AB36" s="154">
        <v>7.8</v>
      </c>
      <c r="AC36" s="154">
        <v>89645.1</v>
      </c>
      <c r="AD36" s="154">
        <v>465</v>
      </c>
      <c r="AE36" s="155">
        <f t="shared" si="12"/>
        <v>155616.49999999997</v>
      </c>
      <c r="AF36" s="154">
        <v>18691.5</v>
      </c>
      <c r="AG36" s="154">
        <v>32055</v>
      </c>
      <c r="AH36" s="154">
        <v>7.8</v>
      </c>
      <c r="AI36" s="154">
        <v>104327.79999999999</v>
      </c>
      <c r="AJ36" s="154">
        <v>534.4</v>
      </c>
    </row>
    <row r="37" spans="1:36" ht="63.75" x14ac:dyDescent="0.25">
      <c r="A37" s="122" t="s">
        <v>44</v>
      </c>
      <c r="B37" s="156">
        <v>501002</v>
      </c>
      <c r="C37" s="156">
        <v>100201</v>
      </c>
      <c r="D37" s="157" t="s">
        <v>292</v>
      </c>
      <c r="E37" s="156">
        <v>3</v>
      </c>
      <c r="F37" s="158" t="s">
        <v>299</v>
      </c>
      <c r="G37" s="153">
        <f t="shared" si="0"/>
        <v>75127.000000000015</v>
      </c>
      <c r="H37" s="154">
        <f t="shared" si="1"/>
        <v>5576.9</v>
      </c>
      <c r="I37" s="154">
        <f t="shared" si="2"/>
        <v>13428.400000000001</v>
      </c>
      <c r="J37" s="154">
        <f t="shared" si="3"/>
        <v>197.9</v>
      </c>
      <c r="K37" s="154">
        <f t="shared" si="4"/>
        <v>55870.700000000004</v>
      </c>
      <c r="L37" s="154">
        <f t="shared" si="5"/>
        <v>53.1</v>
      </c>
      <c r="M37" s="155">
        <f t="shared" si="6"/>
        <v>19265.400000000001</v>
      </c>
      <c r="N37" s="154">
        <v>1272.5999999999999</v>
      </c>
      <c r="O37" s="154">
        <v>3440.3999999999996</v>
      </c>
      <c r="P37" s="154">
        <v>35.6</v>
      </c>
      <c r="Q37" s="154">
        <v>14500.1</v>
      </c>
      <c r="R37" s="154">
        <v>16.7</v>
      </c>
      <c r="S37" s="155">
        <f t="shared" si="10"/>
        <v>16592.8</v>
      </c>
      <c r="T37" s="154">
        <v>1271.9000000000001</v>
      </c>
      <c r="U37" s="154">
        <v>2973</v>
      </c>
      <c r="V37" s="154">
        <v>47.3</v>
      </c>
      <c r="W37" s="154">
        <v>12287.8</v>
      </c>
      <c r="X37" s="154">
        <v>12.8</v>
      </c>
      <c r="Y37" s="155">
        <f t="shared" si="11"/>
        <v>18139.100000000002</v>
      </c>
      <c r="Z37" s="154">
        <v>1401.4</v>
      </c>
      <c r="AA37" s="154">
        <v>3240.3</v>
      </c>
      <c r="AB37" s="154">
        <v>56</v>
      </c>
      <c r="AC37" s="154">
        <v>13426.7</v>
      </c>
      <c r="AD37" s="154">
        <v>14.7</v>
      </c>
      <c r="AE37" s="155">
        <f t="shared" si="12"/>
        <v>21129.7</v>
      </c>
      <c r="AF37" s="154">
        <v>1631</v>
      </c>
      <c r="AG37" s="154">
        <v>3774.7</v>
      </c>
      <c r="AH37" s="154">
        <v>59</v>
      </c>
      <c r="AI37" s="154">
        <v>15656.1</v>
      </c>
      <c r="AJ37" s="154">
        <v>8.9</v>
      </c>
    </row>
    <row r="38" spans="1:36" ht="38.25" x14ac:dyDescent="0.25">
      <c r="A38" s="122" t="s">
        <v>33</v>
      </c>
      <c r="B38" s="156">
        <v>501003</v>
      </c>
      <c r="C38" s="156">
        <v>100301</v>
      </c>
      <c r="D38" s="157" t="s">
        <v>352</v>
      </c>
      <c r="E38" s="156">
        <v>3</v>
      </c>
      <c r="F38" s="158" t="s">
        <v>299</v>
      </c>
      <c r="G38" s="153">
        <f t="shared" si="0"/>
        <v>64696.9</v>
      </c>
      <c r="H38" s="154">
        <f t="shared" si="1"/>
        <v>4746.2</v>
      </c>
      <c r="I38" s="154">
        <f t="shared" si="2"/>
        <v>21007.8</v>
      </c>
      <c r="J38" s="154">
        <f t="shared" si="3"/>
        <v>0</v>
      </c>
      <c r="K38" s="154">
        <f t="shared" si="4"/>
        <v>38905.5</v>
      </c>
      <c r="L38" s="154">
        <f t="shared" si="5"/>
        <v>37.400000000000006</v>
      </c>
      <c r="M38" s="155">
        <f t="shared" si="6"/>
        <v>16179.099999999999</v>
      </c>
      <c r="N38" s="154">
        <v>1179.5</v>
      </c>
      <c r="O38" s="154">
        <v>5237.6000000000004</v>
      </c>
      <c r="P38" s="154">
        <v>0</v>
      </c>
      <c r="Q38" s="154">
        <v>9752.0999999999985</v>
      </c>
      <c r="R38" s="154">
        <v>9.9</v>
      </c>
      <c r="S38" s="155">
        <f t="shared" si="10"/>
        <v>14970.3</v>
      </c>
      <c r="T38" s="154">
        <v>1099.1999999999998</v>
      </c>
      <c r="U38" s="154">
        <v>4858.8999999999996</v>
      </c>
      <c r="V38" s="154">
        <v>0</v>
      </c>
      <c r="W38" s="154">
        <v>8999.4</v>
      </c>
      <c r="X38" s="154">
        <v>12.8</v>
      </c>
      <c r="Y38" s="155">
        <f t="shared" si="11"/>
        <v>15494.199999999999</v>
      </c>
      <c r="Z38" s="154">
        <v>1139.6999999999998</v>
      </c>
      <c r="AA38" s="154">
        <v>5039.1000000000004</v>
      </c>
      <c r="AB38" s="154">
        <v>0</v>
      </c>
      <c r="AC38" s="154">
        <v>9310.5</v>
      </c>
      <c r="AD38" s="154">
        <v>4.9000000000000004</v>
      </c>
      <c r="AE38" s="155">
        <f t="shared" si="12"/>
        <v>18053.3</v>
      </c>
      <c r="AF38" s="154">
        <v>1327.8</v>
      </c>
      <c r="AG38" s="154">
        <v>5872.2</v>
      </c>
      <c r="AH38" s="154">
        <v>0</v>
      </c>
      <c r="AI38" s="154">
        <v>10843.5</v>
      </c>
      <c r="AJ38" s="154">
        <v>9.8000000000000007</v>
      </c>
    </row>
    <row r="39" spans="1:36" ht="51" x14ac:dyDescent="0.25">
      <c r="A39" s="122" t="s">
        <v>20</v>
      </c>
      <c r="B39" s="156">
        <v>501004</v>
      </c>
      <c r="C39" s="156">
        <v>100401</v>
      </c>
      <c r="D39" s="157" t="s">
        <v>353</v>
      </c>
      <c r="E39" s="156">
        <v>3</v>
      </c>
      <c r="F39" s="158" t="s">
        <v>299</v>
      </c>
      <c r="G39" s="153">
        <f t="shared" si="0"/>
        <v>38238.1</v>
      </c>
      <c r="H39" s="154">
        <f t="shared" si="1"/>
        <v>2975.7</v>
      </c>
      <c r="I39" s="154">
        <f t="shared" si="2"/>
        <v>7533.2000000000007</v>
      </c>
      <c r="J39" s="154">
        <f t="shared" si="3"/>
        <v>6</v>
      </c>
      <c r="K39" s="154">
        <f t="shared" si="4"/>
        <v>27718.199999999997</v>
      </c>
      <c r="L39" s="154">
        <f t="shared" si="5"/>
        <v>5</v>
      </c>
      <c r="M39" s="155">
        <f t="shared" si="6"/>
        <v>8635.9</v>
      </c>
      <c r="N39" s="154">
        <v>644</v>
      </c>
      <c r="O39" s="154">
        <v>1732</v>
      </c>
      <c r="P39" s="154">
        <v>1</v>
      </c>
      <c r="Q39" s="154">
        <v>6258.9</v>
      </c>
      <c r="R39" s="154">
        <v>0</v>
      </c>
      <c r="S39" s="155">
        <f t="shared" si="10"/>
        <v>7706.5</v>
      </c>
      <c r="T39" s="154">
        <v>606.5</v>
      </c>
      <c r="U39" s="154">
        <v>1508.9</v>
      </c>
      <c r="V39" s="154">
        <v>1</v>
      </c>
      <c r="W39" s="154">
        <v>5589.1</v>
      </c>
      <c r="X39" s="154">
        <v>1</v>
      </c>
      <c r="Y39" s="155">
        <f t="shared" si="11"/>
        <v>10105.5</v>
      </c>
      <c r="Z39" s="154">
        <v>795.5</v>
      </c>
      <c r="AA39" s="154">
        <v>1978.9</v>
      </c>
      <c r="AB39" s="154">
        <v>2</v>
      </c>
      <c r="AC39" s="154">
        <v>7327.1</v>
      </c>
      <c r="AD39" s="154">
        <v>2</v>
      </c>
      <c r="AE39" s="155">
        <f t="shared" si="12"/>
        <v>11790.2</v>
      </c>
      <c r="AF39" s="154">
        <v>929.7</v>
      </c>
      <c r="AG39" s="154">
        <v>2313.4</v>
      </c>
      <c r="AH39" s="154">
        <v>2</v>
      </c>
      <c r="AI39" s="154">
        <v>8543.1</v>
      </c>
      <c r="AJ39" s="154">
        <v>2</v>
      </c>
    </row>
    <row r="40" spans="1:36" ht="38.25" x14ac:dyDescent="0.25">
      <c r="A40" s="122" t="s">
        <v>33</v>
      </c>
      <c r="B40" s="156">
        <v>501008</v>
      </c>
      <c r="C40" s="156">
        <v>100801</v>
      </c>
      <c r="D40" s="157" t="s">
        <v>354</v>
      </c>
      <c r="E40" s="156">
        <v>3</v>
      </c>
      <c r="F40" s="158" t="s">
        <v>299</v>
      </c>
      <c r="G40" s="153">
        <f t="shared" si="0"/>
        <v>100</v>
      </c>
      <c r="H40" s="154">
        <f t="shared" si="1"/>
        <v>11</v>
      </c>
      <c r="I40" s="154">
        <f t="shared" si="2"/>
        <v>13</v>
      </c>
      <c r="J40" s="154">
        <f t="shared" si="3"/>
        <v>0</v>
      </c>
      <c r="K40" s="154">
        <f t="shared" si="4"/>
        <v>76</v>
      </c>
      <c r="L40" s="154">
        <f t="shared" si="5"/>
        <v>0</v>
      </c>
      <c r="M40" s="155">
        <f t="shared" si="6"/>
        <v>24</v>
      </c>
      <c r="N40" s="154">
        <v>0</v>
      </c>
      <c r="O40" s="154">
        <v>3</v>
      </c>
      <c r="P40" s="154">
        <v>0</v>
      </c>
      <c r="Q40" s="154">
        <v>21</v>
      </c>
      <c r="R40" s="154">
        <v>0</v>
      </c>
      <c r="S40" s="155">
        <f t="shared" si="10"/>
        <v>24</v>
      </c>
      <c r="T40" s="154">
        <v>11</v>
      </c>
      <c r="U40" s="154">
        <v>4</v>
      </c>
      <c r="V40" s="154">
        <v>0</v>
      </c>
      <c r="W40" s="154">
        <v>9</v>
      </c>
      <c r="X40" s="154">
        <v>0</v>
      </c>
      <c r="Y40" s="155">
        <f t="shared" si="11"/>
        <v>24</v>
      </c>
      <c r="Z40" s="154">
        <v>0</v>
      </c>
      <c r="AA40" s="154">
        <v>3</v>
      </c>
      <c r="AB40" s="154">
        <v>0</v>
      </c>
      <c r="AC40" s="154">
        <v>21</v>
      </c>
      <c r="AD40" s="154">
        <v>0</v>
      </c>
      <c r="AE40" s="155">
        <f t="shared" si="12"/>
        <v>28</v>
      </c>
      <c r="AF40" s="154">
        <v>0</v>
      </c>
      <c r="AG40" s="154">
        <v>3</v>
      </c>
      <c r="AH40" s="154">
        <v>0</v>
      </c>
      <c r="AI40" s="154">
        <v>25</v>
      </c>
      <c r="AJ40" s="154">
        <v>0</v>
      </c>
    </row>
    <row r="41" spans="1:36" ht="51" x14ac:dyDescent="0.25">
      <c r="A41" s="122" t="s">
        <v>20</v>
      </c>
      <c r="B41" s="156">
        <v>501101</v>
      </c>
      <c r="C41" s="156">
        <v>110101</v>
      </c>
      <c r="D41" s="157" t="s">
        <v>95</v>
      </c>
      <c r="E41" s="156">
        <v>3</v>
      </c>
      <c r="F41" s="158" t="s">
        <v>299</v>
      </c>
      <c r="G41" s="153">
        <f t="shared" si="0"/>
        <v>513795.80000000005</v>
      </c>
      <c r="H41" s="154">
        <f t="shared" si="1"/>
        <v>2281</v>
      </c>
      <c r="I41" s="154">
        <f t="shared" si="2"/>
        <v>421392.2</v>
      </c>
      <c r="J41" s="154">
        <f t="shared" si="3"/>
        <v>67.400000000000006</v>
      </c>
      <c r="K41" s="154">
        <f t="shared" si="4"/>
        <v>89932.199999999983</v>
      </c>
      <c r="L41" s="154">
        <f t="shared" si="5"/>
        <v>123</v>
      </c>
      <c r="M41" s="155">
        <f t="shared" si="6"/>
        <v>128360.8</v>
      </c>
      <c r="N41" s="154">
        <v>564</v>
      </c>
      <c r="O41" s="154">
        <v>105542.8</v>
      </c>
      <c r="P41" s="154">
        <v>16.600000000000001</v>
      </c>
      <c r="Q41" s="154">
        <v>22205.199999999997</v>
      </c>
      <c r="R41" s="154">
        <v>32.200000000000003</v>
      </c>
      <c r="S41" s="155">
        <f t="shared" si="10"/>
        <v>122524.20000000001</v>
      </c>
      <c r="T41" s="154">
        <v>548.29999999999995</v>
      </c>
      <c r="U41" s="154">
        <v>100437.8</v>
      </c>
      <c r="V41" s="154">
        <v>16.600000000000001</v>
      </c>
      <c r="W41" s="154">
        <v>21492.199999999997</v>
      </c>
      <c r="X41" s="154">
        <v>29.3</v>
      </c>
      <c r="Y41" s="155">
        <f t="shared" si="11"/>
        <v>121419.8</v>
      </c>
      <c r="Z41" s="154">
        <v>549.4</v>
      </c>
      <c r="AA41" s="154">
        <v>99497.3</v>
      </c>
      <c r="AB41" s="154">
        <v>16.600000000000001</v>
      </c>
      <c r="AC41" s="154">
        <v>21329.199999999997</v>
      </c>
      <c r="AD41" s="154">
        <v>27.3</v>
      </c>
      <c r="AE41" s="155">
        <f t="shared" si="12"/>
        <v>141491.00000000003</v>
      </c>
      <c r="AF41" s="154">
        <v>619.29999999999995</v>
      </c>
      <c r="AG41" s="154">
        <v>115914.3</v>
      </c>
      <c r="AH41" s="154">
        <v>17.600000000000001</v>
      </c>
      <c r="AI41" s="154">
        <v>24905.599999999999</v>
      </c>
      <c r="AJ41" s="154">
        <v>34.200000000000003</v>
      </c>
    </row>
    <row r="42" spans="1:36" ht="63.75" x14ac:dyDescent="0.25">
      <c r="A42" s="122" t="s">
        <v>20</v>
      </c>
      <c r="B42" s="156">
        <v>501301</v>
      </c>
      <c r="C42" s="156">
        <v>130101</v>
      </c>
      <c r="D42" s="157" t="s">
        <v>96</v>
      </c>
      <c r="E42" s="156">
        <v>3</v>
      </c>
      <c r="F42" s="158" t="s">
        <v>299</v>
      </c>
      <c r="G42" s="153">
        <f t="shared" si="0"/>
        <v>412921.5</v>
      </c>
      <c r="H42" s="154">
        <f t="shared" si="1"/>
        <v>12886.699999999999</v>
      </c>
      <c r="I42" s="154">
        <f t="shared" si="2"/>
        <v>13347.3</v>
      </c>
      <c r="J42" s="154">
        <f t="shared" si="3"/>
        <v>1655</v>
      </c>
      <c r="K42" s="154">
        <f t="shared" si="4"/>
        <v>383474.9</v>
      </c>
      <c r="L42" s="154">
        <f t="shared" si="5"/>
        <v>1557.6</v>
      </c>
      <c r="M42" s="155">
        <f t="shared" si="6"/>
        <v>116437.5</v>
      </c>
      <c r="N42" s="154">
        <v>3957</v>
      </c>
      <c r="O42" s="154">
        <v>4540.5</v>
      </c>
      <c r="P42" s="154">
        <v>299.60000000000002</v>
      </c>
      <c r="Q42" s="154">
        <v>107468.79999999999</v>
      </c>
      <c r="R42" s="154">
        <v>171.6</v>
      </c>
      <c r="S42" s="155">
        <f t="shared" si="10"/>
        <v>84365.9</v>
      </c>
      <c r="T42" s="154">
        <v>2570.1999999999998</v>
      </c>
      <c r="U42" s="154">
        <v>2513.1999999999998</v>
      </c>
      <c r="V42" s="154">
        <v>385.6</v>
      </c>
      <c r="W42" s="154">
        <v>78499.5</v>
      </c>
      <c r="X42" s="154">
        <v>397.4</v>
      </c>
      <c r="Y42" s="155">
        <f t="shared" si="11"/>
        <v>98021.2</v>
      </c>
      <c r="Z42" s="154">
        <v>2942.8999999999996</v>
      </c>
      <c r="AA42" s="154">
        <v>2920.3</v>
      </c>
      <c r="AB42" s="154">
        <v>448.5</v>
      </c>
      <c r="AC42" s="154">
        <v>91260</v>
      </c>
      <c r="AD42" s="154">
        <v>449.5</v>
      </c>
      <c r="AE42" s="155">
        <f t="shared" si="12"/>
        <v>114096.90000000001</v>
      </c>
      <c r="AF42" s="154">
        <v>3416.6</v>
      </c>
      <c r="AG42" s="154">
        <v>3373.3</v>
      </c>
      <c r="AH42" s="154">
        <v>521.29999999999995</v>
      </c>
      <c r="AI42" s="154">
        <v>106246.6</v>
      </c>
      <c r="AJ42" s="154">
        <v>539.1</v>
      </c>
    </row>
    <row r="43" spans="1:36" ht="51" x14ac:dyDescent="0.25">
      <c r="A43" s="122" t="s">
        <v>20</v>
      </c>
      <c r="B43" s="156">
        <v>501401</v>
      </c>
      <c r="C43" s="156">
        <v>140101</v>
      </c>
      <c r="D43" s="157" t="s">
        <v>97</v>
      </c>
      <c r="E43" s="156">
        <v>3</v>
      </c>
      <c r="F43" s="158" t="s">
        <v>299</v>
      </c>
      <c r="G43" s="153">
        <f t="shared" si="0"/>
        <v>408551.2</v>
      </c>
      <c r="H43" s="154">
        <f t="shared" si="1"/>
        <v>55877.599999999999</v>
      </c>
      <c r="I43" s="154">
        <f t="shared" si="2"/>
        <v>322346.90000000002</v>
      </c>
      <c r="J43" s="154">
        <f t="shared" si="3"/>
        <v>580.4</v>
      </c>
      <c r="K43" s="154">
        <f t="shared" si="4"/>
        <v>28948.1</v>
      </c>
      <c r="L43" s="154">
        <f t="shared" si="5"/>
        <v>798.2</v>
      </c>
      <c r="M43" s="155">
        <f t="shared" si="6"/>
        <v>100819.49999999999</v>
      </c>
      <c r="N43" s="154">
        <v>15646.2</v>
      </c>
      <c r="O43" s="154">
        <v>77699</v>
      </c>
      <c r="P43" s="154">
        <v>94.4</v>
      </c>
      <c r="Q43" s="154">
        <v>7275</v>
      </c>
      <c r="R43" s="154">
        <v>104.9</v>
      </c>
      <c r="S43" s="155">
        <f t="shared" si="10"/>
        <v>101305.69999999997</v>
      </c>
      <c r="T43" s="154">
        <v>13321.4</v>
      </c>
      <c r="U43" s="154">
        <v>80645.299999999988</v>
      </c>
      <c r="V43" s="154">
        <v>157.4</v>
      </c>
      <c r="W43" s="154">
        <v>6955.7</v>
      </c>
      <c r="X43" s="154">
        <v>225.9</v>
      </c>
      <c r="Y43" s="155">
        <f t="shared" si="11"/>
        <v>94787.3</v>
      </c>
      <c r="Z43" s="154">
        <v>12266</v>
      </c>
      <c r="AA43" s="154">
        <v>75454.100000000006</v>
      </c>
      <c r="AB43" s="154">
        <v>148.5</v>
      </c>
      <c r="AC43" s="154">
        <v>6704.7999999999993</v>
      </c>
      <c r="AD43" s="154">
        <v>213.9</v>
      </c>
      <c r="AE43" s="155">
        <f t="shared" si="12"/>
        <v>111638.70000000001</v>
      </c>
      <c r="AF43" s="154">
        <v>14644</v>
      </c>
      <c r="AG43" s="154">
        <v>88548.5</v>
      </c>
      <c r="AH43" s="154">
        <v>180.1</v>
      </c>
      <c r="AI43" s="154">
        <v>8012.6</v>
      </c>
      <c r="AJ43" s="154">
        <v>253.5</v>
      </c>
    </row>
    <row r="44" spans="1:36" ht="51" x14ac:dyDescent="0.25">
      <c r="A44" s="122" t="s">
        <v>20</v>
      </c>
      <c r="B44" s="156">
        <v>501402</v>
      </c>
      <c r="C44" s="156">
        <v>140201</v>
      </c>
      <c r="D44" s="157" t="s">
        <v>98</v>
      </c>
      <c r="E44" s="156">
        <v>3</v>
      </c>
      <c r="F44" s="158" t="s">
        <v>299</v>
      </c>
      <c r="G44" s="153">
        <f t="shared" si="0"/>
        <v>276636.59999999992</v>
      </c>
      <c r="H44" s="154">
        <f t="shared" si="1"/>
        <v>1960.3</v>
      </c>
      <c r="I44" s="154">
        <f t="shared" si="2"/>
        <v>244317.89999999997</v>
      </c>
      <c r="J44" s="154">
        <f t="shared" si="3"/>
        <v>213.3</v>
      </c>
      <c r="K44" s="154">
        <f t="shared" si="4"/>
        <v>28844.1</v>
      </c>
      <c r="L44" s="154">
        <f t="shared" si="5"/>
        <v>1301</v>
      </c>
      <c r="M44" s="155">
        <f t="shared" si="6"/>
        <v>64828.399999999994</v>
      </c>
      <c r="N44" s="154">
        <v>498.6</v>
      </c>
      <c r="O44" s="154">
        <v>56966.5</v>
      </c>
      <c r="P44" s="154">
        <v>44.099999999999994</v>
      </c>
      <c r="Q44" s="154">
        <v>6937</v>
      </c>
      <c r="R44" s="154">
        <v>382.2</v>
      </c>
      <c r="S44" s="155">
        <f t="shared" si="10"/>
        <v>68778.399999999994</v>
      </c>
      <c r="T44" s="154">
        <v>479.4</v>
      </c>
      <c r="U44" s="154">
        <v>60836.899999999994</v>
      </c>
      <c r="V44" s="154">
        <v>54.4</v>
      </c>
      <c r="W44" s="154">
        <v>7115.5</v>
      </c>
      <c r="X44" s="154">
        <v>292.2</v>
      </c>
      <c r="Y44" s="155">
        <f t="shared" si="11"/>
        <v>66103.700000000012</v>
      </c>
      <c r="Z44" s="154">
        <v>460.5</v>
      </c>
      <c r="AA44" s="154">
        <v>58449.2</v>
      </c>
      <c r="AB44" s="154">
        <v>55.4</v>
      </c>
      <c r="AC44" s="154">
        <v>6847.5</v>
      </c>
      <c r="AD44" s="154">
        <v>291.10000000000002</v>
      </c>
      <c r="AE44" s="155">
        <f t="shared" si="12"/>
        <v>76926.100000000006</v>
      </c>
      <c r="AF44" s="154">
        <v>521.79999999999995</v>
      </c>
      <c r="AG44" s="154">
        <v>68065.3</v>
      </c>
      <c r="AH44" s="154">
        <v>59.4</v>
      </c>
      <c r="AI44" s="154">
        <v>7944.1</v>
      </c>
      <c r="AJ44" s="154">
        <v>335.5</v>
      </c>
    </row>
    <row r="45" spans="1:36" ht="38.25" x14ac:dyDescent="0.25">
      <c r="A45" s="122" t="s">
        <v>33</v>
      </c>
      <c r="B45" s="156">
        <v>501407</v>
      </c>
      <c r="C45" s="156">
        <v>140701</v>
      </c>
      <c r="D45" s="157" t="s">
        <v>355</v>
      </c>
      <c r="E45" s="156">
        <v>3</v>
      </c>
      <c r="F45" s="158" t="s">
        <v>299</v>
      </c>
      <c r="G45" s="153">
        <f t="shared" si="0"/>
        <v>28</v>
      </c>
      <c r="H45" s="154">
        <f t="shared" si="1"/>
        <v>1</v>
      </c>
      <c r="I45" s="154">
        <f t="shared" si="2"/>
        <v>26</v>
      </c>
      <c r="J45" s="154">
        <f t="shared" si="3"/>
        <v>0</v>
      </c>
      <c r="K45" s="154">
        <f t="shared" si="4"/>
        <v>1</v>
      </c>
      <c r="L45" s="154">
        <f t="shared" si="5"/>
        <v>0</v>
      </c>
      <c r="M45" s="155">
        <f t="shared" si="6"/>
        <v>8</v>
      </c>
      <c r="N45" s="154">
        <v>1</v>
      </c>
      <c r="O45" s="154">
        <v>6</v>
      </c>
      <c r="P45" s="154">
        <v>0</v>
      </c>
      <c r="Q45" s="154">
        <v>1</v>
      </c>
      <c r="R45" s="154">
        <v>0</v>
      </c>
      <c r="S45" s="155">
        <f t="shared" si="10"/>
        <v>6</v>
      </c>
      <c r="T45" s="154">
        <v>0</v>
      </c>
      <c r="U45" s="154">
        <v>6</v>
      </c>
      <c r="V45" s="154">
        <v>0</v>
      </c>
      <c r="W45" s="154">
        <v>0</v>
      </c>
      <c r="X45" s="154">
        <v>0</v>
      </c>
      <c r="Y45" s="155">
        <f t="shared" si="11"/>
        <v>7</v>
      </c>
      <c r="Z45" s="154">
        <v>0</v>
      </c>
      <c r="AA45" s="154">
        <v>7</v>
      </c>
      <c r="AB45" s="154">
        <v>0</v>
      </c>
      <c r="AC45" s="154">
        <v>0</v>
      </c>
      <c r="AD45" s="154">
        <v>0</v>
      </c>
      <c r="AE45" s="155">
        <f t="shared" si="12"/>
        <v>7</v>
      </c>
      <c r="AF45" s="154">
        <v>0</v>
      </c>
      <c r="AG45" s="154">
        <v>7</v>
      </c>
      <c r="AH45" s="154">
        <v>0</v>
      </c>
      <c r="AI45" s="154">
        <v>0</v>
      </c>
      <c r="AJ45" s="154">
        <v>0</v>
      </c>
    </row>
    <row r="46" spans="1:36" ht="51" x14ac:dyDescent="0.25">
      <c r="A46" s="122" t="s">
        <v>20</v>
      </c>
      <c r="B46" s="156">
        <v>501501</v>
      </c>
      <c r="C46" s="156">
        <v>150101</v>
      </c>
      <c r="D46" s="157" t="s">
        <v>315</v>
      </c>
      <c r="E46" s="156">
        <v>3</v>
      </c>
      <c r="F46" s="158" t="s">
        <v>299</v>
      </c>
      <c r="G46" s="153">
        <f t="shared" si="0"/>
        <v>1019905.1</v>
      </c>
      <c r="H46" s="154">
        <f t="shared" si="1"/>
        <v>866726.8</v>
      </c>
      <c r="I46" s="154">
        <f t="shared" si="2"/>
        <v>77259.099999999991</v>
      </c>
      <c r="J46" s="154">
        <f t="shared" si="3"/>
        <v>2976.9</v>
      </c>
      <c r="K46" s="154">
        <f t="shared" si="4"/>
        <v>70058.200000000012</v>
      </c>
      <c r="L46" s="154">
        <f t="shared" si="5"/>
        <v>2884.1</v>
      </c>
      <c r="M46" s="155">
        <f t="shared" si="6"/>
        <v>263524.39999999997</v>
      </c>
      <c r="N46" s="154">
        <v>224984</v>
      </c>
      <c r="O46" s="154">
        <v>20138.8</v>
      </c>
      <c r="P46" s="154">
        <v>743.9</v>
      </c>
      <c r="Q46" s="154">
        <v>16930.2</v>
      </c>
      <c r="R46" s="154">
        <v>727.5</v>
      </c>
      <c r="S46" s="155">
        <f t="shared" si="10"/>
        <v>245453.00000000003</v>
      </c>
      <c r="T46" s="154">
        <v>208082.2</v>
      </c>
      <c r="U46" s="154">
        <v>18623.599999999999</v>
      </c>
      <c r="V46" s="154">
        <v>758</v>
      </c>
      <c r="W46" s="154">
        <v>17287.599999999999</v>
      </c>
      <c r="X46" s="154">
        <v>701.6</v>
      </c>
      <c r="Y46" s="155">
        <f t="shared" si="11"/>
        <v>234603.3</v>
      </c>
      <c r="Z46" s="154">
        <v>199630.09999999998</v>
      </c>
      <c r="AA46" s="154">
        <v>17680.599999999999</v>
      </c>
      <c r="AB46" s="154">
        <v>680.1</v>
      </c>
      <c r="AC46" s="154">
        <v>15942.5</v>
      </c>
      <c r="AD46" s="154">
        <v>670</v>
      </c>
      <c r="AE46" s="155">
        <f t="shared" si="12"/>
        <v>276324.40000000002</v>
      </c>
      <c r="AF46" s="154">
        <v>234030.5</v>
      </c>
      <c r="AG46" s="154">
        <v>20816.099999999999</v>
      </c>
      <c r="AH46" s="154">
        <v>794.9</v>
      </c>
      <c r="AI46" s="154">
        <v>19897.900000000001</v>
      </c>
      <c r="AJ46" s="154">
        <v>785</v>
      </c>
    </row>
    <row r="47" spans="1:36" ht="51" x14ac:dyDescent="0.25">
      <c r="A47" s="122" t="s">
        <v>44</v>
      </c>
      <c r="B47" s="156">
        <v>501505</v>
      </c>
      <c r="C47" s="156">
        <v>150601</v>
      </c>
      <c r="D47" s="157" t="s">
        <v>309</v>
      </c>
      <c r="E47" s="156">
        <v>3</v>
      </c>
      <c r="F47" s="158" t="s">
        <v>299</v>
      </c>
      <c r="G47" s="153">
        <f t="shared" si="0"/>
        <v>207752.80000000002</v>
      </c>
      <c r="H47" s="154">
        <f t="shared" si="1"/>
        <v>195221.19999999998</v>
      </c>
      <c r="I47" s="154">
        <f t="shared" si="2"/>
        <v>3240.7</v>
      </c>
      <c r="J47" s="154">
        <f t="shared" si="3"/>
        <v>270.7</v>
      </c>
      <c r="K47" s="154">
        <f t="shared" si="4"/>
        <v>8818.7000000000007</v>
      </c>
      <c r="L47" s="154">
        <f t="shared" si="5"/>
        <v>201.49999999999997</v>
      </c>
      <c r="M47" s="155">
        <f t="shared" si="6"/>
        <v>54234.600000000013</v>
      </c>
      <c r="N47" s="154">
        <v>50946.3</v>
      </c>
      <c r="O47" s="154">
        <v>857.4</v>
      </c>
      <c r="P47" s="154">
        <v>50.8</v>
      </c>
      <c r="Q47" s="154">
        <v>2347.8000000000002</v>
      </c>
      <c r="R47" s="154">
        <v>32.299999999999997</v>
      </c>
      <c r="S47" s="155">
        <f t="shared" si="10"/>
        <v>45486.600000000006</v>
      </c>
      <c r="T47" s="154">
        <v>43373.7</v>
      </c>
      <c r="U47" s="154">
        <v>490.3</v>
      </c>
      <c r="V47" s="154">
        <v>47.9</v>
      </c>
      <c r="W47" s="154">
        <v>1565.9</v>
      </c>
      <c r="X47" s="154">
        <v>8.8000000000000007</v>
      </c>
      <c r="Y47" s="155">
        <f t="shared" si="11"/>
        <v>49860.599999999991</v>
      </c>
      <c r="Z47" s="154">
        <v>46486.399999999994</v>
      </c>
      <c r="AA47" s="154">
        <v>888</v>
      </c>
      <c r="AB47" s="154">
        <v>86</v>
      </c>
      <c r="AC47" s="154">
        <v>2320</v>
      </c>
      <c r="AD47" s="154">
        <v>80.199999999999989</v>
      </c>
      <c r="AE47" s="155">
        <f t="shared" si="12"/>
        <v>58170.999999999993</v>
      </c>
      <c r="AF47" s="154">
        <v>54414.799999999996</v>
      </c>
      <c r="AG47" s="154">
        <v>1005</v>
      </c>
      <c r="AH47" s="154">
        <v>86</v>
      </c>
      <c r="AI47" s="154">
        <v>2585</v>
      </c>
      <c r="AJ47" s="154">
        <v>80.199999999999989</v>
      </c>
    </row>
    <row r="48" spans="1:36" ht="51" x14ac:dyDescent="0.25">
      <c r="A48" s="122" t="s">
        <v>20</v>
      </c>
      <c r="B48" s="156">
        <v>501506</v>
      </c>
      <c r="C48" s="156">
        <v>150701</v>
      </c>
      <c r="D48" s="157" t="s">
        <v>356</v>
      </c>
      <c r="E48" s="156">
        <v>3</v>
      </c>
      <c r="F48" s="158" t="s">
        <v>299</v>
      </c>
      <c r="G48" s="153">
        <f t="shared" si="0"/>
        <v>103703.20000000001</v>
      </c>
      <c r="H48" s="154">
        <f t="shared" si="1"/>
        <v>85306.1</v>
      </c>
      <c r="I48" s="154">
        <f t="shared" si="2"/>
        <v>10369.299999999999</v>
      </c>
      <c r="J48" s="154">
        <f t="shared" si="3"/>
        <v>270.3</v>
      </c>
      <c r="K48" s="154">
        <f t="shared" si="4"/>
        <v>7533.6</v>
      </c>
      <c r="L48" s="154">
        <f t="shared" si="5"/>
        <v>223.9</v>
      </c>
      <c r="M48" s="155">
        <f t="shared" si="6"/>
        <v>25097.899999999998</v>
      </c>
      <c r="N48" s="154">
        <v>22212.199999999997</v>
      </c>
      <c r="O48" s="154">
        <v>1577.1</v>
      </c>
      <c r="P48" s="154">
        <v>65</v>
      </c>
      <c r="Q48" s="154">
        <v>1202.4000000000001</v>
      </c>
      <c r="R48" s="154">
        <v>41.2</v>
      </c>
      <c r="S48" s="155">
        <f t="shared" si="10"/>
        <v>24776.1</v>
      </c>
      <c r="T48" s="154">
        <v>19887</v>
      </c>
      <c r="U48" s="154">
        <v>2770.6</v>
      </c>
      <c r="V48" s="154">
        <v>64.8</v>
      </c>
      <c r="W48" s="154">
        <v>1994.8</v>
      </c>
      <c r="X48" s="154">
        <v>58.9</v>
      </c>
      <c r="Y48" s="155">
        <f t="shared" si="11"/>
        <v>24847.1</v>
      </c>
      <c r="Z48" s="154">
        <v>19945</v>
      </c>
      <c r="AA48" s="154">
        <v>2777.6</v>
      </c>
      <c r="AB48" s="154">
        <v>64.8</v>
      </c>
      <c r="AC48" s="154">
        <v>1999.8</v>
      </c>
      <c r="AD48" s="154">
        <v>59.9</v>
      </c>
      <c r="AE48" s="155">
        <f t="shared" si="12"/>
        <v>28982.100000000002</v>
      </c>
      <c r="AF48" s="154">
        <v>23261.9</v>
      </c>
      <c r="AG48" s="154">
        <v>3244</v>
      </c>
      <c r="AH48" s="154">
        <v>75.699999999999989</v>
      </c>
      <c r="AI48" s="154">
        <v>2336.6</v>
      </c>
      <c r="AJ48" s="154">
        <v>63.9</v>
      </c>
    </row>
    <row r="49" spans="1:36" ht="51" x14ac:dyDescent="0.25">
      <c r="A49" s="122" t="s">
        <v>20</v>
      </c>
      <c r="B49" s="156">
        <v>501507</v>
      </c>
      <c r="C49" s="156">
        <v>150801</v>
      </c>
      <c r="D49" s="157" t="s">
        <v>357</v>
      </c>
      <c r="E49" s="156">
        <v>3</v>
      </c>
      <c r="F49" s="158" t="s">
        <v>299</v>
      </c>
      <c r="G49" s="153">
        <f t="shared" si="0"/>
        <v>134240.9</v>
      </c>
      <c r="H49" s="154">
        <f t="shared" si="1"/>
        <v>118795.1</v>
      </c>
      <c r="I49" s="154">
        <f t="shared" si="2"/>
        <v>7107.5</v>
      </c>
      <c r="J49" s="154">
        <f t="shared" si="3"/>
        <v>362.5</v>
      </c>
      <c r="K49" s="154">
        <f t="shared" si="4"/>
        <v>7833</v>
      </c>
      <c r="L49" s="154">
        <f t="shared" si="5"/>
        <v>142.80000000000001</v>
      </c>
      <c r="M49" s="155">
        <f t="shared" si="6"/>
        <v>30560</v>
      </c>
      <c r="N49" s="154">
        <v>27045</v>
      </c>
      <c r="O49" s="154">
        <v>1617</v>
      </c>
      <c r="P49" s="154">
        <v>81</v>
      </c>
      <c r="Q49" s="154">
        <v>1784</v>
      </c>
      <c r="R49" s="154">
        <v>33</v>
      </c>
      <c r="S49" s="155">
        <f t="shared" si="10"/>
        <v>27988.699999999997</v>
      </c>
      <c r="T49" s="154">
        <v>24767.599999999999</v>
      </c>
      <c r="U49" s="154">
        <v>1483.3</v>
      </c>
      <c r="V49" s="154">
        <v>74.900000000000006</v>
      </c>
      <c r="W49" s="154">
        <v>1632.3</v>
      </c>
      <c r="X49" s="154">
        <v>30.6</v>
      </c>
      <c r="Y49" s="155">
        <f t="shared" si="11"/>
        <v>34933.699999999997</v>
      </c>
      <c r="Z49" s="154">
        <v>30914.6</v>
      </c>
      <c r="AA49" s="154">
        <v>1850.3</v>
      </c>
      <c r="AB49" s="154">
        <v>93.9</v>
      </c>
      <c r="AC49" s="154">
        <v>2037.3</v>
      </c>
      <c r="AD49" s="154">
        <v>37.6</v>
      </c>
      <c r="AE49" s="155">
        <f t="shared" si="12"/>
        <v>40758.5</v>
      </c>
      <c r="AF49" s="154">
        <v>36067.9</v>
      </c>
      <c r="AG49" s="154">
        <v>2156.9</v>
      </c>
      <c r="AH49" s="154">
        <v>112.69999999999999</v>
      </c>
      <c r="AI49" s="154">
        <v>2379.4</v>
      </c>
      <c r="AJ49" s="154">
        <v>41.6</v>
      </c>
    </row>
    <row r="50" spans="1:36" ht="38.25" x14ac:dyDescent="0.25">
      <c r="A50" s="122" t="s">
        <v>33</v>
      </c>
      <c r="B50" s="156">
        <v>501514</v>
      </c>
      <c r="C50" s="156">
        <v>151501</v>
      </c>
      <c r="D50" s="157" t="s">
        <v>358</v>
      </c>
      <c r="E50" s="156">
        <v>3</v>
      </c>
      <c r="F50" s="158" t="s">
        <v>299</v>
      </c>
      <c r="G50" s="153">
        <f t="shared" si="0"/>
        <v>783.10000000000014</v>
      </c>
      <c r="H50" s="154">
        <f t="shared" si="1"/>
        <v>545.20000000000005</v>
      </c>
      <c r="I50" s="154">
        <f t="shared" si="2"/>
        <v>61.7</v>
      </c>
      <c r="J50" s="154">
        <f t="shared" si="3"/>
        <v>3</v>
      </c>
      <c r="K50" s="154">
        <f t="shared" si="4"/>
        <v>173.2</v>
      </c>
      <c r="L50" s="154">
        <f t="shared" si="5"/>
        <v>0</v>
      </c>
      <c r="M50" s="155">
        <f t="shared" si="6"/>
        <v>0</v>
      </c>
      <c r="N50" s="154">
        <v>0</v>
      </c>
      <c r="O50" s="154">
        <v>0</v>
      </c>
      <c r="P50" s="154">
        <v>0</v>
      </c>
      <c r="Q50" s="154">
        <v>0</v>
      </c>
      <c r="R50" s="154">
        <v>0</v>
      </c>
      <c r="S50" s="155">
        <f t="shared" si="10"/>
        <v>249.59999999999997</v>
      </c>
      <c r="T50" s="154">
        <v>174.2</v>
      </c>
      <c r="U50" s="154">
        <v>19.600000000000001</v>
      </c>
      <c r="V50" s="154">
        <v>1</v>
      </c>
      <c r="W50" s="154">
        <v>54.8</v>
      </c>
      <c r="X50" s="154">
        <v>0</v>
      </c>
      <c r="Y50" s="155">
        <f t="shared" si="11"/>
        <v>249.59999999999997</v>
      </c>
      <c r="Z50" s="154">
        <v>174.2</v>
      </c>
      <c r="AA50" s="154">
        <v>19.600000000000001</v>
      </c>
      <c r="AB50" s="154">
        <v>1</v>
      </c>
      <c r="AC50" s="154">
        <v>54.8</v>
      </c>
      <c r="AD50" s="154">
        <v>0</v>
      </c>
      <c r="AE50" s="155">
        <f t="shared" si="12"/>
        <v>283.90000000000003</v>
      </c>
      <c r="AF50" s="154">
        <v>196.8</v>
      </c>
      <c r="AG50" s="154">
        <v>22.5</v>
      </c>
      <c r="AH50" s="154">
        <v>1</v>
      </c>
      <c r="AI50" s="154">
        <v>63.6</v>
      </c>
      <c r="AJ50" s="154">
        <v>0</v>
      </c>
    </row>
    <row r="51" spans="1:36" ht="51" x14ac:dyDescent="0.25">
      <c r="A51" s="122" t="s">
        <v>33</v>
      </c>
      <c r="B51" s="156">
        <v>501519</v>
      </c>
      <c r="C51" s="156">
        <v>151901</v>
      </c>
      <c r="D51" s="157" t="s">
        <v>100</v>
      </c>
      <c r="E51" s="156">
        <v>3</v>
      </c>
      <c r="F51" s="158" t="s">
        <v>299</v>
      </c>
      <c r="G51" s="153">
        <f t="shared" si="0"/>
        <v>318.2</v>
      </c>
      <c r="H51" s="154">
        <f t="shared" si="1"/>
        <v>118.7</v>
      </c>
      <c r="I51" s="154">
        <f t="shared" si="2"/>
        <v>158.19999999999999</v>
      </c>
      <c r="J51" s="154">
        <f t="shared" si="3"/>
        <v>0</v>
      </c>
      <c r="K51" s="154">
        <f t="shared" si="4"/>
        <v>41.3</v>
      </c>
      <c r="L51" s="154">
        <f t="shared" si="5"/>
        <v>0</v>
      </c>
      <c r="M51" s="155">
        <f t="shared" si="6"/>
        <v>39.9</v>
      </c>
      <c r="N51" s="154">
        <v>17</v>
      </c>
      <c r="O51" s="154">
        <v>19.899999999999999</v>
      </c>
      <c r="P51" s="154">
        <v>0</v>
      </c>
      <c r="Q51" s="154">
        <v>3</v>
      </c>
      <c r="R51" s="154">
        <v>0</v>
      </c>
      <c r="S51" s="155">
        <f t="shared" si="10"/>
        <v>108.49999999999999</v>
      </c>
      <c r="T51" s="154">
        <v>50.3</v>
      </c>
      <c r="U51" s="154">
        <v>26.9</v>
      </c>
      <c r="V51" s="154">
        <v>0</v>
      </c>
      <c r="W51" s="154">
        <v>31.3</v>
      </c>
      <c r="X51" s="154">
        <v>0</v>
      </c>
      <c r="Y51" s="155">
        <f t="shared" si="11"/>
        <v>80.900000000000006</v>
      </c>
      <c r="Z51" s="154">
        <v>23.7</v>
      </c>
      <c r="AA51" s="154">
        <v>54.2</v>
      </c>
      <c r="AB51" s="154">
        <v>0</v>
      </c>
      <c r="AC51" s="154">
        <v>3</v>
      </c>
      <c r="AD51" s="154">
        <v>0</v>
      </c>
      <c r="AE51" s="155">
        <f t="shared" si="12"/>
        <v>88.9</v>
      </c>
      <c r="AF51" s="154">
        <v>27.7</v>
      </c>
      <c r="AG51" s="154">
        <v>57.2</v>
      </c>
      <c r="AH51" s="154">
        <v>0</v>
      </c>
      <c r="AI51" s="154">
        <v>4</v>
      </c>
      <c r="AJ51" s="154">
        <v>0</v>
      </c>
    </row>
    <row r="52" spans="1:36" ht="51" x14ac:dyDescent="0.25">
      <c r="A52" s="159" t="s">
        <v>20</v>
      </c>
      <c r="B52" s="160">
        <v>501601</v>
      </c>
      <c r="C52" s="160">
        <v>160101</v>
      </c>
      <c r="D52" s="161" t="s">
        <v>101</v>
      </c>
      <c r="E52" s="156">
        <v>3</v>
      </c>
      <c r="F52" s="158" t="s">
        <v>299</v>
      </c>
      <c r="G52" s="153">
        <f t="shared" si="0"/>
        <v>350433.5</v>
      </c>
      <c r="H52" s="154">
        <f t="shared" si="1"/>
        <v>3375.6</v>
      </c>
      <c r="I52" s="154">
        <f t="shared" si="2"/>
        <v>330037.8</v>
      </c>
      <c r="J52" s="154">
        <f t="shared" si="3"/>
        <v>137.4</v>
      </c>
      <c r="K52" s="154">
        <f t="shared" si="4"/>
        <v>16751.3</v>
      </c>
      <c r="L52" s="154">
        <f t="shared" si="5"/>
        <v>131.4</v>
      </c>
      <c r="M52" s="155">
        <f t="shared" si="6"/>
        <v>85441.8</v>
      </c>
      <c r="N52" s="154">
        <v>803</v>
      </c>
      <c r="O52" s="154">
        <v>80496</v>
      </c>
      <c r="P52" s="154">
        <v>30.7</v>
      </c>
      <c r="Q52" s="154">
        <v>4076.6</v>
      </c>
      <c r="R52" s="154">
        <v>35.5</v>
      </c>
      <c r="S52" s="155">
        <f t="shared" si="10"/>
        <v>81544.700000000012</v>
      </c>
      <c r="T52" s="154">
        <v>771.59999999999991</v>
      </c>
      <c r="U52" s="154">
        <v>76835.100000000006</v>
      </c>
      <c r="V52" s="154">
        <v>34.5</v>
      </c>
      <c r="W52" s="154">
        <v>3876.8</v>
      </c>
      <c r="X52" s="154">
        <v>26.7</v>
      </c>
      <c r="Y52" s="155">
        <f t="shared" si="11"/>
        <v>84776.7</v>
      </c>
      <c r="Z52" s="154">
        <v>832.59999999999991</v>
      </c>
      <c r="AA52" s="154">
        <v>79798</v>
      </c>
      <c r="AB52" s="154">
        <v>32.700000000000003</v>
      </c>
      <c r="AC52" s="154">
        <v>4078.8999999999996</v>
      </c>
      <c r="AD52" s="154">
        <v>34.5</v>
      </c>
      <c r="AE52" s="155">
        <f t="shared" si="12"/>
        <v>98670.299999999988</v>
      </c>
      <c r="AF52" s="154">
        <v>968.4</v>
      </c>
      <c r="AG52" s="154">
        <v>92908.7</v>
      </c>
      <c r="AH52" s="154">
        <v>39.5</v>
      </c>
      <c r="AI52" s="154">
        <v>4719</v>
      </c>
      <c r="AJ52" s="154">
        <v>34.700000000000003</v>
      </c>
    </row>
    <row r="53" spans="1:36" ht="51" x14ac:dyDescent="0.25">
      <c r="A53" s="122" t="s">
        <v>33</v>
      </c>
      <c r="B53" s="156">
        <v>501602</v>
      </c>
      <c r="C53" s="156">
        <v>160201</v>
      </c>
      <c r="D53" s="157" t="s">
        <v>251</v>
      </c>
      <c r="E53" s="156">
        <v>3</v>
      </c>
      <c r="F53" s="158" t="s">
        <v>299</v>
      </c>
      <c r="G53" s="153">
        <f t="shared" si="0"/>
        <v>62550.5</v>
      </c>
      <c r="H53" s="154">
        <f t="shared" si="1"/>
        <v>638.19999999999993</v>
      </c>
      <c r="I53" s="154">
        <f t="shared" si="2"/>
        <v>58888.4</v>
      </c>
      <c r="J53" s="154">
        <f t="shared" si="3"/>
        <v>0</v>
      </c>
      <c r="K53" s="154">
        <f t="shared" si="4"/>
        <v>3023.8999999999996</v>
      </c>
      <c r="L53" s="154">
        <f t="shared" si="5"/>
        <v>0</v>
      </c>
      <c r="M53" s="155">
        <f t="shared" si="6"/>
        <v>16658.7</v>
      </c>
      <c r="N53" s="154">
        <v>180.2</v>
      </c>
      <c r="O53" s="154">
        <v>15677.4</v>
      </c>
      <c r="P53" s="154">
        <v>0</v>
      </c>
      <c r="Q53" s="154">
        <v>801.09999999999991</v>
      </c>
      <c r="R53" s="154">
        <v>0</v>
      </c>
      <c r="S53" s="155">
        <f t="shared" si="10"/>
        <v>13332.4</v>
      </c>
      <c r="T53" s="154">
        <v>125.6</v>
      </c>
      <c r="U53" s="154">
        <v>12559.099999999999</v>
      </c>
      <c r="V53" s="154">
        <v>0</v>
      </c>
      <c r="W53" s="154">
        <v>647.70000000000005</v>
      </c>
      <c r="X53" s="154">
        <v>0</v>
      </c>
      <c r="Y53" s="155">
        <f t="shared" si="11"/>
        <v>15038.3</v>
      </c>
      <c r="Z53" s="154">
        <v>152.5</v>
      </c>
      <c r="AA53" s="154">
        <v>14154.9</v>
      </c>
      <c r="AB53" s="154">
        <v>0</v>
      </c>
      <c r="AC53" s="154">
        <v>730.9</v>
      </c>
      <c r="AD53" s="154">
        <v>0</v>
      </c>
      <c r="AE53" s="155">
        <f t="shared" si="12"/>
        <v>17521.100000000002</v>
      </c>
      <c r="AF53" s="154">
        <v>179.89999999999998</v>
      </c>
      <c r="AG53" s="154">
        <v>16497</v>
      </c>
      <c r="AH53" s="154">
        <v>0</v>
      </c>
      <c r="AI53" s="154">
        <v>844.2</v>
      </c>
      <c r="AJ53" s="154">
        <v>0</v>
      </c>
    </row>
    <row r="54" spans="1:36" ht="38.25" x14ac:dyDescent="0.25">
      <c r="A54" s="122" t="s">
        <v>33</v>
      </c>
      <c r="B54" s="156">
        <v>501607</v>
      </c>
      <c r="C54" s="156">
        <v>160701</v>
      </c>
      <c r="D54" s="157" t="s">
        <v>359</v>
      </c>
      <c r="E54" s="156">
        <v>3</v>
      </c>
      <c r="F54" s="158" t="s">
        <v>299</v>
      </c>
      <c r="G54" s="153">
        <f t="shared" si="0"/>
        <v>387.1</v>
      </c>
      <c r="H54" s="154">
        <f t="shared" si="1"/>
        <v>22.700000000000003</v>
      </c>
      <c r="I54" s="154">
        <f t="shared" si="2"/>
        <v>85.5</v>
      </c>
      <c r="J54" s="154">
        <f t="shared" si="3"/>
        <v>21.700000000000003</v>
      </c>
      <c r="K54" s="154">
        <f t="shared" si="4"/>
        <v>120.29999999999998</v>
      </c>
      <c r="L54" s="154">
        <f t="shared" si="5"/>
        <v>136.9</v>
      </c>
      <c r="M54" s="155">
        <f t="shared" si="6"/>
        <v>29.7</v>
      </c>
      <c r="N54" s="154">
        <v>1</v>
      </c>
      <c r="O54" s="154">
        <v>6</v>
      </c>
      <c r="P54" s="154">
        <v>1</v>
      </c>
      <c r="Q54" s="154">
        <v>6</v>
      </c>
      <c r="R54" s="154">
        <v>15.7</v>
      </c>
      <c r="S54" s="155">
        <f t="shared" si="10"/>
        <v>112.6</v>
      </c>
      <c r="T54" s="154">
        <v>6.9</v>
      </c>
      <c r="U54" s="154">
        <v>25.5</v>
      </c>
      <c r="V54" s="154">
        <v>6.9</v>
      </c>
      <c r="W54" s="154">
        <v>37.099999999999994</v>
      </c>
      <c r="X54" s="154">
        <v>36.200000000000003</v>
      </c>
      <c r="Y54" s="155">
        <f t="shared" si="11"/>
        <v>112.6</v>
      </c>
      <c r="Z54" s="154">
        <v>6.9</v>
      </c>
      <c r="AA54" s="154">
        <v>25.5</v>
      </c>
      <c r="AB54" s="154">
        <v>6.9</v>
      </c>
      <c r="AC54" s="154">
        <v>37.099999999999994</v>
      </c>
      <c r="AD54" s="154">
        <v>36.200000000000003</v>
      </c>
      <c r="AE54" s="155">
        <f t="shared" si="12"/>
        <v>132.19999999999999</v>
      </c>
      <c r="AF54" s="154">
        <v>7.9</v>
      </c>
      <c r="AG54" s="154">
        <v>28.5</v>
      </c>
      <c r="AH54" s="154">
        <v>6.9</v>
      </c>
      <c r="AI54" s="154">
        <v>40.099999999999994</v>
      </c>
      <c r="AJ54" s="154">
        <v>48.8</v>
      </c>
    </row>
    <row r="55" spans="1:36" ht="51" x14ac:dyDescent="0.25">
      <c r="A55" s="122" t="s">
        <v>20</v>
      </c>
      <c r="B55" s="156">
        <v>501701</v>
      </c>
      <c r="C55" s="156">
        <v>170101</v>
      </c>
      <c r="D55" s="157" t="s">
        <v>301</v>
      </c>
      <c r="E55" s="156">
        <v>3</v>
      </c>
      <c r="F55" s="158" t="s">
        <v>299</v>
      </c>
      <c r="G55" s="153">
        <f t="shared" si="0"/>
        <v>581495.29999999993</v>
      </c>
      <c r="H55" s="154">
        <f t="shared" si="1"/>
        <v>6146.2000000000007</v>
      </c>
      <c r="I55" s="154">
        <f t="shared" si="2"/>
        <v>536527.5</v>
      </c>
      <c r="J55" s="154">
        <f t="shared" si="3"/>
        <v>578.29999999999995</v>
      </c>
      <c r="K55" s="154">
        <f t="shared" si="4"/>
        <v>37625.199999999997</v>
      </c>
      <c r="L55" s="154">
        <f t="shared" si="5"/>
        <v>618.1</v>
      </c>
      <c r="M55" s="155">
        <f t="shared" si="6"/>
        <v>150140.70000000001</v>
      </c>
      <c r="N55" s="154">
        <v>1546</v>
      </c>
      <c r="O55" s="154">
        <v>138593.20000000001</v>
      </c>
      <c r="P55" s="154">
        <v>144.80000000000001</v>
      </c>
      <c r="Q55" s="154">
        <v>9695.1</v>
      </c>
      <c r="R55" s="154">
        <v>161.6</v>
      </c>
      <c r="S55" s="155">
        <f t="shared" si="10"/>
        <v>133207.69999999998</v>
      </c>
      <c r="T55" s="154">
        <v>1448.4</v>
      </c>
      <c r="U55" s="154">
        <v>122874.1</v>
      </c>
      <c r="V55" s="154">
        <v>131.9</v>
      </c>
      <c r="W55" s="154">
        <v>8622.2999999999993</v>
      </c>
      <c r="X55" s="154">
        <v>131</v>
      </c>
      <c r="Y55" s="155">
        <f t="shared" si="11"/>
        <v>137751.19999999998</v>
      </c>
      <c r="Z55" s="154">
        <v>1458.4</v>
      </c>
      <c r="AA55" s="154">
        <v>127079.29999999999</v>
      </c>
      <c r="AB55" s="154">
        <v>143.9</v>
      </c>
      <c r="AC55" s="154">
        <v>8920.6</v>
      </c>
      <c r="AD55" s="154">
        <v>149</v>
      </c>
      <c r="AE55" s="155">
        <f t="shared" si="12"/>
        <v>160395.70000000001</v>
      </c>
      <c r="AF55" s="154">
        <v>1693.4</v>
      </c>
      <c r="AG55" s="154">
        <v>147980.9</v>
      </c>
      <c r="AH55" s="154">
        <v>157.69999999999999</v>
      </c>
      <c r="AI55" s="154">
        <v>10387.200000000001</v>
      </c>
      <c r="AJ55" s="154">
        <v>176.5</v>
      </c>
    </row>
    <row r="56" spans="1:36" ht="51" x14ac:dyDescent="0.25">
      <c r="A56" s="122" t="s">
        <v>20</v>
      </c>
      <c r="B56" s="156">
        <v>501702</v>
      </c>
      <c r="C56" s="156">
        <v>170201</v>
      </c>
      <c r="D56" s="157" t="s">
        <v>102</v>
      </c>
      <c r="E56" s="156">
        <v>3</v>
      </c>
      <c r="F56" s="158" t="s">
        <v>299</v>
      </c>
      <c r="G56" s="153">
        <f t="shared" si="0"/>
        <v>256081.40000000002</v>
      </c>
      <c r="H56" s="154">
        <f t="shared" si="1"/>
        <v>4798.7</v>
      </c>
      <c r="I56" s="154">
        <f t="shared" si="2"/>
        <v>240156.7</v>
      </c>
      <c r="J56" s="154">
        <f t="shared" si="3"/>
        <v>83.4</v>
      </c>
      <c r="K56" s="154">
        <f t="shared" si="4"/>
        <v>10910.199999999999</v>
      </c>
      <c r="L56" s="154">
        <f t="shared" si="5"/>
        <v>132.39999999999998</v>
      </c>
      <c r="M56" s="155">
        <f t="shared" si="6"/>
        <v>53879.8</v>
      </c>
      <c r="N56" s="154">
        <v>1014.4</v>
      </c>
      <c r="O56" s="154">
        <v>50514.400000000001</v>
      </c>
      <c r="P56" s="154">
        <v>21.6</v>
      </c>
      <c r="Q56" s="154">
        <v>2301.3000000000002</v>
      </c>
      <c r="R56" s="154">
        <v>28.099999999999998</v>
      </c>
      <c r="S56" s="155">
        <f t="shared" si="10"/>
        <v>65000.299999999996</v>
      </c>
      <c r="T56" s="154">
        <v>1213.8</v>
      </c>
      <c r="U56" s="154">
        <v>60954.799999999996</v>
      </c>
      <c r="V56" s="154">
        <v>20.6</v>
      </c>
      <c r="W56" s="154">
        <v>2778.8999999999996</v>
      </c>
      <c r="X56" s="154">
        <v>32.200000000000003</v>
      </c>
      <c r="Y56" s="155">
        <f t="shared" si="11"/>
        <v>63403.899999999994</v>
      </c>
      <c r="Z56" s="154">
        <v>1178</v>
      </c>
      <c r="AA56" s="154">
        <v>59441.5</v>
      </c>
      <c r="AB56" s="154">
        <v>20.6</v>
      </c>
      <c r="AC56" s="154">
        <v>2729.7</v>
      </c>
      <c r="AD56" s="154">
        <v>34.099999999999994</v>
      </c>
      <c r="AE56" s="155">
        <f t="shared" si="12"/>
        <v>73797.400000000009</v>
      </c>
      <c r="AF56" s="154">
        <v>1392.5</v>
      </c>
      <c r="AG56" s="154">
        <v>69246</v>
      </c>
      <c r="AH56" s="154">
        <v>20.6</v>
      </c>
      <c r="AI56" s="154">
        <v>3100.2999999999997</v>
      </c>
      <c r="AJ56" s="154">
        <v>38</v>
      </c>
    </row>
    <row r="57" spans="1:36" ht="51" x14ac:dyDescent="0.25">
      <c r="A57" s="122" t="s">
        <v>20</v>
      </c>
      <c r="B57" s="156">
        <v>501704</v>
      </c>
      <c r="C57" s="156">
        <v>170501</v>
      </c>
      <c r="D57" s="157" t="s">
        <v>360</v>
      </c>
      <c r="E57" s="156">
        <v>3</v>
      </c>
      <c r="F57" s="158" t="s">
        <v>299</v>
      </c>
      <c r="G57" s="153">
        <f t="shared" si="0"/>
        <v>97627.9</v>
      </c>
      <c r="H57" s="154">
        <f t="shared" si="1"/>
        <v>494</v>
      </c>
      <c r="I57" s="154">
        <f t="shared" si="2"/>
        <v>92089</v>
      </c>
      <c r="J57" s="154">
        <f t="shared" si="3"/>
        <v>22.700000000000003</v>
      </c>
      <c r="K57" s="154">
        <f t="shared" si="4"/>
        <v>4919.7</v>
      </c>
      <c r="L57" s="154">
        <f t="shared" si="5"/>
        <v>102.5</v>
      </c>
      <c r="M57" s="155">
        <f t="shared" si="6"/>
        <v>25200.7</v>
      </c>
      <c r="N57" s="154">
        <v>126</v>
      </c>
      <c r="O57" s="154">
        <v>23771.7</v>
      </c>
      <c r="P57" s="154">
        <v>6</v>
      </c>
      <c r="Q57" s="154">
        <v>1271</v>
      </c>
      <c r="R57" s="154">
        <v>26</v>
      </c>
      <c r="S57" s="155">
        <f t="shared" si="10"/>
        <v>15119.8</v>
      </c>
      <c r="T57" s="154">
        <v>77.8</v>
      </c>
      <c r="U57" s="154">
        <v>14260.5</v>
      </c>
      <c r="V57" s="154">
        <v>2.9</v>
      </c>
      <c r="W57" s="154">
        <v>762.1</v>
      </c>
      <c r="X57" s="154">
        <v>16.5</v>
      </c>
      <c r="Y57" s="155">
        <f t="shared" si="11"/>
        <v>26451.8</v>
      </c>
      <c r="Z57" s="154">
        <v>133.80000000000001</v>
      </c>
      <c r="AA57" s="154">
        <v>24949.5</v>
      </c>
      <c r="AB57" s="154">
        <v>5.9</v>
      </c>
      <c r="AC57" s="154">
        <v>1334.1</v>
      </c>
      <c r="AD57" s="154">
        <v>28.5</v>
      </c>
      <c r="AE57" s="155">
        <f t="shared" si="12"/>
        <v>30855.600000000002</v>
      </c>
      <c r="AF57" s="154">
        <v>156.39999999999998</v>
      </c>
      <c r="AG57" s="154">
        <v>29107.3</v>
      </c>
      <c r="AH57" s="154">
        <v>7.9</v>
      </c>
      <c r="AI57" s="154">
        <v>1552.5</v>
      </c>
      <c r="AJ57" s="154">
        <v>31.5</v>
      </c>
    </row>
    <row r="58" spans="1:36" ht="51" x14ac:dyDescent="0.25">
      <c r="A58" s="122" t="s">
        <v>20</v>
      </c>
      <c r="B58" s="156">
        <v>501705</v>
      </c>
      <c r="C58" s="156">
        <v>170601</v>
      </c>
      <c r="D58" s="157" t="s">
        <v>361</v>
      </c>
      <c r="E58" s="156">
        <v>3</v>
      </c>
      <c r="F58" s="158" t="s">
        <v>299</v>
      </c>
      <c r="G58" s="153">
        <f t="shared" si="0"/>
        <v>29027.600000000002</v>
      </c>
      <c r="H58" s="154">
        <f t="shared" si="1"/>
        <v>156.9</v>
      </c>
      <c r="I58" s="154">
        <f t="shared" si="2"/>
        <v>27102.2</v>
      </c>
      <c r="J58" s="154">
        <f t="shared" si="3"/>
        <v>17.700000000000003</v>
      </c>
      <c r="K58" s="154">
        <f t="shared" si="4"/>
        <v>1731.1</v>
      </c>
      <c r="L58" s="154">
        <f t="shared" si="5"/>
        <v>19.700000000000003</v>
      </c>
      <c r="M58" s="155">
        <f t="shared" si="6"/>
        <v>6130.7</v>
      </c>
      <c r="N58" s="154">
        <v>12.9</v>
      </c>
      <c r="O58" s="154">
        <v>5824.7</v>
      </c>
      <c r="P58" s="154">
        <v>0</v>
      </c>
      <c r="Q58" s="154">
        <v>291.10000000000002</v>
      </c>
      <c r="R58" s="154">
        <v>2</v>
      </c>
      <c r="S58" s="155">
        <f t="shared" si="10"/>
        <v>7176.1999999999989</v>
      </c>
      <c r="T58" s="154">
        <v>48</v>
      </c>
      <c r="U58" s="154">
        <v>6640.4</v>
      </c>
      <c r="V58" s="154">
        <v>5.9</v>
      </c>
      <c r="W58" s="154">
        <v>476</v>
      </c>
      <c r="X58" s="154">
        <v>5.9</v>
      </c>
      <c r="Y58" s="155">
        <f t="shared" si="11"/>
        <v>7255.1999999999989</v>
      </c>
      <c r="Z58" s="154">
        <v>48</v>
      </c>
      <c r="AA58" s="154">
        <v>6713.4</v>
      </c>
      <c r="AB58" s="154">
        <v>5.9</v>
      </c>
      <c r="AC58" s="154">
        <v>482</v>
      </c>
      <c r="AD58" s="154">
        <v>5.9</v>
      </c>
      <c r="AE58" s="155">
        <f t="shared" si="12"/>
        <v>8465.4999999999982</v>
      </c>
      <c r="AF58" s="154">
        <v>48</v>
      </c>
      <c r="AG58" s="154">
        <v>7923.7</v>
      </c>
      <c r="AH58" s="154">
        <v>5.9</v>
      </c>
      <c r="AI58" s="154">
        <v>482</v>
      </c>
      <c r="AJ58" s="154">
        <v>5.9</v>
      </c>
    </row>
    <row r="59" spans="1:36" ht="38.25" x14ac:dyDescent="0.25">
      <c r="A59" s="122" t="s">
        <v>33</v>
      </c>
      <c r="B59" s="156">
        <v>501707</v>
      </c>
      <c r="C59" s="156">
        <v>171001</v>
      </c>
      <c r="D59" s="157" t="s">
        <v>214</v>
      </c>
      <c r="E59" s="156">
        <v>3</v>
      </c>
      <c r="F59" s="158" t="s">
        <v>299</v>
      </c>
      <c r="G59" s="153">
        <f t="shared" si="0"/>
        <v>10123.9</v>
      </c>
      <c r="H59" s="154">
        <f t="shared" si="1"/>
        <v>113.1</v>
      </c>
      <c r="I59" s="154">
        <f t="shared" si="2"/>
        <v>9358.2999999999993</v>
      </c>
      <c r="J59" s="154">
        <f t="shared" si="3"/>
        <v>8.6999999999999993</v>
      </c>
      <c r="K59" s="154">
        <f t="shared" si="4"/>
        <v>638</v>
      </c>
      <c r="L59" s="154">
        <f t="shared" si="5"/>
        <v>5.8</v>
      </c>
      <c r="M59" s="155">
        <f t="shared" si="6"/>
        <v>2427.2999999999997</v>
      </c>
      <c r="N59" s="154">
        <v>11.6</v>
      </c>
      <c r="O59" s="154">
        <v>2253.2999999999997</v>
      </c>
      <c r="P59" s="154">
        <v>2.9</v>
      </c>
      <c r="Q59" s="154">
        <v>159.5</v>
      </c>
      <c r="R59" s="154">
        <v>0</v>
      </c>
      <c r="S59" s="155">
        <f t="shared" si="10"/>
        <v>2433.1</v>
      </c>
      <c r="T59" s="154">
        <v>14.5</v>
      </c>
      <c r="U59" s="154">
        <v>2282.2999999999997</v>
      </c>
      <c r="V59" s="154">
        <v>0</v>
      </c>
      <c r="W59" s="154">
        <v>136.29999999999998</v>
      </c>
      <c r="X59" s="154">
        <v>0</v>
      </c>
      <c r="Y59" s="155">
        <f t="shared" si="11"/>
        <v>2430.1999999999998</v>
      </c>
      <c r="Z59" s="154">
        <v>43.5</v>
      </c>
      <c r="AA59" s="154">
        <v>2212.6999999999998</v>
      </c>
      <c r="AB59" s="154">
        <v>0</v>
      </c>
      <c r="AC59" s="154">
        <v>171.1</v>
      </c>
      <c r="AD59" s="154">
        <v>2.9</v>
      </c>
      <c r="AE59" s="155">
        <f t="shared" si="12"/>
        <v>2833.3</v>
      </c>
      <c r="AF59" s="154">
        <v>43.5</v>
      </c>
      <c r="AG59" s="154">
        <v>2610</v>
      </c>
      <c r="AH59" s="154">
        <v>5.8</v>
      </c>
      <c r="AI59" s="154">
        <v>171.1</v>
      </c>
      <c r="AJ59" s="154">
        <v>2.9</v>
      </c>
    </row>
    <row r="60" spans="1:36" ht="38.25" x14ac:dyDescent="0.25">
      <c r="A60" s="122" t="s">
        <v>33</v>
      </c>
      <c r="B60" s="156">
        <v>501709</v>
      </c>
      <c r="C60" s="156">
        <v>171201</v>
      </c>
      <c r="D60" s="157" t="s">
        <v>362</v>
      </c>
      <c r="E60" s="156">
        <v>3</v>
      </c>
      <c r="F60" s="158" t="s">
        <v>299</v>
      </c>
      <c r="G60" s="153">
        <f t="shared" si="0"/>
        <v>14927.899999999998</v>
      </c>
      <c r="H60" s="154">
        <f t="shared" si="1"/>
        <v>176.2</v>
      </c>
      <c r="I60" s="154">
        <f t="shared" si="2"/>
        <v>13769.599999999999</v>
      </c>
      <c r="J60" s="154">
        <f t="shared" si="3"/>
        <v>4.9000000000000004</v>
      </c>
      <c r="K60" s="154">
        <f t="shared" si="4"/>
        <v>969.3</v>
      </c>
      <c r="L60" s="154">
        <f t="shared" si="5"/>
        <v>7.9</v>
      </c>
      <c r="M60" s="155">
        <f t="shared" si="6"/>
        <v>4235.0999999999995</v>
      </c>
      <c r="N60" s="154">
        <v>48.2</v>
      </c>
      <c r="O60" s="154">
        <v>3922.2</v>
      </c>
      <c r="P60" s="154">
        <v>0</v>
      </c>
      <c r="Q60" s="154">
        <v>264.7</v>
      </c>
      <c r="R60" s="154">
        <v>0</v>
      </c>
      <c r="S60" s="155">
        <f t="shared" si="10"/>
        <v>3365.7999999999997</v>
      </c>
      <c r="T60" s="154">
        <v>56.099999999999994</v>
      </c>
      <c r="U60" s="154">
        <v>3130.6</v>
      </c>
      <c r="V60" s="154">
        <v>0</v>
      </c>
      <c r="W60" s="154">
        <v>178.1</v>
      </c>
      <c r="X60" s="154">
        <v>1</v>
      </c>
      <c r="Y60" s="155">
        <f t="shared" si="11"/>
        <v>3365.8</v>
      </c>
      <c r="Z60" s="154">
        <v>25.6</v>
      </c>
      <c r="AA60" s="154">
        <v>3115.8</v>
      </c>
      <c r="AB60" s="154">
        <v>0</v>
      </c>
      <c r="AC60" s="154">
        <v>223.39999999999998</v>
      </c>
      <c r="AD60" s="154">
        <v>1</v>
      </c>
      <c r="AE60" s="155">
        <f t="shared" si="12"/>
        <v>3961.2000000000003</v>
      </c>
      <c r="AF60" s="154">
        <v>46.3</v>
      </c>
      <c r="AG60" s="154">
        <v>3601</v>
      </c>
      <c r="AH60" s="154">
        <v>4.9000000000000004</v>
      </c>
      <c r="AI60" s="154">
        <v>303.10000000000002</v>
      </c>
      <c r="AJ60" s="154">
        <v>5.9</v>
      </c>
    </row>
    <row r="61" spans="1:36" ht="38.25" x14ac:dyDescent="0.25">
      <c r="A61" s="122" t="s">
        <v>33</v>
      </c>
      <c r="B61" s="156">
        <v>501710</v>
      </c>
      <c r="C61" s="156">
        <v>171301</v>
      </c>
      <c r="D61" s="157" t="s">
        <v>363</v>
      </c>
      <c r="E61" s="156">
        <v>3</v>
      </c>
      <c r="F61" s="158" t="s">
        <v>299</v>
      </c>
      <c r="G61" s="153">
        <f t="shared" si="0"/>
        <v>5022.5</v>
      </c>
      <c r="H61" s="154">
        <f t="shared" si="1"/>
        <v>67.300000000000011</v>
      </c>
      <c r="I61" s="154">
        <f t="shared" si="2"/>
        <v>4577.8999999999996</v>
      </c>
      <c r="J61" s="154">
        <f t="shared" si="3"/>
        <v>15.6</v>
      </c>
      <c r="K61" s="154">
        <f t="shared" si="4"/>
        <v>361.7</v>
      </c>
      <c r="L61" s="154">
        <f t="shared" si="5"/>
        <v>0</v>
      </c>
      <c r="M61" s="155">
        <f t="shared" si="6"/>
        <v>1654.4</v>
      </c>
      <c r="N61" s="154">
        <v>7.8</v>
      </c>
      <c r="O61" s="154">
        <v>1523.7</v>
      </c>
      <c r="P61" s="154">
        <v>3.9</v>
      </c>
      <c r="Q61" s="154">
        <v>119</v>
      </c>
      <c r="R61" s="154">
        <v>0</v>
      </c>
      <c r="S61" s="155">
        <f t="shared" si="10"/>
        <v>1053.8000000000002</v>
      </c>
      <c r="T61" s="154">
        <v>19.5</v>
      </c>
      <c r="U61" s="154">
        <v>926.1</v>
      </c>
      <c r="V61" s="154">
        <v>11.7</v>
      </c>
      <c r="W61" s="154">
        <v>96.5</v>
      </c>
      <c r="X61" s="154">
        <v>0</v>
      </c>
      <c r="Y61" s="155">
        <f t="shared" si="11"/>
        <v>1053.8</v>
      </c>
      <c r="Z61" s="154">
        <v>16.600000000000001</v>
      </c>
      <c r="AA61" s="154">
        <v>960.19999999999993</v>
      </c>
      <c r="AB61" s="154">
        <v>0</v>
      </c>
      <c r="AC61" s="154">
        <v>77</v>
      </c>
      <c r="AD61" s="154">
        <v>0</v>
      </c>
      <c r="AE61" s="155">
        <f t="shared" si="12"/>
        <v>1260.5000000000002</v>
      </c>
      <c r="AF61" s="154">
        <v>23.4</v>
      </c>
      <c r="AG61" s="154">
        <v>1167.9000000000001</v>
      </c>
      <c r="AH61" s="154">
        <v>0</v>
      </c>
      <c r="AI61" s="154">
        <v>69.199999999999989</v>
      </c>
      <c r="AJ61" s="154">
        <v>0</v>
      </c>
    </row>
    <row r="62" spans="1:36" ht="38.25" x14ac:dyDescent="0.25">
      <c r="A62" s="122" t="s">
        <v>33</v>
      </c>
      <c r="B62" s="162">
        <v>501712</v>
      </c>
      <c r="C62" s="156">
        <v>171501</v>
      </c>
      <c r="D62" s="157" t="s">
        <v>364</v>
      </c>
      <c r="E62" s="156">
        <v>3</v>
      </c>
      <c r="F62" s="158" t="s">
        <v>299</v>
      </c>
      <c r="G62" s="153">
        <f t="shared" si="0"/>
        <v>2447.1</v>
      </c>
      <c r="H62" s="154">
        <f t="shared" si="1"/>
        <v>50.300000000000004</v>
      </c>
      <c r="I62" s="154">
        <f t="shared" si="2"/>
        <v>2023.1999999999998</v>
      </c>
      <c r="J62" s="154">
        <f t="shared" si="3"/>
        <v>0</v>
      </c>
      <c r="K62" s="154">
        <f t="shared" si="4"/>
        <v>373.59999999999997</v>
      </c>
      <c r="L62" s="154">
        <f t="shared" si="5"/>
        <v>0</v>
      </c>
      <c r="M62" s="155">
        <f t="shared" si="6"/>
        <v>915.19999999999993</v>
      </c>
      <c r="N62" s="154">
        <v>21.3</v>
      </c>
      <c r="O62" s="154">
        <v>745.3</v>
      </c>
      <c r="P62" s="154">
        <v>0</v>
      </c>
      <c r="Q62" s="154">
        <v>148.6</v>
      </c>
      <c r="R62" s="154">
        <v>0</v>
      </c>
      <c r="S62" s="155">
        <f t="shared" si="10"/>
        <v>367.4</v>
      </c>
      <c r="T62" s="154">
        <v>8.6999999999999993</v>
      </c>
      <c r="U62" s="154">
        <v>287.89999999999998</v>
      </c>
      <c r="V62" s="154">
        <v>0</v>
      </c>
      <c r="W62" s="154">
        <v>70.8</v>
      </c>
      <c r="X62" s="154">
        <v>0</v>
      </c>
      <c r="Y62" s="155">
        <f t="shared" si="11"/>
        <v>351.9</v>
      </c>
      <c r="Z62" s="154">
        <v>8.6999999999999993</v>
      </c>
      <c r="AA62" s="154">
        <v>272.39999999999998</v>
      </c>
      <c r="AB62" s="154">
        <v>0</v>
      </c>
      <c r="AC62" s="154">
        <v>70.8</v>
      </c>
      <c r="AD62" s="154">
        <v>0</v>
      </c>
      <c r="AE62" s="155">
        <f t="shared" si="12"/>
        <v>812.6</v>
      </c>
      <c r="AF62" s="154">
        <v>11.6</v>
      </c>
      <c r="AG62" s="154">
        <v>717.6</v>
      </c>
      <c r="AH62" s="154">
        <v>0</v>
      </c>
      <c r="AI62" s="154">
        <v>83.399999999999991</v>
      </c>
      <c r="AJ62" s="154">
        <v>0</v>
      </c>
    </row>
    <row r="63" spans="1:36" ht="51" x14ac:dyDescent="0.25">
      <c r="A63" s="122" t="s">
        <v>20</v>
      </c>
      <c r="B63" s="156">
        <v>501801</v>
      </c>
      <c r="C63" s="156">
        <v>180101</v>
      </c>
      <c r="D63" s="157" t="s">
        <v>105</v>
      </c>
      <c r="E63" s="156">
        <v>3</v>
      </c>
      <c r="F63" s="158" t="s">
        <v>299</v>
      </c>
      <c r="G63" s="153">
        <f t="shared" si="0"/>
        <v>255197.90000000002</v>
      </c>
      <c r="H63" s="154">
        <f t="shared" si="1"/>
        <v>887</v>
      </c>
      <c r="I63" s="154">
        <f t="shared" si="2"/>
        <v>14117.3</v>
      </c>
      <c r="J63" s="154">
        <f t="shared" si="3"/>
        <v>511.3</v>
      </c>
      <c r="K63" s="154">
        <f t="shared" si="4"/>
        <v>239620.7</v>
      </c>
      <c r="L63" s="154">
        <f t="shared" si="5"/>
        <v>61.6</v>
      </c>
      <c r="M63" s="155">
        <f t="shared" si="6"/>
        <v>65229.4</v>
      </c>
      <c r="N63" s="154">
        <v>222.4</v>
      </c>
      <c r="O63" s="154">
        <v>3681.7</v>
      </c>
      <c r="P63" s="154">
        <v>140</v>
      </c>
      <c r="Q63" s="154">
        <v>61157</v>
      </c>
      <c r="R63" s="154">
        <v>28.3</v>
      </c>
      <c r="S63" s="155">
        <f t="shared" si="10"/>
        <v>60675</v>
      </c>
      <c r="T63" s="154">
        <v>213.1</v>
      </c>
      <c r="U63" s="154">
        <v>3346.1</v>
      </c>
      <c r="V63" s="154">
        <v>123.2</v>
      </c>
      <c r="W63" s="154">
        <v>56972</v>
      </c>
      <c r="X63" s="154">
        <v>20.6</v>
      </c>
      <c r="Y63" s="155">
        <f t="shared" si="11"/>
        <v>59565.4</v>
      </c>
      <c r="Z63" s="154">
        <v>211.9</v>
      </c>
      <c r="AA63" s="154">
        <v>3273.2</v>
      </c>
      <c r="AB63" s="154">
        <v>115.3</v>
      </c>
      <c r="AC63" s="154">
        <v>55960.1</v>
      </c>
      <c r="AD63" s="154">
        <v>4.9000000000000004</v>
      </c>
      <c r="AE63" s="155">
        <f t="shared" si="12"/>
        <v>69728.100000000006</v>
      </c>
      <c r="AF63" s="154">
        <v>239.6</v>
      </c>
      <c r="AG63" s="154">
        <v>3816.2999999999997</v>
      </c>
      <c r="AH63" s="154">
        <v>132.80000000000001</v>
      </c>
      <c r="AI63" s="154">
        <v>65531.6</v>
      </c>
      <c r="AJ63" s="154">
        <v>7.8</v>
      </c>
    </row>
    <row r="64" spans="1:36" ht="51" x14ac:dyDescent="0.25">
      <c r="A64" s="122" t="s">
        <v>20</v>
      </c>
      <c r="B64" s="156">
        <v>501802</v>
      </c>
      <c r="C64" s="156">
        <v>180201</v>
      </c>
      <c r="D64" s="157" t="s">
        <v>106</v>
      </c>
      <c r="E64" s="156">
        <v>3</v>
      </c>
      <c r="F64" s="158" t="s">
        <v>299</v>
      </c>
      <c r="G64" s="153">
        <f t="shared" si="0"/>
        <v>229644.7</v>
      </c>
      <c r="H64" s="154">
        <f t="shared" si="1"/>
        <v>1343.7</v>
      </c>
      <c r="I64" s="154">
        <f t="shared" si="2"/>
        <v>20320.699999999997</v>
      </c>
      <c r="J64" s="154">
        <f t="shared" si="3"/>
        <v>277.60000000000002</v>
      </c>
      <c r="K64" s="154">
        <f t="shared" si="4"/>
        <v>207536.1</v>
      </c>
      <c r="L64" s="154">
        <f t="shared" si="5"/>
        <v>166.6</v>
      </c>
      <c r="M64" s="155">
        <f t="shared" si="6"/>
        <v>63114.999999999993</v>
      </c>
      <c r="N64" s="154">
        <v>58.5</v>
      </c>
      <c r="O64" s="154">
        <v>6224.3</v>
      </c>
      <c r="P64" s="154">
        <v>29.3</v>
      </c>
      <c r="Q64" s="154">
        <v>56789.299999999996</v>
      </c>
      <c r="R64" s="154">
        <v>13.6</v>
      </c>
      <c r="S64" s="155">
        <f t="shared" si="10"/>
        <v>51536.3</v>
      </c>
      <c r="T64" s="154">
        <v>458.7</v>
      </c>
      <c r="U64" s="154">
        <v>4480.5</v>
      </c>
      <c r="V64" s="154">
        <v>87.1</v>
      </c>
      <c r="W64" s="154">
        <v>46416.800000000003</v>
      </c>
      <c r="X64" s="154">
        <v>93.199999999999989</v>
      </c>
      <c r="Y64" s="155">
        <f t="shared" si="11"/>
        <v>53022.6</v>
      </c>
      <c r="Z64" s="154">
        <v>411.2</v>
      </c>
      <c r="AA64" s="154">
        <v>4434.2999999999993</v>
      </c>
      <c r="AB64" s="154">
        <v>72.3</v>
      </c>
      <c r="AC64" s="154">
        <v>48078.399999999994</v>
      </c>
      <c r="AD64" s="154">
        <v>26.4</v>
      </c>
      <c r="AE64" s="155">
        <f t="shared" si="12"/>
        <v>61970.8</v>
      </c>
      <c r="AF64" s="154">
        <v>415.29999999999995</v>
      </c>
      <c r="AG64" s="154">
        <v>5181.6000000000004</v>
      </c>
      <c r="AH64" s="154">
        <v>88.9</v>
      </c>
      <c r="AI64" s="154">
        <v>56251.6</v>
      </c>
      <c r="AJ64" s="154">
        <v>33.4</v>
      </c>
    </row>
    <row r="65" spans="1:36" ht="63.75" x14ac:dyDescent="0.25">
      <c r="A65" s="122" t="s">
        <v>20</v>
      </c>
      <c r="B65" s="156">
        <v>501901</v>
      </c>
      <c r="C65" s="156">
        <v>190101</v>
      </c>
      <c r="D65" s="157" t="s">
        <v>107</v>
      </c>
      <c r="E65" s="156">
        <v>3</v>
      </c>
      <c r="F65" s="158" t="s">
        <v>299</v>
      </c>
      <c r="G65" s="153">
        <f t="shared" si="0"/>
        <v>1287518.6000000001</v>
      </c>
      <c r="H65" s="154">
        <f t="shared" si="1"/>
        <v>9727.7999999999993</v>
      </c>
      <c r="I65" s="154">
        <f t="shared" si="2"/>
        <v>531033.1</v>
      </c>
      <c r="J65" s="154">
        <f t="shared" si="3"/>
        <v>542.79999999999995</v>
      </c>
      <c r="K65" s="154">
        <f t="shared" si="4"/>
        <v>745876.29999999993</v>
      </c>
      <c r="L65" s="154">
        <f t="shared" si="5"/>
        <v>338.6</v>
      </c>
      <c r="M65" s="155">
        <f t="shared" si="6"/>
        <v>328155</v>
      </c>
      <c r="N65" s="154">
        <v>2009.5</v>
      </c>
      <c r="O65" s="154">
        <v>136037</v>
      </c>
      <c r="P65" s="154">
        <v>105.6</v>
      </c>
      <c r="Q65" s="154">
        <v>189914.4</v>
      </c>
      <c r="R65" s="154">
        <v>88.5</v>
      </c>
      <c r="S65" s="155">
        <f t="shared" si="10"/>
        <v>287642</v>
      </c>
      <c r="T65" s="154">
        <v>2338</v>
      </c>
      <c r="U65" s="154">
        <v>118310.2</v>
      </c>
      <c r="V65" s="154">
        <v>154.39999999999998</v>
      </c>
      <c r="W65" s="154">
        <v>166763</v>
      </c>
      <c r="X65" s="154">
        <v>76.400000000000006</v>
      </c>
      <c r="Y65" s="155">
        <f t="shared" si="11"/>
        <v>310367</v>
      </c>
      <c r="Z65" s="154">
        <v>2499.3999999999996</v>
      </c>
      <c r="AA65" s="154">
        <v>127843.8</v>
      </c>
      <c r="AB65" s="154">
        <v>130.6</v>
      </c>
      <c r="AC65" s="154">
        <v>179813.8</v>
      </c>
      <c r="AD65" s="154">
        <v>79.400000000000006</v>
      </c>
      <c r="AE65" s="155">
        <f t="shared" si="12"/>
        <v>361354.59999999992</v>
      </c>
      <c r="AF65" s="154">
        <v>2880.8999999999996</v>
      </c>
      <c r="AG65" s="154">
        <v>148842.09999999998</v>
      </c>
      <c r="AH65" s="154">
        <v>152.19999999999999</v>
      </c>
      <c r="AI65" s="154">
        <v>209385.09999999998</v>
      </c>
      <c r="AJ65" s="154">
        <v>94.3</v>
      </c>
    </row>
    <row r="66" spans="1:36" ht="38.25" x14ac:dyDescent="0.25">
      <c r="A66" s="122" t="s">
        <v>33</v>
      </c>
      <c r="B66" s="156">
        <v>506306</v>
      </c>
      <c r="C66" s="156">
        <v>190701</v>
      </c>
      <c r="D66" s="157" t="s">
        <v>365</v>
      </c>
      <c r="E66" s="156">
        <v>3</v>
      </c>
      <c r="F66" s="158" t="s">
        <v>299</v>
      </c>
      <c r="G66" s="153">
        <f t="shared" si="0"/>
        <v>1105.0999999999999</v>
      </c>
      <c r="H66" s="154">
        <f t="shared" si="1"/>
        <v>0</v>
      </c>
      <c r="I66" s="154">
        <f t="shared" si="2"/>
        <v>481.59999999999997</v>
      </c>
      <c r="J66" s="154">
        <f t="shared" si="3"/>
        <v>0</v>
      </c>
      <c r="K66" s="154">
        <f t="shared" si="4"/>
        <v>623.49999999999989</v>
      </c>
      <c r="L66" s="154">
        <f t="shared" si="5"/>
        <v>0</v>
      </c>
      <c r="M66" s="155">
        <f t="shared" si="6"/>
        <v>201.2</v>
      </c>
      <c r="N66" s="154">
        <v>0</v>
      </c>
      <c r="O66" s="154">
        <v>85.8</v>
      </c>
      <c r="P66" s="154">
        <v>0</v>
      </c>
      <c r="Q66" s="154">
        <v>115.4</v>
      </c>
      <c r="R66" s="154">
        <v>0</v>
      </c>
      <c r="S66" s="155">
        <f t="shared" si="10"/>
        <v>261.7</v>
      </c>
      <c r="T66" s="154">
        <v>0</v>
      </c>
      <c r="U66" s="154">
        <v>113.8</v>
      </c>
      <c r="V66" s="154">
        <v>0</v>
      </c>
      <c r="W66" s="154">
        <v>147.89999999999998</v>
      </c>
      <c r="X66" s="154">
        <v>0</v>
      </c>
      <c r="Y66" s="155">
        <f t="shared" si="11"/>
        <v>296.7</v>
      </c>
      <c r="Z66" s="154">
        <v>0</v>
      </c>
      <c r="AA66" s="154">
        <v>128.80000000000001</v>
      </c>
      <c r="AB66" s="154">
        <v>0</v>
      </c>
      <c r="AC66" s="154">
        <v>167.89999999999998</v>
      </c>
      <c r="AD66" s="154">
        <v>0</v>
      </c>
      <c r="AE66" s="155">
        <f t="shared" si="12"/>
        <v>345.5</v>
      </c>
      <c r="AF66" s="154">
        <v>0</v>
      </c>
      <c r="AG66" s="154">
        <v>153.19999999999999</v>
      </c>
      <c r="AH66" s="154">
        <v>0</v>
      </c>
      <c r="AI66" s="154">
        <v>192.29999999999998</v>
      </c>
      <c r="AJ66" s="154">
        <v>0</v>
      </c>
    </row>
    <row r="67" spans="1:36" ht="38.25" x14ac:dyDescent="0.25">
      <c r="A67" s="122" t="s">
        <v>33</v>
      </c>
      <c r="B67" s="156">
        <v>501912</v>
      </c>
      <c r="C67" s="156">
        <v>191201</v>
      </c>
      <c r="D67" s="157" t="s">
        <v>366</v>
      </c>
      <c r="E67" s="156">
        <v>3</v>
      </c>
      <c r="F67" s="158" t="s">
        <v>299</v>
      </c>
      <c r="G67" s="153">
        <f t="shared" si="0"/>
        <v>6119.4</v>
      </c>
      <c r="H67" s="154">
        <f t="shared" si="1"/>
        <v>19.399999999999999</v>
      </c>
      <c r="I67" s="154">
        <f t="shared" si="2"/>
        <v>2727.8</v>
      </c>
      <c r="J67" s="154">
        <f t="shared" si="3"/>
        <v>2</v>
      </c>
      <c r="K67" s="154">
        <f t="shared" si="4"/>
        <v>3370.2</v>
      </c>
      <c r="L67" s="154">
        <f t="shared" si="5"/>
        <v>0</v>
      </c>
      <c r="M67" s="155">
        <f t="shared" si="6"/>
        <v>1464</v>
      </c>
      <c r="N67" s="154">
        <v>4.9000000000000004</v>
      </c>
      <c r="O67" s="154">
        <v>738.69999999999993</v>
      </c>
      <c r="P67" s="154">
        <v>2</v>
      </c>
      <c r="Q67" s="154">
        <v>718.4</v>
      </c>
      <c r="R67" s="154">
        <v>0</v>
      </c>
      <c r="S67" s="155">
        <f t="shared" si="10"/>
        <v>1486.6999999999998</v>
      </c>
      <c r="T67" s="154">
        <v>8.6999999999999993</v>
      </c>
      <c r="U67" s="154">
        <v>744.69999999999993</v>
      </c>
      <c r="V67" s="154">
        <v>0</v>
      </c>
      <c r="W67" s="154">
        <v>733.3</v>
      </c>
      <c r="X67" s="154">
        <v>0</v>
      </c>
      <c r="Y67" s="155">
        <f t="shared" si="11"/>
        <v>1460.6999999999998</v>
      </c>
      <c r="Z67" s="154">
        <v>2.9</v>
      </c>
      <c r="AA67" s="154">
        <v>592.6</v>
      </c>
      <c r="AB67" s="154">
        <v>0</v>
      </c>
      <c r="AC67" s="154">
        <v>865.19999999999993</v>
      </c>
      <c r="AD67" s="154">
        <v>0</v>
      </c>
      <c r="AE67" s="155">
        <f t="shared" si="12"/>
        <v>1708</v>
      </c>
      <c r="AF67" s="154">
        <v>2.9</v>
      </c>
      <c r="AG67" s="154">
        <v>651.79999999999995</v>
      </c>
      <c r="AH67" s="154">
        <v>0</v>
      </c>
      <c r="AI67" s="154">
        <v>1053.3</v>
      </c>
      <c r="AJ67" s="154">
        <v>0</v>
      </c>
    </row>
    <row r="68" spans="1:36" ht="51" x14ac:dyDescent="0.25">
      <c r="A68" s="122" t="s">
        <v>20</v>
      </c>
      <c r="B68" s="156">
        <v>501914</v>
      </c>
      <c r="C68" s="156">
        <v>191401</v>
      </c>
      <c r="D68" s="157" t="s">
        <v>35</v>
      </c>
      <c r="E68" s="156">
        <v>3</v>
      </c>
      <c r="F68" s="158" t="s">
        <v>299</v>
      </c>
      <c r="G68" s="153">
        <f t="shared" si="0"/>
        <v>116799.5</v>
      </c>
      <c r="H68" s="154">
        <f t="shared" si="1"/>
        <v>704.80000000000007</v>
      </c>
      <c r="I68" s="154">
        <f t="shared" si="2"/>
        <v>56304.6</v>
      </c>
      <c r="J68" s="154">
        <f t="shared" si="3"/>
        <v>36.4</v>
      </c>
      <c r="K68" s="154">
        <f t="shared" si="4"/>
        <v>59722.3</v>
      </c>
      <c r="L68" s="154">
        <f t="shared" si="5"/>
        <v>31.4</v>
      </c>
      <c r="M68" s="155">
        <f t="shared" si="6"/>
        <v>33290.5</v>
      </c>
      <c r="N68" s="154">
        <v>165.1</v>
      </c>
      <c r="O68" s="154">
        <v>15693</v>
      </c>
      <c r="P68" s="154">
        <v>14.8</v>
      </c>
      <c r="Q68" s="154">
        <v>17409.8</v>
      </c>
      <c r="R68" s="154">
        <v>7.8</v>
      </c>
      <c r="S68" s="155">
        <f t="shared" si="10"/>
        <v>25209.1</v>
      </c>
      <c r="T68" s="154">
        <v>210.3</v>
      </c>
      <c r="U68" s="154">
        <v>12228</v>
      </c>
      <c r="V68" s="154">
        <v>9.8000000000000007</v>
      </c>
      <c r="W68" s="154">
        <v>12755.099999999999</v>
      </c>
      <c r="X68" s="154">
        <v>5.9</v>
      </c>
      <c r="Y68" s="155">
        <f t="shared" si="11"/>
        <v>26904.499999999996</v>
      </c>
      <c r="Z68" s="154">
        <v>155.80000000000001</v>
      </c>
      <c r="AA68" s="154">
        <v>13103.9</v>
      </c>
      <c r="AB68" s="154">
        <v>5.9</v>
      </c>
      <c r="AC68" s="154">
        <v>13628.099999999999</v>
      </c>
      <c r="AD68" s="154">
        <v>10.8</v>
      </c>
      <c r="AE68" s="155">
        <f t="shared" si="12"/>
        <v>31395.4</v>
      </c>
      <c r="AF68" s="154">
        <v>173.6</v>
      </c>
      <c r="AG68" s="154">
        <v>15279.699999999999</v>
      </c>
      <c r="AH68" s="154">
        <v>5.9</v>
      </c>
      <c r="AI68" s="154">
        <v>15929.3</v>
      </c>
      <c r="AJ68" s="154">
        <v>6.9</v>
      </c>
    </row>
    <row r="69" spans="1:36" ht="63.75" x14ac:dyDescent="0.25">
      <c r="A69" s="122" t="s">
        <v>20</v>
      </c>
      <c r="B69" s="156">
        <v>502003</v>
      </c>
      <c r="C69" s="156">
        <v>200301</v>
      </c>
      <c r="D69" s="157" t="s">
        <v>36</v>
      </c>
      <c r="E69" s="156">
        <v>3</v>
      </c>
      <c r="F69" s="158" t="s">
        <v>299</v>
      </c>
      <c r="G69" s="153">
        <f t="shared" si="0"/>
        <v>562419</v>
      </c>
      <c r="H69" s="154">
        <f t="shared" si="1"/>
        <v>7845.2999999999993</v>
      </c>
      <c r="I69" s="154">
        <f t="shared" si="2"/>
        <v>379191</v>
      </c>
      <c r="J69" s="154">
        <f t="shared" si="3"/>
        <v>3107.1</v>
      </c>
      <c r="K69" s="154">
        <f t="shared" si="4"/>
        <v>162009.29999999999</v>
      </c>
      <c r="L69" s="154">
        <f t="shared" si="5"/>
        <v>10266.299999999999</v>
      </c>
      <c r="M69" s="155">
        <f t="shared" si="6"/>
        <v>137881.90000000002</v>
      </c>
      <c r="N69" s="154">
        <v>2016.6</v>
      </c>
      <c r="O69" s="154">
        <v>94371.6</v>
      </c>
      <c r="P69" s="154">
        <v>645.1</v>
      </c>
      <c r="Q69" s="154">
        <v>38024.400000000001</v>
      </c>
      <c r="R69" s="154">
        <v>2824.2</v>
      </c>
      <c r="S69" s="155">
        <f t="shared" si="10"/>
        <v>136499.19999999998</v>
      </c>
      <c r="T69" s="154">
        <v>2170.8000000000002</v>
      </c>
      <c r="U69" s="154">
        <v>91869.299999999988</v>
      </c>
      <c r="V69" s="154">
        <v>779.5</v>
      </c>
      <c r="W69" s="154">
        <v>39247.199999999997</v>
      </c>
      <c r="X69" s="154">
        <v>2432.3999999999996</v>
      </c>
      <c r="Y69" s="155">
        <f t="shared" si="11"/>
        <v>131864.89999999997</v>
      </c>
      <c r="Z69" s="154">
        <v>1655.6999999999998</v>
      </c>
      <c r="AA69" s="154">
        <v>89277.9</v>
      </c>
      <c r="AB69" s="154">
        <v>780.9</v>
      </c>
      <c r="AC69" s="154">
        <v>37831.899999999994</v>
      </c>
      <c r="AD69" s="154">
        <v>2318.5</v>
      </c>
      <c r="AE69" s="155">
        <f t="shared" si="12"/>
        <v>156173</v>
      </c>
      <c r="AF69" s="154">
        <v>2002.1999999999998</v>
      </c>
      <c r="AG69" s="154">
        <v>103672.2</v>
      </c>
      <c r="AH69" s="154">
        <v>901.6</v>
      </c>
      <c r="AI69" s="154">
        <v>46905.8</v>
      </c>
      <c r="AJ69" s="154">
        <v>2691.2</v>
      </c>
    </row>
    <row r="70" spans="1:36" ht="63.75" x14ac:dyDescent="0.25">
      <c r="A70" s="122" t="s">
        <v>20</v>
      </c>
      <c r="B70" s="156">
        <v>502004</v>
      </c>
      <c r="C70" s="156">
        <v>200401</v>
      </c>
      <c r="D70" s="157" t="s">
        <v>109</v>
      </c>
      <c r="E70" s="156">
        <v>3</v>
      </c>
      <c r="F70" s="158" t="s">
        <v>299</v>
      </c>
      <c r="G70" s="153">
        <f t="shared" si="0"/>
        <v>939417.99999999988</v>
      </c>
      <c r="H70" s="154">
        <f t="shared" si="1"/>
        <v>13631.1</v>
      </c>
      <c r="I70" s="154">
        <f t="shared" si="2"/>
        <v>410318.4</v>
      </c>
      <c r="J70" s="154">
        <f t="shared" si="3"/>
        <v>1519.8000000000002</v>
      </c>
      <c r="K70" s="154">
        <f t="shared" si="4"/>
        <v>508737.1</v>
      </c>
      <c r="L70" s="154">
        <f t="shared" si="5"/>
        <v>5211.5999999999995</v>
      </c>
      <c r="M70" s="155">
        <f t="shared" si="6"/>
        <v>265126.3</v>
      </c>
      <c r="N70" s="154">
        <v>3449.3999999999996</v>
      </c>
      <c r="O70" s="154">
        <v>121003</v>
      </c>
      <c r="P70" s="154">
        <v>671.2</v>
      </c>
      <c r="Q70" s="154">
        <v>138761.5</v>
      </c>
      <c r="R70" s="154">
        <v>1241.1999999999998</v>
      </c>
      <c r="S70" s="155">
        <f t="shared" si="10"/>
        <v>219668.4</v>
      </c>
      <c r="T70" s="154">
        <v>3318.2</v>
      </c>
      <c r="U70" s="154">
        <v>94181.2</v>
      </c>
      <c r="V70" s="154">
        <v>417.6</v>
      </c>
      <c r="W70" s="154">
        <v>120510.39999999999</v>
      </c>
      <c r="X70" s="154">
        <v>1241</v>
      </c>
      <c r="Y70" s="155">
        <f t="shared" si="11"/>
        <v>210135.60000000003</v>
      </c>
      <c r="Z70" s="154">
        <v>3172.3999999999996</v>
      </c>
      <c r="AA70" s="154">
        <v>90186.6</v>
      </c>
      <c r="AB70" s="154">
        <v>196.8</v>
      </c>
      <c r="AC70" s="154">
        <v>115310.1</v>
      </c>
      <c r="AD70" s="154">
        <v>1269.6999999999998</v>
      </c>
      <c r="AE70" s="155">
        <f t="shared" si="12"/>
        <v>244487.7</v>
      </c>
      <c r="AF70" s="154">
        <v>3691.1</v>
      </c>
      <c r="AG70" s="154">
        <v>104947.6</v>
      </c>
      <c r="AH70" s="154">
        <v>234.2</v>
      </c>
      <c r="AI70" s="154">
        <v>134155.1</v>
      </c>
      <c r="AJ70" s="154">
        <v>1459.6999999999998</v>
      </c>
    </row>
    <row r="71" spans="1:36" ht="76.5" x14ac:dyDescent="0.25">
      <c r="A71" s="122" t="s">
        <v>20</v>
      </c>
      <c r="B71" s="156">
        <v>502005</v>
      </c>
      <c r="C71" s="156">
        <v>200501</v>
      </c>
      <c r="D71" s="157" t="s">
        <v>367</v>
      </c>
      <c r="E71" s="156">
        <v>3</v>
      </c>
      <c r="F71" s="158" t="s">
        <v>299</v>
      </c>
      <c r="G71" s="153">
        <f t="shared" ref="G71:G134" si="13">SUM(H71:L71)</f>
        <v>99431.099999999991</v>
      </c>
      <c r="H71" s="154">
        <f t="shared" ref="H71:H134" si="14">N71+T71+Z71+AF71</f>
        <v>1501.7</v>
      </c>
      <c r="I71" s="154">
        <f t="shared" ref="I71:I134" si="15">O71+U71+AA71+AG71</f>
        <v>60496.4</v>
      </c>
      <c r="J71" s="154">
        <f t="shared" ref="J71:J134" si="16">P71+V71+AB71+AH71</f>
        <v>192.10000000000002</v>
      </c>
      <c r="K71" s="154">
        <f t="shared" ref="K71:K134" si="17">Q71+W71+AC71+AI71</f>
        <v>36245.199999999997</v>
      </c>
      <c r="L71" s="154">
        <f t="shared" ref="L71:L134" si="18">R71+X71+AD71+AJ71</f>
        <v>995.7</v>
      </c>
      <c r="M71" s="155">
        <f t="shared" ref="M71:M134" si="19">SUM(N71:R71)</f>
        <v>24067</v>
      </c>
      <c r="N71" s="154">
        <v>366</v>
      </c>
      <c r="O71" s="154">
        <v>14642</v>
      </c>
      <c r="P71" s="154">
        <v>47</v>
      </c>
      <c r="Q71" s="154">
        <v>8774</v>
      </c>
      <c r="R71" s="154">
        <v>238</v>
      </c>
      <c r="S71" s="155">
        <f t="shared" si="10"/>
        <v>18803.900000000001</v>
      </c>
      <c r="T71" s="154">
        <v>281.2</v>
      </c>
      <c r="U71" s="154">
        <v>11440</v>
      </c>
      <c r="V71" s="154">
        <v>37.4</v>
      </c>
      <c r="W71" s="154">
        <v>6853.6</v>
      </c>
      <c r="X71" s="154">
        <v>191.7</v>
      </c>
      <c r="Y71" s="155">
        <f t="shared" si="11"/>
        <v>26105.9</v>
      </c>
      <c r="Z71" s="154">
        <v>393.2</v>
      </c>
      <c r="AA71" s="154">
        <v>15884</v>
      </c>
      <c r="AB71" s="154">
        <v>50.4</v>
      </c>
      <c r="AC71" s="154">
        <v>9515.6</v>
      </c>
      <c r="AD71" s="154">
        <v>262.7</v>
      </c>
      <c r="AE71" s="155">
        <f t="shared" si="12"/>
        <v>30454.3</v>
      </c>
      <c r="AF71" s="154">
        <v>461.29999999999995</v>
      </c>
      <c r="AG71" s="154">
        <v>18530.400000000001</v>
      </c>
      <c r="AH71" s="154">
        <v>57.3</v>
      </c>
      <c r="AI71" s="154">
        <v>11102</v>
      </c>
      <c r="AJ71" s="154">
        <v>303.3</v>
      </c>
    </row>
    <row r="72" spans="1:36" ht="63.75" x14ac:dyDescent="0.25">
      <c r="A72" s="122" t="s">
        <v>20</v>
      </c>
      <c r="B72" s="156">
        <v>502008</v>
      </c>
      <c r="C72" s="156">
        <v>200901</v>
      </c>
      <c r="D72" s="157" t="s">
        <v>368</v>
      </c>
      <c r="E72" s="156">
        <v>3</v>
      </c>
      <c r="F72" s="158" t="s">
        <v>299</v>
      </c>
      <c r="G72" s="153">
        <f t="shared" si="13"/>
        <v>72252.100000000006</v>
      </c>
      <c r="H72" s="154">
        <f t="shared" si="14"/>
        <v>442.29999999999995</v>
      </c>
      <c r="I72" s="154">
        <f t="shared" si="15"/>
        <v>38096.799999999996</v>
      </c>
      <c r="J72" s="154">
        <f t="shared" si="16"/>
        <v>198.5</v>
      </c>
      <c r="K72" s="154">
        <f t="shared" si="17"/>
        <v>33118.600000000006</v>
      </c>
      <c r="L72" s="154">
        <f t="shared" si="18"/>
        <v>395.9</v>
      </c>
      <c r="M72" s="155">
        <f t="shared" si="19"/>
        <v>17328.8</v>
      </c>
      <c r="N72" s="154">
        <v>116.1</v>
      </c>
      <c r="O72" s="154">
        <v>9050.2999999999993</v>
      </c>
      <c r="P72" s="154">
        <v>24.2</v>
      </c>
      <c r="Q72" s="154">
        <v>8042.4</v>
      </c>
      <c r="R72" s="154">
        <v>95.8</v>
      </c>
      <c r="S72" s="155">
        <f t="shared" ref="S72:S135" si="20">SUM(T72:X72)</f>
        <v>17350.300000000003</v>
      </c>
      <c r="T72" s="154">
        <v>102.6</v>
      </c>
      <c r="U72" s="154">
        <v>9178.0999999999985</v>
      </c>
      <c r="V72" s="154">
        <v>55.199999999999996</v>
      </c>
      <c r="W72" s="154">
        <v>7920.5</v>
      </c>
      <c r="X72" s="154">
        <v>93.899999999999991</v>
      </c>
      <c r="Y72" s="155">
        <f t="shared" ref="Y72:Y135" si="21">SUM(Z72:AD72)</f>
        <v>17342.5</v>
      </c>
      <c r="Z72" s="154">
        <v>102.6</v>
      </c>
      <c r="AA72" s="154">
        <v>9171.2999999999993</v>
      </c>
      <c r="AB72" s="154">
        <v>55.199999999999996</v>
      </c>
      <c r="AC72" s="154">
        <v>7919.5</v>
      </c>
      <c r="AD72" s="154">
        <v>93.899999999999991</v>
      </c>
      <c r="AE72" s="155">
        <f t="shared" ref="AE72:AE135" si="22">SUM(AF72:AJ72)</f>
        <v>20230.499999999996</v>
      </c>
      <c r="AF72" s="154">
        <v>121</v>
      </c>
      <c r="AG72" s="154">
        <v>10697.099999999999</v>
      </c>
      <c r="AH72" s="154">
        <v>63.9</v>
      </c>
      <c r="AI72" s="154">
        <v>9236.2000000000007</v>
      </c>
      <c r="AJ72" s="154">
        <v>112.3</v>
      </c>
    </row>
    <row r="73" spans="1:36" ht="38.25" x14ac:dyDescent="0.25">
      <c r="A73" s="122" t="s">
        <v>33</v>
      </c>
      <c r="B73" s="156">
        <v>502010</v>
      </c>
      <c r="C73" s="156">
        <v>201101</v>
      </c>
      <c r="D73" s="157" t="s">
        <v>369</v>
      </c>
      <c r="E73" s="156">
        <v>3</v>
      </c>
      <c r="F73" s="158" t="s">
        <v>299</v>
      </c>
      <c r="G73" s="153">
        <f t="shared" si="13"/>
        <v>9620.2000000000007</v>
      </c>
      <c r="H73" s="154">
        <f t="shared" si="14"/>
        <v>91.2</v>
      </c>
      <c r="I73" s="154">
        <f t="shared" si="15"/>
        <v>7302.8</v>
      </c>
      <c r="J73" s="154">
        <f t="shared" si="16"/>
        <v>104.2</v>
      </c>
      <c r="K73" s="154">
        <f t="shared" si="17"/>
        <v>2026.8000000000002</v>
      </c>
      <c r="L73" s="154">
        <f t="shared" si="18"/>
        <v>95.2</v>
      </c>
      <c r="M73" s="155">
        <f t="shared" si="19"/>
        <v>2718.5000000000005</v>
      </c>
      <c r="N73" s="154">
        <v>24.8</v>
      </c>
      <c r="O73" s="154">
        <v>2066.5</v>
      </c>
      <c r="P73" s="154">
        <v>30.8</v>
      </c>
      <c r="Q73" s="154">
        <v>570.6</v>
      </c>
      <c r="R73" s="154">
        <v>25.8</v>
      </c>
      <c r="S73" s="155">
        <f t="shared" si="20"/>
        <v>2173</v>
      </c>
      <c r="T73" s="154">
        <v>21.8</v>
      </c>
      <c r="U73" s="154">
        <v>1647</v>
      </c>
      <c r="V73" s="154">
        <v>23.8</v>
      </c>
      <c r="W73" s="154">
        <v>457.6</v>
      </c>
      <c r="X73" s="154">
        <v>22.8</v>
      </c>
      <c r="Y73" s="155">
        <f t="shared" si="21"/>
        <v>2172</v>
      </c>
      <c r="Z73" s="154">
        <v>21.8</v>
      </c>
      <c r="AA73" s="154">
        <v>1646</v>
      </c>
      <c r="AB73" s="154">
        <v>23.8</v>
      </c>
      <c r="AC73" s="154">
        <v>457.6</v>
      </c>
      <c r="AD73" s="154">
        <v>22.8</v>
      </c>
      <c r="AE73" s="155">
        <f t="shared" si="22"/>
        <v>2556.6999999999998</v>
      </c>
      <c r="AF73" s="154">
        <v>22.8</v>
      </c>
      <c r="AG73" s="154">
        <v>1943.3</v>
      </c>
      <c r="AH73" s="154">
        <v>25.8</v>
      </c>
      <c r="AI73" s="154">
        <v>541</v>
      </c>
      <c r="AJ73" s="154">
        <v>23.8</v>
      </c>
    </row>
    <row r="74" spans="1:36" ht="38.25" x14ac:dyDescent="0.25">
      <c r="A74" s="122" t="s">
        <v>33</v>
      </c>
      <c r="B74" s="156">
        <v>502012</v>
      </c>
      <c r="C74" s="156">
        <v>201301</v>
      </c>
      <c r="D74" s="157" t="s">
        <v>316</v>
      </c>
      <c r="E74" s="156">
        <v>3</v>
      </c>
      <c r="F74" s="158" t="s">
        <v>299</v>
      </c>
      <c r="G74" s="153">
        <f t="shared" si="13"/>
        <v>1867.7000000000003</v>
      </c>
      <c r="H74" s="154">
        <f t="shared" si="14"/>
        <v>448</v>
      </c>
      <c r="I74" s="154">
        <f t="shared" si="15"/>
        <v>742.4</v>
      </c>
      <c r="J74" s="154">
        <f t="shared" si="16"/>
        <v>37.9</v>
      </c>
      <c r="K74" s="154">
        <f t="shared" si="17"/>
        <v>619</v>
      </c>
      <c r="L74" s="154">
        <f t="shared" si="18"/>
        <v>20.399999999999999</v>
      </c>
      <c r="M74" s="155">
        <f t="shared" si="19"/>
        <v>0</v>
      </c>
      <c r="N74" s="154">
        <v>0</v>
      </c>
      <c r="O74" s="154">
        <v>0</v>
      </c>
      <c r="P74" s="154">
        <v>0</v>
      </c>
      <c r="Q74" s="154">
        <v>0</v>
      </c>
      <c r="R74" s="154">
        <v>0</v>
      </c>
      <c r="S74" s="155">
        <f t="shared" si="20"/>
        <v>0</v>
      </c>
      <c r="T74" s="154">
        <v>0</v>
      </c>
      <c r="U74" s="154">
        <v>0</v>
      </c>
      <c r="V74" s="154">
        <v>0</v>
      </c>
      <c r="W74" s="154">
        <v>0</v>
      </c>
      <c r="X74" s="154">
        <v>0</v>
      </c>
      <c r="Y74" s="155">
        <f t="shared" si="21"/>
        <v>861</v>
      </c>
      <c r="Z74" s="154">
        <v>207</v>
      </c>
      <c r="AA74" s="154">
        <v>341.09999999999997</v>
      </c>
      <c r="AB74" s="154">
        <v>17.5</v>
      </c>
      <c r="AC74" s="154">
        <v>285.7</v>
      </c>
      <c r="AD74" s="154">
        <v>9.6999999999999993</v>
      </c>
      <c r="AE74" s="155">
        <f t="shared" si="22"/>
        <v>1006.7</v>
      </c>
      <c r="AF74" s="154">
        <v>241</v>
      </c>
      <c r="AG74" s="154">
        <v>401.3</v>
      </c>
      <c r="AH74" s="154">
        <v>20.399999999999999</v>
      </c>
      <c r="AI74" s="154">
        <v>333.3</v>
      </c>
      <c r="AJ74" s="154">
        <v>10.7</v>
      </c>
    </row>
    <row r="75" spans="1:36" ht="38.25" x14ac:dyDescent="0.25">
      <c r="A75" s="122" t="s">
        <v>33</v>
      </c>
      <c r="B75" s="156">
        <v>502017</v>
      </c>
      <c r="C75" s="156">
        <v>201701</v>
      </c>
      <c r="D75" s="157" t="s">
        <v>370</v>
      </c>
      <c r="E75" s="156">
        <v>3</v>
      </c>
      <c r="F75" s="158" t="s">
        <v>299</v>
      </c>
      <c r="G75" s="153">
        <f t="shared" si="13"/>
        <v>23</v>
      </c>
      <c r="H75" s="154">
        <f t="shared" si="14"/>
        <v>0</v>
      </c>
      <c r="I75" s="154">
        <f t="shared" si="15"/>
        <v>7</v>
      </c>
      <c r="J75" s="154">
        <f t="shared" si="16"/>
        <v>0</v>
      </c>
      <c r="K75" s="154">
        <f t="shared" si="17"/>
        <v>11</v>
      </c>
      <c r="L75" s="154">
        <f t="shared" si="18"/>
        <v>5</v>
      </c>
      <c r="M75" s="155">
        <f t="shared" si="19"/>
        <v>4</v>
      </c>
      <c r="N75" s="154">
        <v>0</v>
      </c>
      <c r="O75" s="154">
        <v>1</v>
      </c>
      <c r="P75" s="154">
        <v>0</v>
      </c>
      <c r="Q75" s="154">
        <v>2</v>
      </c>
      <c r="R75" s="154">
        <v>1</v>
      </c>
      <c r="S75" s="155">
        <f t="shared" si="20"/>
        <v>6</v>
      </c>
      <c r="T75" s="154">
        <v>0</v>
      </c>
      <c r="U75" s="154">
        <v>2</v>
      </c>
      <c r="V75" s="154">
        <v>0</v>
      </c>
      <c r="W75" s="154">
        <v>3</v>
      </c>
      <c r="X75" s="154">
        <v>1</v>
      </c>
      <c r="Y75" s="155">
        <f t="shared" si="21"/>
        <v>6</v>
      </c>
      <c r="Z75" s="154">
        <v>0</v>
      </c>
      <c r="AA75" s="154">
        <v>2</v>
      </c>
      <c r="AB75" s="154">
        <v>0</v>
      </c>
      <c r="AC75" s="154">
        <v>3</v>
      </c>
      <c r="AD75" s="154">
        <v>1</v>
      </c>
      <c r="AE75" s="155">
        <f t="shared" si="22"/>
        <v>7</v>
      </c>
      <c r="AF75" s="154">
        <v>0</v>
      </c>
      <c r="AG75" s="154">
        <v>2</v>
      </c>
      <c r="AH75" s="154">
        <v>0</v>
      </c>
      <c r="AI75" s="154">
        <v>3</v>
      </c>
      <c r="AJ75" s="154">
        <v>2</v>
      </c>
    </row>
    <row r="76" spans="1:36" ht="38.25" x14ac:dyDescent="0.25">
      <c r="A76" s="122" t="s">
        <v>33</v>
      </c>
      <c r="B76" s="156">
        <v>502019</v>
      </c>
      <c r="C76" s="156">
        <v>201901</v>
      </c>
      <c r="D76" s="157" t="s">
        <v>264</v>
      </c>
      <c r="E76" s="156">
        <v>3</v>
      </c>
      <c r="F76" s="158" t="s">
        <v>299</v>
      </c>
      <c r="G76" s="153">
        <f t="shared" si="13"/>
        <v>296.39999999999998</v>
      </c>
      <c r="H76" s="154">
        <f t="shared" si="14"/>
        <v>88</v>
      </c>
      <c r="I76" s="154">
        <f t="shared" si="15"/>
        <v>23.4</v>
      </c>
      <c r="J76" s="154">
        <f t="shared" si="16"/>
        <v>132.1</v>
      </c>
      <c r="K76" s="154">
        <f t="shared" si="17"/>
        <v>52.9</v>
      </c>
      <c r="L76" s="154">
        <f t="shared" si="18"/>
        <v>0</v>
      </c>
      <c r="M76" s="155">
        <f t="shared" si="19"/>
        <v>0</v>
      </c>
      <c r="N76" s="154">
        <v>0</v>
      </c>
      <c r="O76" s="154">
        <v>0</v>
      </c>
      <c r="P76" s="154">
        <v>0</v>
      </c>
      <c r="Q76" s="154">
        <v>0</v>
      </c>
      <c r="R76" s="154">
        <v>0</v>
      </c>
      <c r="S76" s="155">
        <f t="shared" si="20"/>
        <v>93.6</v>
      </c>
      <c r="T76" s="154">
        <v>26.4</v>
      </c>
      <c r="U76" s="154">
        <v>7.8</v>
      </c>
      <c r="V76" s="154">
        <v>43.699999999999996</v>
      </c>
      <c r="W76" s="154">
        <v>15.7</v>
      </c>
      <c r="X76" s="154">
        <v>0</v>
      </c>
      <c r="Y76" s="155">
        <f t="shared" si="21"/>
        <v>93.6</v>
      </c>
      <c r="Z76" s="154">
        <v>26.4</v>
      </c>
      <c r="AA76" s="154">
        <v>7.8</v>
      </c>
      <c r="AB76" s="154">
        <v>43.699999999999996</v>
      </c>
      <c r="AC76" s="154">
        <v>15.7</v>
      </c>
      <c r="AD76" s="154">
        <v>0</v>
      </c>
      <c r="AE76" s="155">
        <f t="shared" si="22"/>
        <v>109.19999999999999</v>
      </c>
      <c r="AF76" s="154">
        <v>35.200000000000003</v>
      </c>
      <c r="AG76" s="154">
        <v>7.8</v>
      </c>
      <c r="AH76" s="154">
        <v>44.699999999999996</v>
      </c>
      <c r="AI76" s="154">
        <v>21.5</v>
      </c>
      <c r="AJ76" s="154">
        <v>0</v>
      </c>
    </row>
    <row r="77" spans="1:36" ht="51" x14ac:dyDescent="0.25">
      <c r="A77" s="122" t="s">
        <v>20</v>
      </c>
      <c r="B77" s="156">
        <v>502101</v>
      </c>
      <c r="C77" s="156">
        <v>210101</v>
      </c>
      <c r="D77" s="157" t="s">
        <v>37</v>
      </c>
      <c r="E77" s="156">
        <v>3</v>
      </c>
      <c r="F77" s="158" t="s">
        <v>299</v>
      </c>
      <c r="G77" s="153">
        <f t="shared" si="13"/>
        <v>693961.3</v>
      </c>
      <c r="H77" s="154">
        <f t="shared" si="14"/>
        <v>153148.19999999998</v>
      </c>
      <c r="I77" s="154">
        <f t="shared" si="15"/>
        <v>509215.7</v>
      </c>
      <c r="J77" s="154">
        <f t="shared" si="16"/>
        <v>1032</v>
      </c>
      <c r="K77" s="154">
        <f t="shared" si="17"/>
        <v>29646.5</v>
      </c>
      <c r="L77" s="154">
        <f t="shared" si="18"/>
        <v>918.9</v>
      </c>
      <c r="M77" s="155">
        <f t="shared" si="19"/>
        <v>180373.99999999997</v>
      </c>
      <c r="N77" s="154">
        <v>39246.399999999994</v>
      </c>
      <c r="O77" s="154">
        <v>130470.2</v>
      </c>
      <c r="P77" s="154">
        <v>266</v>
      </c>
      <c r="Q77" s="154">
        <v>10147.4</v>
      </c>
      <c r="R77" s="154">
        <v>244</v>
      </c>
      <c r="S77" s="155">
        <f t="shared" si="20"/>
        <v>161734.49999999997</v>
      </c>
      <c r="T77" s="154">
        <v>35863.4</v>
      </c>
      <c r="U77" s="154">
        <v>119275.29999999999</v>
      </c>
      <c r="V77" s="154">
        <v>239.39999999999998</v>
      </c>
      <c r="W77" s="154">
        <v>6137.1</v>
      </c>
      <c r="X77" s="154">
        <v>219.3</v>
      </c>
      <c r="Y77" s="155">
        <f t="shared" si="21"/>
        <v>162634.1</v>
      </c>
      <c r="Z77" s="154">
        <v>36074</v>
      </c>
      <c r="AA77" s="154">
        <v>119937.2</v>
      </c>
      <c r="AB77" s="154">
        <v>247</v>
      </c>
      <c r="AC77" s="154">
        <v>6169.4</v>
      </c>
      <c r="AD77" s="154">
        <v>206.5</v>
      </c>
      <c r="AE77" s="155">
        <f t="shared" si="22"/>
        <v>189218.7</v>
      </c>
      <c r="AF77" s="154">
        <v>41964.4</v>
      </c>
      <c r="AG77" s="154">
        <v>139533</v>
      </c>
      <c r="AH77" s="154">
        <v>279.60000000000002</v>
      </c>
      <c r="AI77" s="154">
        <v>7192.6</v>
      </c>
      <c r="AJ77" s="154">
        <v>249.1</v>
      </c>
    </row>
    <row r="78" spans="1:36" ht="51" x14ac:dyDescent="0.25">
      <c r="A78" s="122" t="s">
        <v>20</v>
      </c>
      <c r="B78" s="156">
        <v>502102</v>
      </c>
      <c r="C78" s="156">
        <v>210102</v>
      </c>
      <c r="D78" s="157" t="s">
        <v>38</v>
      </c>
      <c r="E78" s="156">
        <v>3</v>
      </c>
      <c r="F78" s="158" t="s">
        <v>299</v>
      </c>
      <c r="G78" s="153">
        <f t="shared" si="13"/>
        <v>54529.19999999999</v>
      </c>
      <c r="H78" s="154">
        <f t="shared" si="14"/>
        <v>13065.2</v>
      </c>
      <c r="I78" s="154">
        <f t="shared" si="15"/>
        <v>36067.899999999994</v>
      </c>
      <c r="J78" s="154">
        <f t="shared" si="16"/>
        <v>350.00000000000006</v>
      </c>
      <c r="K78" s="154">
        <f t="shared" si="17"/>
        <v>4898.2</v>
      </c>
      <c r="L78" s="154">
        <f t="shared" si="18"/>
        <v>147.89999999999998</v>
      </c>
      <c r="M78" s="155">
        <f t="shared" si="19"/>
        <v>14367.900000000001</v>
      </c>
      <c r="N78" s="154">
        <v>3703.8</v>
      </c>
      <c r="O78" s="154">
        <v>9284.6</v>
      </c>
      <c r="P78" s="154">
        <v>86</v>
      </c>
      <c r="Q78" s="154">
        <v>1257</v>
      </c>
      <c r="R78" s="154">
        <v>36.5</v>
      </c>
      <c r="S78" s="155">
        <f t="shared" si="20"/>
        <v>12197.300000000001</v>
      </c>
      <c r="T78" s="154">
        <v>3075.7</v>
      </c>
      <c r="U78" s="154">
        <v>7833</v>
      </c>
      <c r="V78" s="154">
        <v>122.3</v>
      </c>
      <c r="W78" s="154">
        <v>1146.5999999999999</v>
      </c>
      <c r="X78" s="154">
        <v>19.7</v>
      </c>
      <c r="Y78" s="155">
        <f t="shared" si="21"/>
        <v>12904.8</v>
      </c>
      <c r="Z78" s="154">
        <v>2896.1</v>
      </c>
      <c r="AA78" s="154">
        <v>8753.2999999999993</v>
      </c>
      <c r="AB78" s="154">
        <v>64.400000000000006</v>
      </c>
      <c r="AC78" s="154">
        <v>1149.5999999999999</v>
      </c>
      <c r="AD78" s="154">
        <v>41.4</v>
      </c>
      <c r="AE78" s="155">
        <f t="shared" si="22"/>
        <v>15059.199999999999</v>
      </c>
      <c r="AF78" s="154">
        <v>3389.6</v>
      </c>
      <c r="AG78" s="154">
        <v>10197</v>
      </c>
      <c r="AH78" s="154">
        <v>77.3</v>
      </c>
      <c r="AI78" s="154">
        <v>1345</v>
      </c>
      <c r="AJ78" s="154">
        <v>50.3</v>
      </c>
    </row>
    <row r="79" spans="1:36" ht="51" x14ac:dyDescent="0.25">
      <c r="A79" s="122" t="s">
        <v>20</v>
      </c>
      <c r="B79" s="156">
        <v>502115</v>
      </c>
      <c r="C79" s="156">
        <v>210115</v>
      </c>
      <c r="D79" s="157" t="s">
        <v>208</v>
      </c>
      <c r="E79" s="156">
        <v>3</v>
      </c>
      <c r="F79" s="158" t="s">
        <v>299</v>
      </c>
      <c r="G79" s="153">
        <f t="shared" si="13"/>
        <v>47107.799999999988</v>
      </c>
      <c r="H79" s="154">
        <f t="shared" si="14"/>
        <v>7973.7999999999993</v>
      </c>
      <c r="I79" s="154">
        <f t="shared" si="15"/>
        <v>37520.799999999996</v>
      </c>
      <c r="J79" s="154">
        <f t="shared" si="16"/>
        <v>31.6</v>
      </c>
      <c r="K79" s="154">
        <f t="shared" si="17"/>
        <v>1477.1</v>
      </c>
      <c r="L79" s="154">
        <f t="shared" si="18"/>
        <v>104.5</v>
      </c>
      <c r="M79" s="155">
        <f t="shared" si="19"/>
        <v>11335.399999999998</v>
      </c>
      <c r="N79" s="154">
        <v>1902</v>
      </c>
      <c r="O79" s="154">
        <v>9047.5999999999985</v>
      </c>
      <c r="P79" s="154">
        <v>9.9</v>
      </c>
      <c r="Q79" s="154">
        <v>350.5</v>
      </c>
      <c r="R79" s="154">
        <v>25.4</v>
      </c>
      <c r="S79" s="155">
        <f t="shared" si="20"/>
        <v>11385.899999999998</v>
      </c>
      <c r="T79" s="154">
        <v>1928.3</v>
      </c>
      <c r="U79" s="154">
        <v>9063.7999999999993</v>
      </c>
      <c r="V79" s="154">
        <v>8.9</v>
      </c>
      <c r="W79" s="154">
        <v>358.6</v>
      </c>
      <c r="X79" s="154">
        <v>26.3</v>
      </c>
      <c r="Y79" s="155">
        <f t="shared" si="21"/>
        <v>11266.3</v>
      </c>
      <c r="Z79" s="154">
        <v>1907.1</v>
      </c>
      <c r="AA79" s="154">
        <v>8971.4</v>
      </c>
      <c r="AB79" s="154">
        <v>5.9</v>
      </c>
      <c r="AC79" s="154">
        <v>357.5</v>
      </c>
      <c r="AD79" s="154">
        <v>24.4</v>
      </c>
      <c r="AE79" s="155">
        <f t="shared" si="22"/>
        <v>13120.199999999999</v>
      </c>
      <c r="AF79" s="154">
        <v>2236.3999999999996</v>
      </c>
      <c r="AG79" s="154">
        <v>10438</v>
      </c>
      <c r="AH79" s="154">
        <v>6.9</v>
      </c>
      <c r="AI79" s="154">
        <v>410.5</v>
      </c>
      <c r="AJ79" s="154">
        <v>28.4</v>
      </c>
    </row>
    <row r="80" spans="1:36" ht="51" x14ac:dyDescent="0.25">
      <c r="A80" s="122" t="s">
        <v>20</v>
      </c>
      <c r="B80" s="156">
        <v>502116</v>
      </c>
      <c r="C80" s="156">
        <v>210116</v>
      </c>
      <c r="D80" s="157" t="s">
        <v>371</v>
      </c>
      <c r="E80" s="156">
        <v>3</v>
      </c>
      <c r="F80" s="158" t="s">
        <v>299</v>
      </c>
      <c r="G80" s="153">
        <f t="shared" si="13"/>
        <v>44448.400000000009</v>
      </c>
      <c r="H80" s="154">
        <f t="shared" si="14"/>
        <v>8650.2000000000007</v>
      </c>
      <c r="I80" s="154">
        <f t="shared" si="15"/>
        <v>34151.4</v>
      </c>
      <c r="J80" s="154">
        <f t="shared" si="16"/>
        <v>73.399999999999991</v>
      </c>
      <c r="K80" s="154">
        <f t="shared" si="17"/>
        <v>1550.4</v>
      </c>
      <c r="L80" s="154">
        <f t="shared" si="18"/>
        <v>23</v>
      </c>
      <c r="M80" s="155">
        <f t="shared" si="19"/>
        <v>10945</v>
      </c>
      <c r="N80" s="154">
        <v>2128</v>
      </c>
      <c r="O80" s="154">
        <v>8410</v>
      </c>
      <c r="P80" s="154">
        <v>19</v>
      </c>
      <c r="Q80" s="154">
        <v>381</v>
      </c>
      <c r="R80" s="154">
        <v>7</v>
      </c>
      <c r="S80" s="155">
        <f t="shared" si="20"/>
        <v>8396.7999999999993</v>
      </c>
      <c r="T80" s="154">
        <v>1634.1999999999998</v>
      </c>
      <c r="U80" s="154">
        <v>6452.4</v>
      </c>
      <c r="V80" s="154">
        <v>13.8</v>
      </c>
      <c r="W80" s="154">
        <v>292.39999999999998</v>
      </c>
      <c r="X80" s="154">
        <v>4</v>
      </c>
      <c r="Y80" s="155">
        <f t="shared" si="21"/>
        <v>11587.799999999997</v>
      </c>
      <c r="Z80" s="154">
        <v>2255.1999999999998</v>
      </c>
      <c r="AA80" s="154">
        <v>8904.4</v>
      </c>
      <c r="AB80" s="154">
        <v>19.8</v>
      </c>
      <c r="AC80" s="154">
        <v>403.4</v>
      </c>
      <c r="AD80" s="154">
        <v>5</v>
      </c>
      <c r="AE80" s="155">
        <f t="shared" si="22"/>
        <v>13518.800000000001</v>
      </c>
      <c r="AF80" s="154">
        <v>2632.8</v>
      </c>
      <c r="AG80" s="154">
        <v>10384.6</v>
      </c>
      <c r="AH80" s="154">
        <v>20.8</v>
      </c>
      <c r="AI80" s="154">
        <v>473.6</v>
      </c>
      <c r="AJ80" s="154">
        <v>7</v>
      </c>
    </row>
    <row r="81" spans="1:36" ht="38.25" x14ac:dyDescent="0.25">
      <c r="A81" s="122" t="s">
        <v>33</v>
      </c>
      <c r="B81" s="156">
        <v>502122</v>
      </c>
      <c r="C81" s="156">
        <v>212301</v>
      </c>
      <c r="D81" s="157" t="s">
        <v>372</v>
      </c>
      <c r="E81" s="156">
        <v>3</v>
      </c>
      <c r="F81" s="158" t="s">
        <v>299</v>
      </c>
      <c r="G81" s="153">
        <f t="shared" si="13"/>
        <v>427.29999999999995</v>
      </c>
      <c r="H81" s="154">
        <f t="shared" si="14"/>
        <v>281</v>
      </c>
      <c r="I81" s="154">
        <f t="shared" si="15"/>
        <v>95.9</v>
      </c>
      <c r="J81" s="154">
        <f t="shared" si="16"/>
        <v>18.399999999999999</v>
      </c>
      <c r="K81" s="154">
        <f t="shared" si="17"/>
        <v>15.5</v>
      </c>
      <c r="L81" s="154">
        <f t="shared" si="18"/>
        <v>16.5</v>
      </c>
      <c r="M81" s="155">
        <f t="shared" si="19"/>
        <v>122</v>
      </c>
      <c r="N81" s="154">
        <v>58.1</v>
      </c>
      <c r="O81" s="154">
        <v>31.9</v>
      </c>
      <c r="P81" s="154">
        <v>15.5</v>
      </c>
      <c r="Q81" s="154">
        <v>12.6</v>
      </c>
      <c r="R81" s="154">
        <v>3.9</v>
      </c>
      <c r="S81" s="155">
        <f t="shared" si="20"/>
        <v>96.9</v>
      </c>
      <c r="T81" s="154">
        <v>71.7</v>
      </c>
      <c r="U81" s="154">
        <v>22.3</v>
      </c>
      <c r="V81" s="154">
        <v>0</v>
      </c>
      <c r="W81" s="154">
        <v>0</v>
      </c>
      <c r="X81" s="154">
        <v>2.9</v>
      </c>
      <c r="Y81" s="155">
        <f t="shared" si="21"/>
        <v>96.9</v>
      </c>
      <c r="Z81" s="154">
        <v>71.7</v>
      </c>
      <c r="AA81" s="154">
        <v>22.3</v>
      </c>
      <c r="AB81" s="154">
        <v>0</v>
      </c>
      <c r="AC81" s="154">
        <v>0</v>
      </c>
      <c r="AD81" s="154">
        <v>2.9</v>
      </c>
      <c r="AE81" s="155">
        <f t="shared" si="22"/>
        <v>111.50000000000001</v>
      </c>
      <c r="AF81" s="154">
        <v>79.5</v>
      </c>
      <c r="AG81" s="154">
        <v>19.399999999999999</v>
      </c>
      <c r="AH81" s="154">
        <v>2.9</v>
      </c>
      <c r="AI81" s="154">
        <v>2.9</v>
      </c>
      <c r="AJ81" s="154">
        <v>6.8</v>
      </c>
    </row>
    <row r="82" spans="1:36" ht="38.25" x14ac:dyDescent="0.25">
      <c r="A82" s="122" t="s">
        <v>33</v>
      </c>
      <c r="B82" s="156">
        <v>502125</v>
      </c>
      <c r="C82" s="156">
        <v>212501</v>
      </c>
      <c r="D82" s="157" t="s">
        <v>373</v>
      </c>
      <c r="E82" s="156">
        <v>3</v>
      </c>
      <c r="F82" s="158" t="s">
        <v>299</v>
      </c>
      <c r="G82" s="153">
        <f t="shared" si="13"/>
        <v>296.39999999999998</v>
      </c>
      <c r="H82" s="154">
        <f t="shared" si="14"/>
        <v>61.199999999999996</v>
      </c>
      <c r="I82" s="154">
        <f t="shared" si="15"/>
        <v>117.30000000000001</v>
      </c>
      <c r="J82" s="154">
        <f t="shared" si="16"/>
        <v>8.6999999999999993</v>
      </c>
      <c r="K82" s="154">
        <f t="shared" si="17"/>
        <v>100.5</v>
      </c>
      <c r="L82" s="154">
        <f t="shared" si="18"/>
        <v>8.6999999999999993</v>
      </c>
      <c r="M82" s="155">
        <f t="shared" si="19"/>
        <v>0</v>
      </c>
      <c r="N82" s="154">
        <v>0</v>
      </c>
      <c r="O82" s="154">
        <v>0</v>
      </c>
      <c r="P82" s="154">
        <v>0</v>
      </c>
      <c r="Q82" s="154">
        <v>0</v>
      </c>
      <c r="R82" s="154">
        <v>0</v>
      </c>
      <c r="S82" s="155">
        <f t="shared" si="20"/>
        <v>93.600000000000009</v>
      </c>
      <c r="T82" s="154">
        <v>20.399999999999999</v>
      </c>
      <c r="U82" s="154">
        <v>35.200000000000003</v>
      </c>
      <c r="V82" s="154">
        <v>2.9</v>
      </c>
      <c r="W82" s="154">
        <v>32.200000000000003</v>
      </c>
      <c r="X82" s="154">
        <v>2.9</v>
      </c>
      <c r="Y82" s="155">
        <f t="shared" si="21"/>
        <v>93.600000000000009</v>
      </c>
      <c r="Z82" s="154">
        <v>20.399999999999999</v>
      </c>
      <c r="AA82" s="154">
        <v>35.200000000000003</v>
      </c>
      <c r="AB82" s="154">
        <v>2.9</v>
      </c>
      <c r="AC82" s="154">
        <v>32.200000000000003</v>
      </c>
      <c r="AD82" s="154">
        <v>2.9</v>
      </c>
      <c r="AE82" s="155">
        <f t="shared" si="22"/>
        <v>109.2</v>
      </c>
      <c r="AF82" s="154">
        <v>20.399999999999999</v>
      </c>
      <c r="AG82" s="154">
        <v>46.9</v>
      </c>
      <c r="AH82" s="154">
        <v>2.9</v>
      </c>
      <c r="AI82" s="154">
        <v>36.099999999999994</v>
      </c>
      <c r="AJ82" s="154">
        <v>2.9</v>
      </c>
    </row>
    <row r="83" spans="1:36" ht="38.25" x14ac:dyDescent="0.25">
      <c r="A83" s="122" t="s">
        <v>33</v>
      </c>
      <c r="B83" s="156">
        <v>502126</v>
      </c>
      <c r="C83" s="156">
        <v>212601</v>
      </c>
      <c r="D83" s="157" t="s">
        <v>374</v>
      </c>
      <c r="E83" s="156">
        <v>3</v>
      </c>
      <c r="F83" s="158" t="s">
        <v>299</v>
      </c>
      <c r="G83" s="153">
        <f t="shared" si="13"/>
        <v>372.4</v>
      </c>
      <c r="H83" s="154">
        <f t="shared" si="14"/>
        <v>112.89999999999999</v>
      </c>
      <c r="I83" s="154">
        <f t="shared" si="15"/>
        <v>62.9</v>
      </c>
      <c r="J83" s="154">
        <f t="shared" si="16"/>
        <v>90.9</v>
      </c>
      <c r="K83" s="154">
        <f t="shared" si="17"/>
        <v>58.7</v>
      </c>
      <c r="L83" s="154">
        <f t="shared" si="18"/>
        <v>47</v>
      </c>
      <c r="M83" s="155">
        <f t="shared" si="19"/>
        <v>0</v>
      </c>
      <c r="N83" s="154">
        <v>0</v>
      </c>
      <c r="O83" s="154">
        <v>0</v>
      </c>
      <c r="P83" s="154">
        <v>0</v>
      </c>
      <c r="Q83" s="154">
        <v>0</v>
      </c>
      <c r="R83" s="154">
        <v>0</v>
      </c>
      <c r="S83" s="155">
        <f t="shared" si="20"/>
        <v>117.60000000000001</v>
      </c>
      <c r="T83" s="154">
        <v>37.299999999999997</v>
      </c>
      <c r="U83" s="154">
        <v>18.7</v>
      </c>
      <c r="V83" s="154">
        <v>29.3</v>
      </c>
      <c r="W83" s="154">
        <v>17.600000000000001</v>
      </c>
      <c r="X83" s="154">
        <v>14.7</v>
      </c>
      <c r="Y83" s="155">
        <f t="shared" si="21"/>
        <v>117.60000000000001</v>
      </c>
      <c r="Z83" s="154">
        <v>37.299999999999997</v>
      </c>
      <c r="AA83" s="154">
        <v>18.7</v>
      </c>
      <c r="AB83" s="154">
        <v>29.3</v>
      </c>
      <c r="AC83" s="154">
        <v>17.600000000000001</v>
      </c>
      <c r="AD83" s="154">
        <v>14.7</v>
      </c>
      <c r="AE83" s="155">
        <f t="shared" si="22"/>
        <v>137.19999999999999</v>
      </c>
      <c r="AF83" s="154">
        <v>38.299999999999997</v>
      </c>
      <c r="AG83" s="154">
        <v>25.5</v>
      </c>
      <c r="AH83" s="154">
        <v>32.299999999999997</v>
      </c>
      <c r="AI83" s="154">
        <v>23.5</v>
      </c>
      <c r="AJ83" s="154">
        <v>17.600000000000001</v>
      </c>
    </row>
    <row r="84" spans="1:36" ht="63.75" x14ac:dyDescent="0.25">
      <c r="A84" s="122" t="s">
        <v>20</v>
      </c>
      <c r="B84" s="156">
        <v>502201</v>
      </c>
      <c r="C84" s="156">
        <v>220101</v>
      </c>
      <c r="D84" s="157" t="s">
        <v>110</v>
      </c>
      <c r="E84" s="156">
        <v>3</v>
      </c>
      <c r="F84" s="158" t="s">
        <v>299</v>
      </c>
      <c r="G84" s="153">
        <f t="shared" si="13"/>
        <v>114503.6</v>
      </c>
      <c r="H84" s="154">
        <f t="shared" si="14"/>
        <v>873.90000000000009</v>
      </c>
      <c r="I84" s="154">
        <f t="shared" si="15"/>
        <v>111271.1</v>
      </c>
      <c r="J84" s="154">
        <f t="shared" si="16"/>
        <v>339.6</v>
      </c>
      <c r="K84" s="154">
        <f t="shared" si="17"/>
        <v>1961.6</v>
      </c>
      <c r="L84" s="154">
        <f t="shared" si="18"/>
        <v>57.4</v>
      </c>
      <c r="M84" s="155">
        <f t="shared" si="19"/>
        <v>26118.999999999996</v>
      </c>
      <c r="N84" s="154">
        <v>229.8</v>
      </c>
      <c r="O84" s="154">
        <v>25280.699999999997</v>
      </c>
      <c r="P84" s="154">
        <v>74.5</v>
      </c>
      <c r="Q84" s="154">
        <v>518.20000000000005</v>
      </c>
      <c r="R84" s="154">
        <v>15.8</v>
      </c>
      <c r="S84" s="155">
        <f t="shared" si="20"/>
        <v>28637.3</v>
      </c>
      <c r="T84" s="154">
        <v>255.3</v>
      </c>
      <c r="U84" s="154">
        <v>27727.8</v>
      </c>
      <c r="V84" s="154">
        <v>106.19999999999999</v>
      </c>
      <c r="W84" s="154">
        <v>518.29999999999995</v>
      </c>
      <c r="X84" s="154">
        <v>29.7</v>
      </c>
      <c r="Y84" s="155">
        <f t="shared" si="21"/>
        <v>27604.9</v>
      </c>
      <c r="Z84" s="154">
        <v>196</v>
      </c>
      <c r="AA84" s="154">
        <v>26852.799999999999</v>
      </c>
      <c r="AB84" s="154">
        <v>81.5</v>
      </c>
      <c r="AC84" s="154">
        <v>465.7</v>
      </c>
      <c r="AD84" s="154">
        <v>8.9</v>
      </c>
      <c r="AE84" s="155">
        <f t="shared" si="22"/>
        <v>32142.400000000001</v>
      </c>
      <c r="AF84" s="154">
        <v>192.8</v>
      </c>
      <c r="AG84" s="154">
        <v>31409.8</v>
      </c>
      <c r="AH84" s="154">
        <v>77.400000000000006</v>
      </c>
      <c r="AI84" s="154">
        <v>459.4</v>
      </c>
      <c r="AJ84" s="154">
        <v>3</v>
      </c>
    </row>
    <row r="85" spans="1:36" ht="51" x14ac:dyDescent="0.25">
      <c r="A85" s="122" t="s">
        <v>20</v>
      </c>
      <c r="B85" s="156">
        <v>502301</v>
      </c>
      <c r="C85" s="156">
        <v>230101</v>
      </c>
      <c r="D85" s="157" t="s">
        <v>111</v>
      </c>
      <c r="E85" s="156">
        <v>3</v>
      </c>
      <c r="F85" s="158" t="s">
        <v>299</v>
      </c>
      <c r="G85" s="153">
        <f t="shared" si="13"/>
        <v>629889.19999999995</v>
      </c>
      <c r="H85" s="154">
        <f t="shared" si="14"/>
        <v>458783.8</v>
      </c>
      <c r="I85" s="154">
        <f t="shared" si="15"/>
        <v>21690</v>
      </c>
      <c r="J85" s="154">
        <f t="shared" si="16"/>
        <v>5646.5</v>
      </c>
      <c r="K85" s="154">
        <f t="shared" si="17"/>
        <v>142941.59999999998</v>
      </c>
      <c r="L85" s="154">
        <f t="shared" si="18"/>
        <v>827.3</v>
      </c>
      <c r="M85" s="155">
        <f t="shared" si="19"/>
        <v>190429.3</v>
      </c>
      <c r="N85" s="154">
        <v>135047.9</v>
      </c>
      <c r="O85" s="154">
        <v>6750.2</v>
      </c>
      <c r="P85" s="154">
        <v>1643</v>
      </c>
      <c r="Q85" s="154">
        <v>46781.399999999994</v>
      </c>
      <c r="R85" s="154">
        <v>206.8</v>
      </c>
      <c r="S85" s="155">
        <f t="shared" si="20"/>
        <v>114148.4</v>
      </c>
      <c r="T85" s="154">
        <v>82973.299999999988</v>
      </c>
      <c r="U85" s="154">
        <v>3604.1</v>
      </c>
      <c r="V85" s="154">
        <v>950.6</v>
      </c>
      <c r="W85" s="154">
        <v>26445.5</v>
      </c>
      <c r="X85" s="154">
        <v>174.89999999999998</v>
      </c>
      <c r="Y85" s="155">
        <f t="shared" si="21"/>
        <v>150232.29999999999</v>
      </c>
      <c r="Z85" s="154">
        <v>109916.79999999999</v>
      </c>
      <c r="AA85" s="154">
        <v>5439.2</v>
      </c>
      <c r="AB85" s="154">
        <v>1473.1999999999998</v>
      </c>
      <c r="AC85" s="154">
        <v>33218.300000000003</v>
      </c>
      <c r="AD85" s="154">
        <v>184.8</v>
      </c>
      <c r="AE85" s="155">
        <f t="shared" si="22"/>
        <v>175079.19999999998</v>
      </c>
      <c r="AF85" s="154">
        <v>130845.8</v>
      </c>
      <c r="AG85" s="154">
        <v>5896.5</v>
      </c>
      <c r="AH85" s="154">
        <v>1579.6999999999998</v>
      </c>
      <c r="AI85" s="154">
        <v>36496.399999999994</v>
      </c>
      <c r="AJ85" s="154">
        <v>260.79999999999995</v>
      </c>
    </row>
    <row r="86" spans="1:36" ht="51" x14ac:dyDescent="0.25">
      <c r="A86" s="122" t="s">
        <v>20</v>
      </c>
      <c r="B86" s="156">
        <v>502401</v>
      </c>
      <c r="C86" s="156">
        <v>240101</v>
      </c>
      <c r="D86" s="157" t="s">
        <v>112</v>
      </c>
      <c r="E86" s="156">
        <v>3</v>
      </c>
      <c r="F86" s="158" t="s">
        <v>299</v>
      </c>
      <c r="G86" s="153">
        <f t="shared" si="13"/>
        <v>467872.29999999987</v>
      </c>
      <c r="H86" s="154">
        <f t="shared" si="14"/>
        <v>1480.6</v>
      </c>
      <c r="I86" s="154">
        <f t="shared" si="15"/>
        <v>375658.29999999993</v>
      </c>
      <c r="J86" s="154">
        <f t="shared" si="16"/>
        <v>19.7</v>
      </c>
      <c r="K86" s="154">
        <f t="shared" si="17"/>
        <v>90648.099999999991</v>
      </c>
      <c r="L86" s="154">
        <f t="shared" si="18"/>
        <v>65.599999999999994</v>
      </c>
      <c r="M86" s="155">
        <f t="shared" si="19"/>
        <v>121930.8</v>
      </c>
      <c r="N86" s="154">
        <v>383.29999999999995</v>
      </c>
      <c r="O86" s="154">
        <v>98359.799999999988</v>
      </c>
      <c r="P86" s="154">
        <v>2</v>
      </c>
      <c r="Q86" s="154">
        <v>23175.9</v>
      </c>
      <c r="R86" s="154">
        <v>9.8000000000000007</v>
      </c>
      <c r="S86" s="155">
        <f t="shared" si="20"/>
        <v>98318.599999999977</v>
      </c>
      <c r="T86" s="154">
        <v>343.4</v>
      </c>
      <c r="U86" s="154">
        <v>78392.299999999988</v>
      </c>
      <c r="V86" s="154">
        <v>13.7</v>
      </c>
      <c r="W86" s="154">
        <v>19539.699999999997</v>
      </c>
      <c r="X86" s="154">
        <v>29.5</v>
      </c>
      <c r="Y86" s="155">
        <f t="shared" si="21"/>
        <v>114389.9</v>
      </c>
      <c r="Z86" s="154">
        <v>347.4</v>
      </c>
      <c r="AA86" s="154">
        <v>91888.1</v>
      </c>
      <c r="AB86" s="154">
        <v>2</v>
      </c>
      <c r="AC86" s="154">
        <v>22140.699999999997</v>
      </c>
      <c r="AD86" s="154">
        <v>11.7</v>
      </c>
      <c r="AE86" s="155">
        <f t="shared" si="22"/>
        <v>133233</v>
      </c>
      <c r="AF86" s="154">
        <v>406.5</v>
      </c>
      <c r="AG86" s="154">
        <v>107018.1</v>
      </c>
      <c r="AH86" s="154">
        <v>2</v>
      </c>
      <c r="AI86" s="154">
        <v>25791.8</v>
      </c>
      <c r="AJ86" s="154">
        <v>14.6</v>
      </c>
    </row>
    <row r="87" spans="1:36" ht="63.75" x14ac:dyDescent="0.25">
      <c r="A87" s="122" t="s">
        <v>20</v>
      </c>
      <c r="B87" s="156">
        <v>502501</v>
      </c>
      <c r="C87" s="156">
        <v>250101</v>
      </c>
      <c r="D87" s="157" t="s">
        <v>113</v>
      </c>
      <c r="E87" s="156">
        <v>3</v>
      </c>
      <c r="F87" s="158" t="s">
        <v>299</v>
      </c>
      <c r="G87" s="153">
        <f t="shared" si="13"/>
        <v>248008.69999999998</v>
      </c>
      <c r="H87" s="154">
        <f t="shared" si="14"/>
        <v>243291.3</v>
      </c>
      <c r="I87" s="154">
        <f t="shared" si="15"/>
        <v>3028.1000000000004</v>
      </c>
      <c r="J87" s="154">
        <f t="shared" si="16"/>
        <v>72.5</v>
      </c>
      <c r="K87" s="154">
        <f t="shared" si="17"/>
        <v>1536.5</v>
      </c>
      <c r="L87" s="154">
        <f t="shared" si="18"/>
        <v>80.3</v>
      </c>
      <c r="M87" s="155">
        <f t="shared" si="19"/>
        <v>68865.7</v>
      </c>
      <c r="N87" s="154">
        <v>67511.100000000006</v>
      </c>
      <c r="O87" s="154">
        <v>863.2</v>
      </c>
      <c r="P87" s="154">
        <v>4.9000000000000004</v>
      </c>
      <c r="Q87" s="154">
        <v>440.1</v>
      </c>
      <c r="R87" s="154">
        <v>46.4</v>
      </c>
      <c r="S87" s="155">
        <f t="shared" si="20"/>
        <v>56727.999999999993</v>
      </c>
      <c r="T87" s="154">
        <v>55506.7</v>
      </c>
      <c r="U87" s="154">
        <v>777.2</v>
      </c>
      <c r="V87" s="154">
        <v>60.6</v>
      </c>
      <c r="W87" s="154">
        <v>359.6</v>
      </c>
      <c r="X87" s="154">
        <v>23.9</v>
      </c>
      <c r="Y87" s="155">
        <f t="shared" si="21"/>
        <v>56238.7</v>
      </c>
      <c r="Z87" s="154">
        <v>55317.599999999999</v>
      </c>
      <c r="AA87" s="154">
        <v>577.4</v>
      </c>
      <c r="AB87" s="154">
        <v>7</v>
      </c>
      <c r="AC87" s="154">
        <v>333.7</v>
      </c>
      <c r="AD87" s="154">
        <v>3</v>
      </c>
      <c r="AE87" s="155">
        <f t="shared" si="22"/>
        <v>66176.3</v>
      </c>
      <c r="AF87" s="154">
        <v>64955.899999999994</v>
      </c>
      <c r="AG87" s="154">
        <v>810.3</v>
      </c>
      <c r="AH87" s="154">
        <v>0</v>
      </c>
      <c r="AI87" s="154">
        <v>403.1</v>
      </c>
      <c r="AJ87" s="154">
        <v>7</v>
      </c>
    </row>
    <row r="88" spans="1:36" ht="63.75" x14ac:dyDescent="0.25">
      <c r="A88" s="122" t="s">
        <v>20</v>
      </c>
      <c r="B88" s="156">
        <v>502502</v>
      </c>
      <c r="C88" s="156">
        <v>250401</v>
      </c>
      <c r="D88" s="157" t="s">
        <v>375</v>
      </c>
      <c r="E88" s="156">
        <v>3</v>
      </c>
      <c r="F88" s="158" t="s">
        <v>299</v>
      </c>
      <c r="G88" s="153">
        <f t="shared" si="13"/>
        <v>23085</v>
      </c>
      <c r="H88" s="154">
        <f t="shared" si="14"/>
        <v>22266.399999999998</v>
      </c>
      <c r="I88" s="154">
        <f t="shared" si="15"/>
        <v>342.3</v>
      </c>
      <c r="J88" s="154">
        <f t="shared" si="16"/>
        <v>38.400000000000006</v>
      </c>
      <c r="K88" s="154">
        <f t="shared" si="17"/>
        <v>399.5</v>
      </c>
      <c r="L88" s="154">
        <f t="shared" si="18"/>
        <v>38.400000000000006</v>
      </c>
      <c r="M88" s="155">
        <f t="shared" si="19"/>
        <v>5789.9</v>
      </c>
      <c r="N88" s="154">
        <v>5588.9</v>
      </c>
      <c r="O88" s="154">
        <v>85</v>
      </c>
      <c r="P88" s="154">
        <v>8</v>
      </c>
      <c r="Q88" s="154">
        <v>99</v>
      </c>
      <c r="R88" s="154">
        <v>9</v>
      </c>
      <c r="S88" s="155">
        <f t="shared" si="20"/>
        <v>4084.8</v>
      </c>
      <c r="T88" s="154">
        <v>3936.7999999999997</v>
      </c>
      <c r="U88" s="154">
        <v>61.8</v>
      </c>
      <c r="V88" s="154">
        <v>7.8</v>
      </c>
      <c r="W88" s="154">
        <v>71.599999999999994</v>
      </c>
      <c r="X88" s="154">
        <v>6.8</v>
      </c>
      <c r="Y88" s="155">
        <f t="shared" si="21"/>
        <v>6098.8</v>
      </c>
      <c r="Z88" s="154">
        <v>5880.7999999999993</v>
      </c>
      <c r="AA88" s="154">
        <v>90.8</v>
      </c>
      <c r="AB88" s="154">
        <v>10.8</v>
      </c>
      <c r="AC88" s="154">
        <v>105.6</v>
      </c>
      <c r="AD88" s="154">
        <v>10.8</v>
      </c>
      <c r="AE88" s="155">
        <f t="shared" si="22"/>
        <v>7111.5</v>
      </c>
      <c r="AF88" s="154">
        <v>6859.9</v>
      </c>
      <c r="AG88" s="154">
        <v>104.69999999999999</v>
      </c>
      <c r="AH88" s="154">
        <v>11.8</v>
      </c>
      <c r="AI88" s="154">
        <v>123.3</v>
      </c>
      <c r="AJ88" s="154">
        <v>11.8</v>
      </c>
    </row>
    <row r="89" spans="1:36" ht="51" x14ac:dyDescent="0.25">
      <c r="A89" s="122" t="s">
        <v>20</v>
      </c>
      <c r="B89" s="156">
        <v>506201</v>
      </c>
      <c r="C89" s="156">
        <v>260301</v>
      </c>
      <c r="D89" s="157" t="s">
        <v>114</v>
      </c>
      <c r="E89" s="156">
        <v>3</v>
      </c>
      <c r="F89" s="158" t="s">
        <v>299</v>
      </c>
      <c r="G89" s="153">
        <f t="shared" si="13"/>
        <v>236186.2</v>
      </c>
      <c r="H89" s="154">
        <f t="shared" si="14"/>
        <v>218683.2</v>
      </c>
      <c r="I89" s="154">
        <f t="shared" si="15"/>
        <v>7808.7</v>
      </c>
      <c r="J89" s="154">
        <f t="shared" si="16"/>
        <v>2452.3000000000002</v>
      </c>
      <c r="K89" s="154">
        <f t="shared" si="17"/>
        <v>4500.6000000000004</v>
      </c>
      <c r="L89" s="154">
        <f t="shared" si="18"/>
        <v>2741.4</v>
      </c>
      <c r="M89" s="155">
        <f t="shared" si="19"/>
        <v>63024.399999999994</v>
      </c>
      <c r="N89" s="154">
        <v>58358.5</v>
      </c>
      <c r="O89" s="154">
        <v>2075.6999999999998</v>
      </c>
      <c r="P89" s="154">
        <v>663.1</v>
      </c>
      <c r="Q89" s="154">
        <v>1195.7</v>
      </c>
      <c r="R89" s="154">
        <v>731.4</v>
      </c>
      <c r="S89" s="155">
        <f t="shared" si="20"/>
        <v>50809.499999999993</v>
      </c>
      <c r="T89" s="154">
        <v>47052.2</v>
      </c>
      <c r="U89" s="154">
        <v>1664.6999999999998</v>
      </c>
      <c r="V89" s="154">
        <v>528.4</v>
      </c>
      <c r="W89" s="154">
        <v>973.7</v>
      </c>
      <c r="X89" s="154">
        <v>590.5</v>
      </c>
      <c r="Y89" s="155">
        <f t="shared" si="21"/>
        <v>56546.6</v>
      </c>
      <c r="Z89" s="154">
        <v>52349.5</v>
      </c>
      <c r="AA89" s="154">
        <v>1868.5</v>
      </c>
      <c r="AB89" s="154">
        <v>587.4</v>
      </c>
      <c r="AC89" s="154">
        <v>1082.7</v>
      </c>
      <c r="AD89" s="154">
        <v>658.5</v>
      </c>
      <c r="AE89" s="155">
        <f t="shared" si="22"/>
        <v>65805.700000000012</v>
      </c>
      <c r="AF89" s="154">
        <v>60923</v>
      </c>
      <c r="AG89" s="154">
        <v>2199.8000000000002</v>
      </c>
      <c r="AH89" s="154">
        <v>673.4</v>
      </c>
      <c r="AI89" s="154">
        <v>1248.5</v>
      </c>
      <c r="AJ89" s="154">
        <v>761</v>
      </c>
    </row>
    <row r="90" spans="1:36" ht="76.5" x14ac:dyDescent="0.25">
      <c r="A90" s="122" t="s">
        <v>44</v>
      </c>
      <c r="B90" s="156">
        <v>506202</v>
      </c>
      <c r="C90" s="156">
        <v>260401</v>
      </c>
      <c r="D90" s="157" t="s">
        <v>115</v>
      </c>
      <c r="E90" s="156">
        <v>3</v>
      </c>
      <c r="F90" s="158" t="s">
        <v>299</v>
      </c>
      <c r="G90" s="153">
        <f t="shared" si="13"/>
        <v>33013.800000000003</v>
      </c>
      <c r="H90" s="154">
        <f t="shared" si="14"/>
        <v>25454.300000000003</v>
      </c>
      <c r="I90" s="154">
        <f t="shared" si="15"/>
        <v>2099.8999999999996</v>
      </c>
      <c r="J90" s="154">
        <f t="shared" si="16"/>
        <v>27.099999999999998</v>
      </c>
      <c r="K90" s="154">
        <f t="shared" si="17"/>
        <v>5416.8</v>
      </c>
      <c r="L90" s="154">
        <f t="shared" si="18"/>
        <v>15.700000000000001</v>
      </c>
      <c r="M90" s="155">
        <f t="shared" si="19"/>
        <v>7691.7</v>
      </c>
      <c r="N90" s="154">
        <v>6054.7</v>
      </c>
      <c r="O90" s="154">
        <v>485.2</v>
      </c>
      <c r="P90" s="154">
        <v>1</v>
      </c>
      <c r="Q90" s="154">
        <v>1148.8</v>
      </c>
      <c r="R90" s="154">
        <v>2</v>
      </c>
      <c r="S90" s="155">
        <f t="shared" si="20"/>
        <v>7997.3</v>
      </c>
      <c r="T90" s="154">
        <v>6133.1</v>
      </c>
      <c r="U90" s="154">
        <v>491.09999999999997</v>
      </c>
      <c r="V90" s="154">
        <v>8.6999999999999993</v>
      </c>
      <c r="W90" s="154">
        <v>1360.5</v>
      </c>
      <c r="X90" s="154">
        <v>3.9</v>
      </c>
      <c r="Y90" s="155">
        <f t="shared" si="21"/>
        <v>7997.3</v>
      </c>
      <c r="Z90" s="154">
        <v>6121.1</v>
      </c>
      <c r="AA90" s="154">
        <v>490.09999999999997</v>
      </c>
      <c r="AB90" s="154">
        <v>8.6999999999999993</v>
      </c>
      <c r="AC90" s="154">
        <v>1372.5</v>
      </c>
      <c r="AD90" s="154">
        <v>4.9000000000000004</v>
      </c>
      <c r="AE90" s="155">
        <f t="shared" si="22"/>
        <v>9327.4999999999982</v>
      </c>
      <c r="AF90" s="154">
        <v>7145.4</v>
      </c>
      <c r="AG90" s="154">
        <v>633.5</v>
      </c>
      <c r="AH90" s="154">
        <v>8.6999999999999993</v>
      </c>
      <c r="AI90" s="154">
        <v>1535</v>
      </c>
      <c r="AJ90" s="154">
        <v>4.9000000000000004</v>
      </c>
    </row>
    <row r="91" spans="1:36" ht="63.75" x14ac:dyDescent="0.25">
      <c r="A91" s="122" t="s">
        <v>20</v>
      </c>
      <c r="B91" s="156">
        <v>506901</v>
      </c>
      <c r="C91" s="156">
        <v>261501</v>
      </c>
      <c r="D91" s="157" t="s">
        <v>207</v>
      </c>
      <c r="E91" s="156">
        <v>3</v>
      </c>
      <c r="F91" s="158" t="s">
        <v>299</v>
      </c>
      <c r="G91" s="153">
        <f t="shared" si="13"/>
        <v>223681.3</v>
      </c>
      <c r="H91" s="154">
        <f t="shared" si="14"/>
        <v>210604.6</v>
      </c>
      <c r="I91" s="154">
        <f t="shared" si="15"/>
        <v>7414.8000000000011</v>
      </c>
      <c r="J91" s="154">
        <f t="shared" si="16"/>
        <v>137.80000000000001</v>
      </c>
      <c r="K91" s="154">
        <f t="shared" si="17"/>
        <v>5023.5</v>
      </c>
      <c r="L91" s="154">
        <f t="shared" si="18"/>
        <v>500.59999999999997</v>
      </c>
      <c r="M91" s="155">
        <f t="shared" si="19"/>
        <v>95949.200000000012</v>
      </c>
      <c r="N91" s="154">
        <v>91520.7</v>
      </c>
      <c r="O91" s="154">
        <v>2384.1</v>
      </c>
      <c r="P91" s="154">
        <v>99</v>
      </c>
      <c r="Q91" s="154">
        <v>1771.6</v>
      </c>
      <c r="R91" s="154">
        <v>173.79999999999998</v>
      </c>
      <c r="S91" s="155">
        <f t="shared" si="20"/>
        <v>43022</v>
      </c>
      <c r="T91" s="154">
        <v>40834.400000000001</v>
      </c>
      <c r="U91" s="154">
        <v>1251.2</v>
      </c>
      <c r="V91" s="154">
        <v>20</v>
      </c>
      <c r="W91" s="154">
        <v>819.9</v>
      </c>
      <c r="X91" s="154">
        <v>96.5</v>
      </c>
      <c r="Y91" s="155">
        <f t="shared" si="21"/>
        <v>38022.300000000003</v>
      </c>
      <c r="Z91" s="154">
        <v>35108</v>
      </c>
      <c r="AA91" s="154">
        <v>1705.4</v>
      </c>
      <c r="AB91" s="154">
        <v>8.9</v>
      </c>
      <c r="AC91" s="154">
        <v>1099.5</v>
      </c>
      <c r="AD91" s="154">
        <v>100.5</v>
      </c>
      <c r="AE91" s="155">
        <f t="shared" si="22"/>
        <v>46687.8</v>
      </c>
      <c r="AF91" s="154">
        <v>43141.5</v>
      </c>
      <c r="AG91" s="154">
        <v>2074.1</v>
      </c>
      <c r="AH91" s="154">
        <v>9.9</v>
      </c>
      <c r="AI91" s="154">
        <v>1332.5</v>
      </c>
      <c r="AJ91" s="154">
        <v>129.80000000000001</v>
      </c>
    </row>
    <row r="92" spans="1:36" ht="51" x14ac:dyDescent="0.25">
      <c r="A92" s="122" t="s">
        <v>20</v>
      </c>
      <c r="B92" s="156">
        <v>502603</v>
      </c>
      <c r="C92" s="156">
        <v>261601</v>
      </c>
      <c r="D92" s="157" t="s">
        <v>376</v>
      </c>
      <c r="E92" s="156">
        <v>3</v>
      </c>
      <c r="F92" s="158" t="s">
        <v>299</v>
      </c>
      <c r="G92" s="153">
        <f t="shared" si="13"/>
        <v>42661.599999999999</v>
      </c>
      <c r="H92" s="154">
        <f t="shared" si="14"/>
        <v>38905.5</v>
      </c>
      <c r="I92" s="154">
        <f t="shared" si="15"/>
        <v>2342.4</v>
      </c>
      <c r="J92" s="154">
        <f t="shared" si="16"/>
        <v>33.6</v>
      </c>
      <c r="K92" s="154">
        <f t="shared" si="17"/>
        <v>1255</v>
      </c>
      <c r="L92" s="154">
        <f t="shared" si="18"/>
        <v>125.1</v>
      </c>
      <c r="M92" s="155">
        <f t="shared" si="19"/>
        <v>10239.9</v>
      </c>
      <c r="N92" s="154">
        <v>9353.2999999999993</v>
      </c>
      <c r="O92" s="154">
        <v>555.6</v>
      </c>
      <c r="P92" s="154">
        <v>6.9</v>
      </c>
      <c r="Q92" s="154">
        <v>299.5</v>
      </c>
      <c r="R92" s="154">
        <v>24.6</v>
      </c>
      <c r="S92" s="155">
        <f t="shared" si="20"/>
        <v>10239.9</v>
      </c>
      <c r="T92" s="154">
        <v>9283.4</v>
      </c>
      <c r="U92" s="154">
        <v>595.6</v>
      </c>
      <c r="V92" s="154">
        <v>8.9</v>
      </c>
      <c r="W92" s="154">
        <v>318.5</v>
      </c>
      <c r="X92" s="154">
        <v>33.5</v>
      </c>
      <c r="Y92" s="155">
        <f t="shared" si="21"/>
        <v>10239.9</v>
      </c>
      <c r="Z92" s="154">
        <v>9283.4</v>
      </c>
      <c r="AA92" s="154">
        <v>595.6</v>
      </c>
      <c r="AB92" s="154">
        <v>8.9</v>
      </c>
      <c r="AC92" s="154">
        <v>318.5</v>
      </c>
      <c r="AD92" s="154">
        <v>33.5</v>
      </c>
      <c r="AE92" s="155">
        <f t="shared" si="22"/>
        <v>11941.9</v>
      </c>
      <c r="AF92" s="154">
        <v>10985.4</v>
      </c>
      <c r="AG92" s="154">
        <v>595.6</v>
      </c>
      <c r="AH92" s="154">
        <v>8.9</v>
      </c>
      <c r="AI92" s="154">
        <v>318.5</v>
      </c>
      <c r="AJ92" s="154">
        <v>33.5</v>
      </c>
    </row>
    <row r="93" spans="1:36" ht="51" x14ac:dyDescent="0.25">
      <c r="A93" s="122" t="s">
        <v>20</v>
      </c>
      <c r="B93" s="156">
        <v>502604</v>
      </c>
      <c r="C93" s="156">
        <v>261701</v>
      </c>
      <c r="D93" s="157" t="s">
        <v>319</v>
      </c>
      <c r="E93" s="156">
        <v>3</v>
      </c>
      <c r="F93" s="158" t="s">
        <v>299</v>
      </c>
      <c r="G93" s="153">
        <f t="shared" si="13"/>
        <v>32980.19999999999</v>
      </c>
      <c r="H93" s="154">
        <f t="shared" si="14"/>
        <v>30716.699999999997</v>
      </c>
      <c r="I93" s="154">
        <f t="shared" si="15"/>
        <v>1506.8</v>
      </c>
      <c r="J93" s="154">
        <f t="shared" si="16"/>
        <v>65.599999999999994</v>
      </c>
      <c r="K93" s="154">
        <f t="shared" si="17"/>
        <v>579.9</v>
      </c>
      <c r="L93" s="154">
        <f t="shared" si="18"/>
        <v>111.2</v>
      </c>
      <c r="M93" s="155">
        <f t="shared" si="19"/>
        <v>8796.2999999999993</v>
      </c>
      <c r="N93" s="154">
        <v>8283</v>
      </c>
      <c r="O93" s="154">
        <v>335.6</v>
      </c>
      <c r="P93" s="154">
        <v>11.8</v>
      </c>
      <c r="Q93" s="154">
        <v>142.6</v>
      </c>
      <c r="R93" s="154">
        <v>23.3</v>
      </c>
      <c r="S93" s="155">
        <f t="shared" si="20"/>
        <v>7396.7000000000007</v>
      </c>
      <c r="T93" s="154">
        <v>6839</v>
      </c>
      <c r="U93" s="154">
        <v>342.29999999999995</v>
      </c>
      <c r="V93" s="154">
        <v>17.600000000000001</v>
      </c>
      <c r="W93" s="154">
        <v>166.6</v>
      </c>
      <c r="X93" s="154">
        <v>31.2</v>
      </c>
      <c r="Y93" s="155">
        <f t="shared" si="21"/>
        <v>7749.4</v>
      </c>
      <c r="Z93" s="154">
        <v>7199.0999999999995</v>
      </c>
      <c r="AA93" s="154">
        <v>381.2</v>
      </c>
      <c r="AB93" s="154">
        <v>17.600000000000001</v>
      </c>
      <c r="AC93" s="154">
        <v>125.1</v>
      </c>
      <c r="AD93" s="154">
        <v>26.4</v>
      </c>
      <c r="AE93" s="155">
        <f t="shared" si="22"/>
        <v>9037.7999999999993</v>
      </c>
      <c r="AF93" s="154">
        <v>8395.5999999999985</v>
      </c>
      <c r="AG93" s="154">
        <v>447.7</v>
      </c>
      <c r="AH93" s="154">
        <v>18.600000000000001</v>
      </c>
      <c r="AI93" s="154">
        <v>145.6</v>
      </c>
      <c r="AJ93" s="154">
        <v>30.3</v>
      </c>
    </row>
    <row r="94" spans="1:36" ht="51" x14ac:dyDescent="0.25">
      <c r="A94" s="122" t="s">
        <v>20</v>
      </c>
      <c r="B94" s="156">
        <v>502605</v>
      </c>
      <c r="C94" s="156">
        <v>261901</v>
      </c>
      <c r="D94" s="157" t="s">
        <v>377</v>
      </c>
      <c r="E94" s="156">
        <v>3</v>
      </c>
      <c r="F94" s="158" t="s">
        <v>299</v>
      </c>
      <c r="G94" s="153">
        <f t="shared" si="13"/>
        <v>33099.5</v>
      </c>
      <c r="H94" s="154">
        <f t="shared" si="14"/>
        <v>30492.9</v>
      </c>
      <c r="I94" s="154">
        <f t="shared" si="15"/>
        <v>1150.8</v>
      </c>
      <c r="J94" s="154">
        <f t="shared" si="16"/>
        <v>18.5</v>
      </c>
      <c r="K94" s="154">
        <f t="shared" si="17"/>
        <v>1388.7</v>
      </c>
      <c r="L94" s="154">
        <f t="shared" si="18"/>
        <v>48.599999999999994</v>
      </c>
      <c r="M94" s="155">
        <f t="shared" si="19"/>
        <v>8476.6999999999989</v>
      </c>
      <c r="N94" s="154">
        <v>7762.0999999999995</v>
      </c>
      <c r="O94" s="154">
        <v>328.5</v>
      </c>
      <c r="P94" s="154">
        <v>6.8</v>
      </c>
      <c r="Q94" s="154">
        <v>362.8</v>
      </c>
      <c r="R94" s="154">
        <v>16.5</v>
      </c>
      <c r="S94" s="155">
        <f t="shared" si="20"/>
        <v>7412.2999999999993</v>
      </c>
      <c r="T94" s="154">
        <v>6809.8</v>
      </c>
      <c r="U94" s="154">
        <v>248.7</v>
      </c>
      <c r="V94" s="154">
        <v>3.9</v>
      </c>
      <c r="W94" s="154">
        <v>339.2</v>
      </c>
      <c r="X94" s="154">
        <v>10.7</v>
      </c>
      <c r="Y94" s="155">
        <f t="shared" si="21"/>
        <v>7944.4999999999991</v>
      </c>
      <c r="Z94" s="154">
        <v>7371.5</v>
      </c>
      <c r="AA94" s="154">
        <v>265.39999999999998</v>
      </c>
      <c r="AB94" s="154">
        <v>3.9</v>
      </c>
      <c r="AC94" s="154">
        <v>293</v>
      </c>
      <c r="AD94" s="154">
        <v>10.7</v>
      </c>
      <c r="AE94" s="155">
        <f t="shared" si="22"/>
        <v>9266.0000000000018</v>
      </c>
      <c r="AF94" s="154">
        <v>8549.5</v>
      </c>
      <c r="AG94" s="154">
        <v>308.2</v>
      </c>
      <c r="AH94" s="154">
        <v>3.9</v>
      </c>
      <c r="AI94" s="154">
        <v>393.7</v>
      </c>
      <c r="AJ94" s="154">
        <v>10.7</v>
      </c>
    </row>
    <row r="95" spans="1:36" ht="63.75" x14ac:dyDescent="0.25">
      <c r="A95" s="122" t="s">
        <v>20</v>
      </c>
      <c r="B95" s="156">
        <v>502606</v>
      </c>
      <c r="C95" s="156">
        <v>262101</v>
      </c>
      <c r="D95" s="157" t="s">
        <v>40</v>
      </c>
      <c r="E95" s="156">
        <v>3</v>
      </c>
      <c r="F95" s="158" t="s">
        <v>299</v>
      </c>
      <c r="G95" s="153">
        <f t="shared" si="13"/>
        <v>259138.69999999998</v>
      </c>
      <c r="H95" s="154">
        <f t="shared" si="14"/>
        <v>224195.59999999998</v>
      </c>
      <c r="I95" s="154">
        <f t="shared" si="15"/>
        <v>22789.9</v>
      </c>
      <c r="J95" s="154">
        <f t="shared" si="16"/>
        <v>395.1</v>
      </c>
      <c r="K95" s="154">
        <f t="shared" si="17"/>
        <v>10986.2</v>
      </c>
      <c r="L95" s="154">
        <f t="shared" si="18"/>
        <v>771.9</v>
      </c>
      <c r="M95" s="155">
        <f t="shared" si="19"/>
        <v>66085.8</v>
      </c>
      <c r="N95" s="154">
        <v>57480.800000000003</v>
      </c>
      <c r="O95" s="154">
        <v>5588.6</v>
      </c>
      <c r="P95" s="154">
        <v>164</v>
      </c>
      <c r="Q95" s="154">
        <v>2660.6</v>
      </c>
      <c r="R95" s="154">
        <v>191.8</v>
      </c>
      <c r="S95" s="155">
        <f t="shared" si="20"/>
        <v>60616.600000000006</v>
      </c>
      <c r="T95" s="154">
        <v>52266</v>
      </c>
      <c r="U95" s="154">
        <v>5440.4</v>
      </c>
      <c r="V95" s="154">
        <v>72.400000000000006</v>
      </c>
      <c r="W95" s="154">
        <v>2655.3</v>
      </c>
      <c r="X95" s="154">
        <v>182.5</v>
      </c>
      <c r="Y95" s="155">
        <f t="shared" si="21"/>
        <v>61183.7</v>
      </c>
      <c r="Z95" s="154">
        <v>52872</v>
      </c>
      <c r="AA95" s="154">
        <v>5433.2</v>
      </c>
      <c r="AB95" s="154">
        <v>73.400000000000006</v>
      </c>
      <c r="AC95" s="154">
        <v>2622.5</v>
      </c>
      <c r="AD95" s="154">
        <v>182.6</v>
      </c>
      <c r="AE95" s="155">
        <f t="shared" si="22"/>
        <v>71252.600000000006</v>
      </c>
      <c r="AF95" s="154">
        <v>61576.800000000003</v>
      </c>
      <c r="AG95" s="154">
        <v>6327.7</v>
      </c>
      <c r="AH95" s="154">
        <v>85.3</v>
      </c>
      <c r="AI95" s="154">
        <v>3047.8</v>
      </c>
      <c r="AJ95" s="154">
        <v>215</v>
      </c>
    </row>
    <row r="96" spans="1:36" ht="38.25" x14ac:dyDescent="0.25">
      <c r="A96" s="122" t="s">
        <v>33</v>
      </c>
      <c r="B96" s="156">
        <v>502629</v>
      </c>
      <c r="C96" s="156">
        <v>262901</v>
      </c>
      <c r="D96" s="157" t="s">
        <v>378</v>
      </c>
      <c r="E96" s="156">
        <v>3</v>
      </c>
      <c r="F96" s="158" t="s">
        <v>299</v>
      </c>
      <c r="G96" s="153">
        <f t="shared" si="13"/>
        <v>296.40000000000003</v>
      </c>
      <c r="H96" s="154">
        <f t="shared" si="14"/>
        <v>108.3</v>
      </c>
      <c r="I96" s="154">
        <f t="shared" si="15"/>
        <v>73.199999999999989</v>
      </c>
      <c r="J96" s="154">
        <f t="shared" si="16"/>
        <v>82</v>
      </c>
      <c r="K96" s="154">
        <f t="shared" si="17"/>
        <v>11.6</v>
      </c>
      <c r="L96" s="154">
        <f t="shared" si="18"/>
        <v>21.3</v>
      </c>
      <c r="M96" s="155">
        <f t="shared" si="19"/>
        <v>0</v>
      </c>
      <c r="N96" s="154">
        <v>0</v>
      </c>
      <c r="O96" s="154">
        <v>0</v>
      </c>
      <c r="P96" s="154">
        <v>0</v>
      </c>
      <c r="Q96" s="154">
        <v>0</v>
      </c>
      <c r="R96" s="154">
        <v>0</v>
      </c>
      <c r="S96" s="155">
        <f t="shared" si="20"/>
        <v>93.600000000000009</v>
      </c>
      <c r="T96" s="154">
        <v>33.200000000000003</v>
      </c>
      <c r="U96" s="154">
        <v>23.4</v>
      </c>
      <c r="V96" s="154">
        <v>25.4</v>
      </c>
      <c r="W96" s="154">
        <v>2.9</v>
      </c>
      <c r="X96" s="154">
        <v>8.6999999999999993</v>
      </c>
      <c r="Y96" s="155">
        <f t="shared" si="21"/>
        <v>93.6</v>
      </c>
      <c r="Z96" s="154">
        <v>36.099999999999994</v>
      </c>
      <c r="AA96" s="154">
        <v>23.4</v>
      </c>
      <c r="AB96" s="154">
        <v>25.4</v>
      </c>
      <c r="AC96" s="154">
        <v>2.9</v>
      </c>
      <c r="AD96" s="154">
        <v>5.8</v>
      </c>
      <c r="AE96" s="155">
        <f t="shared" si="22"/>
        <v>109.2</v>
      </c>
      <c r="AF96" s="154">
        <v>39</v>
      </c>
      <c r="AG96" s="154">
        <v>26.4</v>
      </c>
      <c r="AH96" s="154">
        <v>31.2</v>
      </c>
      <c r="AI96" s="154">
        <v>5.8</v>
      </c>
      <c r="AJ96" s="154">
        <v>6.8</v>
      </c>
    </row>
    <row r="97" spans="1:36" ht="51" x14ac:dyDescent="0.25">
      <c r="A97" s="122" t="s">
        <v>20</v>
      </c>
      <c r="B97" s="156">
        <v>502630</v>
      </c>
      <c r="C97" s="156">
        <v>263001</v>
      </c>
      <c r="D97" s="157" t="s">
        <v>41</v>
      </c>
      <c r="E97" s="156">
        <v>3</v>
      </c>
      <c r="F97" s="158" t="s">
        <v>299</v>
      </c>
      <c r="G97" s="153">
        <f t="shared" si="13"/>
        <v>1976682.2</v>
      </c>
      <c r="H97" s="154">
        <f t="shared" si="14"/>
        <v>1786488.7999999998</v>
      </c>
      <c r="I97" s="154">
        <f t="shared" si="15"/>
        <v>125919.09999999999</v>
      </c>
      <c r="J97" s="154">
        <f t="shared" si="16"/>
        <v>3001.1</v>
      </c>
      <c r="K97" s="154">
        <f t="shared" si="17"/>
        <v>56114.399999999994</v>
      </c>
      <c r="L97" s="154">
        <f t="shared" si="18"/>
        <v>5158.7999999999993</v>
      </c>
      <c r="M97" s="155">
        <f t="shared" si="19"/>
        <v>495261.99999999994</v>
      </c>
      <c r="N97" s="154">
        <v>446089.6</v>
      </c>
      <c r="O97" s="154">
        <v>32603.8</v>
      </c>
      <c r="P97" s="154">
        <v>705.7</v>
      </c>
      <c r="Q97" s="154">
        <v>14517.8</v>
      </c>
      <c r="R97" s="154">
        <v>1345.1</v>
      </c>
      <c r="S97" s="155">
        <f t="shared" si="20"/>
        <v>455800.09999999992</v>
      </c>
      <c r="T97" s="154">
        <v>412878.69999999995</v>
      </c>
      <c r="U97" s="154">
        <v>28668.799999999999</v>
      </c>
      <c r="V97" s="154">
        <v>632.59999999999991</v>
      </c>
      <c r="W97" s="154">
        <v>12458.9</v>
      </c>
      <c r="X97" s="154">
        <v>1161.0999999999999</v>
      </c>
      <c r="Y97" s="155">
        <f t="shared" si="21"/>
        <v>473662.6</v>
      </c>
      <c r="Z97" s="154">
        <v>427822.39999999997</v>
      </c>
      <c r="AA97" s="154">
        <v>30344.1</v>
      </c>
      <c r="AB97" s="154">
        <v>680.5</v>
      </c>
      <c r="AC97" s="154">
        <v>13550.699999999999</v>
      </c>
      <c r="AD97" s="154">
        <v>1264.9000000000001</v>
      </c>
      <c r="AE97" s="155">
        <f t="shared" si="22"/>
        <v>551957.5</v>
      </c>
      <c r="AF97" s="154">
        <v>499698.1</v>
      </c>
      <c r="AG97" s="154">
        <v>34302.399999999994</v>
      </c>
      <c r="AH97" s="154">
        <v>982.3</v>
      </c>
      <c r="AI97" s="154">
        <v>15587</v>
      </c>
      <c r="AJ97" s="154">
        <v>1387.6999999999998</v>
      </c>
    </row>
    <row r="98" spans="1:36" ht="38.25" x14ac:dyDescent="0.25">
      <c r="A98" s="122" t="s">
        <v>33</v>
      </c>
      <c r="B98" s="160">
        <v>502631</v>
      </c>
      <c r="C98" s="160">
        <v>263101</v>
      </c>
      <c r="D98" s="157" t="s">
        <v>379</v>
      </c>
      <c r="E98" s="156">
        <v>3</v>
      </c>
      <c r="F98" s="158" t="s">
        <v>299</v>
      </c>
      <c r="G98" s="153">
        <f t="shared" si="13"/>
        <v>18401.2</v>
      </c>
      <c r="H98" s="154">
        <f t="shared" si="14"/>
        <v>3159</v>
      </c>
      <c r="I98" s="154">
        <f t="shared" si="15"/>
        <v>5941</v>
      </c>
      <c r="J98" s="154">
        <f t="shared" si="16"/>
        <v>3230.7</v>
      </c>
      <c r="K98" s="154">
        <f t="shared" si="17"/>
        <v>3142.5</v>
      </c>
      <c r="L98" s="154">
        <f t="shared" si="18"/>
        <v>2928</v>
      </c>
      <c r="M98" s="155">
        <f t="shared" si="19"/>
        <v>138</v>
      </c>
      <c r="N98" s="154">
        <v>19.8</v>
      </c>
      <c r="O98" s="154">
        <v>56</v>
      </c>
      <c r="P98" s="154">
        <v>20.7</v>
      </c>
      <c r="Q98" s="154">
        <v>17.8</v>
      </c>
      <c r="R98" s="154">
        <v>23.7</v>
      </c>
      <c r="S98" s="155">
        <f t="shared" si="20"/>
        <v>5767.7999999999993</v>
      </c>
      <c r="T98" s="154">
        <v>990.7</v>
      </c>
      <c r="U98" s="154">
        <v>1859</v>
      </c>
      <c r="V98" s="154">
        <v>1013.7</v>
      </c>
      <c r="W98" s="154">
        <v>991.8</v>
      </c>
      <c r="X98" s="154">
        <v>912.59999999999991</v>
      </c>
      <c r="Y98" s="155">
        <f t="shared" si="21"/>
        <v>5767.7999999999993</v>
      </c>
      <c r="Z98" s="154">
        <v>991.9</v>
      </c>
      <c r="AA98" s="154">
        <v>1861.8</v>
      </c>
      <c r="AB98" s="154">
        <v>1011.7</v>
      </c>
      <c r="AC98" s="154">
        <v>989.8</v>
      </c>
      <c r="AD98" s="154">
        <v>912.59999999999991</v>
      </c>
      <c r="AE98" s="155">
        <f t="shared" si="22"/>
        <v>6727.6</v>
      </c>
      <c r="AF98" s="154">
        <v>1156.5999999999999</v>
      </c>
      <c r="AG98" s="154">
        <v>2164.1999999999998</v>
      </c>
      <c r="AH98" s="154">
        <v>1184.5999999999999</v>
      </c>
      <c r="AI98" s="154">
        <v>1143.0999999999999</v>
      </c>
      <c r="AJ98" s="154">
        <v>1079.0999999999999</v>
      </c>
    </row>
    <row r="99" spans="1:36" ht="51" x14ac:dyDescent="0.25">
      <c r="A99" s="122" t="s">
        <v>20</v>
      </c>
      <c r="B99" s="156">
        <v>502701</v>
      </c>
      <c r="C99" s="156">
        <v>270101</v>
      </c>
      <c r="D99" s="157" t="s">
        <v>117</v>
      </c>
      <c r="E99" s="156">
        <v>3</v>
      </c>
      <c r="F99" s="158" t="s">
        <v>299</v>
      </c>
      <c r="G99" s="153">
        <f t="shared" si="13"/>
        <v>390616.9</v>
      </c>
      <c r="H99" s="154">
        <f t="shared" si="14"/>
        <v>1209.2</v>
      </c>
      <c r="I99" s="154">
        <f t="shared" si="15"/>
        <v>387199.89999999997</v>
      </c>
      <c r="J99" s="154">
        <f t="shared" si="16"/>
        <v>433.9</v>
      </c>
      <c r="K99" s="154">
        <f t="shared" si="17"/>
        <v>1738.1999999999998</v>
      </c>
      <c r="L99" s="154">
        <f t="shared" si="18"/>
        <v>35.700000000000003</v>
      </c>
      <c r="M99" s="155">
        <f t="shared" si="19"/>
        <v>98624.2</v>
      </c>
      <c r="N99" s="154">
        <v>248.9</v>
      </c>
      <c r="O99" s="154">
        <v>97856.1</v>
      </c>
      <c r="P99" s="154">
        <v>133.5</v>
      </c>
      <c r="Q99" s="154">
        <v>379.7</v>
      </c>
      <c r="R99" s="154">
        <v>6</v>
      </c>
      <c r="S99" s="155">
        <f t="shared" si="20"/>
        <v>90598.499999999985</v>
      </c>
      <c r="T99" s="154">
        <v>373.5</v>
      </c>
      <c r="U99" s="154">
        <v>89603.299999999988</v>
      </c>
      <c r="V99" s="154">
        <v>123</v>
      </c>
      <c r="W99" s="154">
        <v>479</v>
      </c>
      <c r="X99" s="154">
        <v>19.7</v>
      </c>
      <c r="Y99" s="155">
        <f t="shared" si="21"/>
        <v>93055.999999999985</v>
      </c>
      <c r="Z99" s="154">
        <v>273.5</v>
      </c>
      <c r="AA99" s="154">
        <v>92288.799999999988</v>
      </c>
      <c r="AB99" s="154">
        <v>80.3</v>
      </c>
      <c r="AC99" s="154">
        <v>409.4</v>
      </c>
      <c r="AD99" s="154">
        <v>4</v>
      </c>
      <c r="AE99" s="155">
        <f t="shared" si="22"/>
        <v>108338.20000000001</v>
      </c>
      <c r="AF99" s="154">
        <v>313.3</v>
      </c>
      <c r="AG99" s="154">
        <v>107451.7</v>
      </c>
      <c r="AH99" s="154">
        <v>97.1</v>
      </c>
      <c r="AI99" s="154">
        <v>470.1</v>
      </c>
      <c r="AJ99" s="154">
        <v>6</v>
      </c>
    </row>
    <row r="100" spans="1:36" ht="51" x14ac:dyDescent="0.25">
      <c r="A100" s="122" t="s">
        <v>20</v>
      </c>
      <c r="B100" s="156">
        <v>502702</v>
      </c>
      <c r="C100" s="156">
        <v>270201</v>
      </c>
      <c r="D100" s="157" t="s">
        <v>380</v>
      </c>
      <c r="E100" s="156">
        <v>3</v>
      </c>
      <c r="F100" s="158" t="s">
        <v>299</v>
      </c>
      <c r="G100" s="153">
        <f t="shared" si="13"/>
        <v>44927.600000000006</v>
      </c>
      <c r="H100" s="154">
        <f t="shared" si="14"/>
        <v>89.399999999999991</v>
      </c>
      <c r="I100" s="154">
        <f t="shared" si="15"/>
        <v>44381</v>
      </c>
      <c r="J100" s="154">
        <f t="shared" si="16"/>
        <v>88.399999999999991</v>
      </c>
      <c r="K100" s="154">
        <f t="shared" si="17"/>
        <v>368.8</v>
      </c>
      <c r="L100" s="154">
        <f t="shared" si="18"/>
        <v>0</v>
      </c>
      <c r="M100" s="155">
        <f t="shared" si="19"/>
        <v>10672</v>
      </c>
      <c r="N100" s="154">
        <v>24</v>
      </c>
      <c r="O100" s="154">
        <v>10535</v>
      </c>
      <c r="P100" s="154">
        <v>23</v>
      </c>
      <c r="Q100" s="154">
        <v>90</v>
      </c>
      <c r="R100" s="154">
        <v>0</v>
      </c>
      <c r="S100" s="155">
        <f t="shared" si="20"/>
        <v>9051.9999999999982</v>
      </c>
      <c r="T100" s="154">
        <v>16.8</v>
      </c>
      <c r="U100" s="154">
        <v>8944.4</v>
      </c>
      <c r="V100" s="154">
        <v>16.8</v>
      </c>
      <c r="W100" s="154">
        <v>74</v>
      </c>
      <c r="X100" s="154">
        <v>0</v>
      </c>
      <c r="Y100" s="155">
        <f t="shared" si="21"/>
        <v>11630.999999999998</v>
      </c>
      <c r="Z100" s="154">
        <v>22.8</v>
      </c>
      <c r="AA100" s="154">
        <v>11491.4</v>
      </c>
      <c r="AB100" s="154">
        <v>22.8</v>
      </c>
      <c r="AC100" s="154">
        <v>94</v>
      </c>
      <c r="AD100" s="154">
        <v>0</v>
      </c>
      <c r="AE100" s="155">
        <f t="shared" si="22"/>
        <v>13572.599999999999</v>
      </c>
      <c r="AF100" s="154">
        <v>25.8</v>
      </c>
      <c r="AG100" s="154">
        <v>13410.2</v>
      </c>
      <c r="AH100" s="154">
        <v>25.8</v>
      </c>
      <c r="AI100" s="154">
        <v>110.8</v>
      </c>
      <c r="AJ100" s="154">
        <v>0</v>
      </c>
    </row>
    <row r="101" spans="1:36" ht="63.75" x14ac:dyDescent="0.25">
      <c r="A101" s="122" t="s">
        <v>20</v>
      </c>
      <c r="B101" s="156">
        <v>502801</v>
      </c>
      <c r="C101" s="156">
        <v>280101</v>
      </c>
      <c r="D101" s="157" t="s">
        <v>302</v>
      </c>
      <c r="E101" s="156">
        <v>3</v>
      </c>
      <c r="F101" s="158" t="s">
        <v>299</v>
      </c>
      <c r="G101" s="153">
        <f t="shared" si="13"/>
        <v>1911962.9000000001</v>
      </c>
      <c r="H101" s="154">
        <f t="shared" si="14"/>
        <v>1263551</v>
      </c>
      <c r="I101" s="154">
        <f t="shared" si="15"/>
        <v>506508.3</v>
      </c>
      <c r="J101" s="154">
        <f t="shared" si="16"/>
        <v>2907.1</v>
      </c>
      <c r="K101" s="154">
        <f t="shared" si="17"/>
        <v>135437.29999999999</v>
      </c>
      <c r="L101" s="154">
        <f t="shared" si="18"/>
        <v>3559.2</v>
      </c>
      <c r="M101" s="155">
        <f t="shared" si="19"/>
        <v>471321.20000000007</v>
      </c>
      <c r="N101" s="154">
        <v>267274.40000000002</v>
      </c>
      <c r="O101" s="154">
        <v>170650.3</v>
      </c>
      <c r="P101" s="154">
        <v>719.7</v>
      </c>
      <c r="Q101" s="154">
        <v>31611.399999999998</v>
      </c>
      <c r="R101" s="154">
        <v>1065.4000000000001</v>
      </c>
      <c r="S101" s="155">
        <f t="shared" si="20"/>
        <v>450704.3</v>
      </c>
      <c r="T101" s="154">
        <v>312602.5</v>
      </c>
      <c r="U101" s="154">
        <v>105564</v>
      </c>
      <c r="V101" s="154">
        <v>758.5</v>
      </c>
      <c r="W101" s="154">
        <v>31069.7</v>
      </c>
      <c r="X101" s="154">
        <v>709.59999999999991</v>
      </c>
      <c r="Y101" s="155">
        <f t="shared" si="21"/>
        <v>457379.1</v>
      </c>
      <c r="Z101" s="154">
        <v>313437.69999999995</v>
      </c>
      <c r="AA101" s="154">
        <v>107510.5</v>
      </c>
      <c r="AB101" s="154">
        <v>778</v>
      </c>
      <c r="AC101" s="154">
        <v>34853.899999999994</v>
      </c>
      <c r="AD101" s="154">
        <v>799</v>
      </c>
      <c r="AE101" s="155">
        <f t="shared" si="22"/>
        <v>532558.30000000005</v>
      </c>
      <c r="AF101" s="154">
        <v>370236.4</v>
      </c>
      <c r="AG101" s="154">
        <v>122783.5</v>
      </c>
      <c r="AH101" s="154">
        <v>650.9</v>
      </c>
      <c r="AI101" s="154">
        <v>37902.300000000003</v>
      </c>
      <c r="AJ101" s="154">
        <v>985.19999999999993</v>
      </c>
    </row>
    <row r="102" spans="1:36" ht="63.75" x14ac:dyDescent="0.25">
      <c r="A102" s="122" t="s">
        <v>20</v>
      </c>
      <c r="B102" s="156">
        <v>502811</v>
      </c>
      <c r="C102" s="156">
        <v>281201</v>
      </c>
      <c r="D102" s="157" t="s">
        <v>381</v>
      </c>
      <c r="E102" s="156">
        <v>3</v>
      </c>
      <c r="F102" s="158" t="s">
        <v>299</v>
      </c>
      <c r="G102" s="153">
        <f t="shared" si="13"/>
        <v>123255.19999999998</v>
      </c>
      <c r="H102" s="154">
        <f t="shared" si="14"/>
        <v>69595.199999999997</v>
      </c>
      <c r="I102" s="154">
        <f t="shared" si="15"/>
        <v>44477.5</v>
      </c>
      <c r="J102" s="154">
        <f t="shared" si="16"/>
        <v>142.69999999999999</v>
      </c>
      <c r="K102" s="154">
        <f t="shared" si="17"/>
        <v>8747.4</v>
      </c>
      <c r="L102" s="154">
        <f t="shared" si="18"/>
        <v>292.39999999999998</v>
      </c>
      <c r="M102" s="155">
        <f t="shared" si="19"/>
        <v>32449.7</v>
      </c>
      <c r="N102" s="154">
        <v>18207.7</v>
      </c>
      <c r="O102" s="154">
        <v>11821.2</v>
      </c>
      <c r="P102" s="154">
        <v>39</v>
      </c>
      <c r="Q102" s="154">
        <v>2300.8000000000002</v>
      </c>
      <c r="R102" s="154">
        <v>81</v>
      </c>
      <c r="S102" s="155">
        <f t="shared" si="20"/>
        <v>28380.400000000001</v>
      </c>
      <c r="T102" s="154">
        <v>15926.4</v>
      </c>
      <c r="U102" s="154">
        <v>10341.099999999999</v>
      </c>
      <c r="V102" s="154">
        <v>36.200000000000003</v>
      </c>
      <c r="W102" s="154">
        <v>2015</v>
      </c>
      <c r="X102" s="154">
        <v>61.699999999999996</v>
      </c>
      <c r="Y102" s="155">
        <f t="shared" si="21"/>
        <v>28380.399999999998</v>
      </c>
      <c r="Z102" s="154">
        <v>16122.1</v>
      </c>
      <c r="AA102" s="154">
        <v>10144.5</v>
      </c>
      <c r="AB102" s="154">
        <v>30.3</v>
      </c>
      <c r="AC102" s="154">
        <v>2016</v>
      </c>
      <c r="AD102" s="154">
        <v>67.5</v>
      </c>
      <c r="AE102" s="155">
        <f t="shared" si="22"/>
        <v>34044.699999999997</v>
      </c>
      <c r="AF102" s="154">
        <v>19339</v>
      </c>
      <c r="AG102" s="154">
        <v>12170.7</v>
      </c>
      <c r="AH102" s="154">
        <v>37.200000000000003</v>
      </c>
      <c r="AI102" s="154">
        <v>2415.6</v>
      </c>
      <c r="AJ102" s="154">
        <v>82.199999999999989</v>
      </c>
    </row>
    <row r="103" spans="1:36" ht="63.75" x14ac:dyDescent="0.25">
      <c r="A103" s="122" t="s">
        <v>20</v>
      </c>
      <c r="B103" s="156">
        <v>502812</v>
      </c>
      <c r="C103" s="156">
        <v>281301</v>
      </c>
      <c r="D103" s="157" t="s">
        <v>216</v>
      </c>
      <c r="E103" s="156">
        <v>3</v>
      </c>
      <c r="F103" s="158" t="s">
        <v>299</v>
      </c>
      <c r="G103" s="153">
        <f t="shared" si="13"/>
        <v>83224.5</v>
      </c>
      <c r="H103" s="154">
        <f t="shared" si="14"/>
        <v>45812</v>
      </c>
      <c r="I103" s="154">
        <f t="shared" si="15"/>
        <v>32581.4</v>
      </c>
      <c r="J103" s="154">
        <f t="shared" si="16"/>
        <v>128.69999999999999</v>
      </c>
      <c r="K103" s="154">
        <f t="shared" si="17"/>
        <v>4504.1000000000004</v>
      </c>
      <c r="L103" s="154">
        <f t="shared" si="18"/>
        <v>198.29999999999998</v>
      </c>
      <c r="M103" s="155">
        <f t="shared" si="19"/>
        <v>19837.100000000002</v>
      </c>
      <c r="N103" s="154">
        <v>10916.9</v>
      </c>
      <c r="O103" s="154">
        <v>7764.8</v>
      </c>
      <c r="P103" s="154">
        <v>32.4</v>
      </c>
      <c r="Q103" s="154">
        <v>1074.9000000000001</v>
      </c>
      <c r="R103" s="154">
        <v>48.099999999999994</v>
      </c>
      <c r="S103" s="155">
        <f t="shared" si="20"/>
        <v>20021.099999999999</v>
      </c>
      <c r="T103" s="154">
        <v>11021.4</v>
      </c>
      <c r="U103" s="154">
        <v>7835.7</v>
      </c>
      <c r="V103" s="154">
        <v>32.4</v>
      </c>
      <c r="W103" s="154">
        <v>1083.5</v>
      </c>
      <c r="X103" s="154">
        <v>48.099999999999994</v>
      </c>
      <c r="Y103" s="155">
        <f t="shared" si="21"/>
        <v>20013.699999999997</v>
      </c>
      <c r="Z103" s="154">
        <v>11014.8</v>
      </c>
      <c r="AA103" s="154">
        <v>7833.9</v>
      </c>
      <c r="AB103" s="154">
        <v>32.4</v>
      </c>
      <c r="AC103" s="154">
        <v>1084.5</v>
      </c>
      <c r="AD103" s="154">
        <v>48.099999999999994</v>
      </c>
      <c r="AE103" s="155">
        <f t="shared" si="22"/>
        <v>23352.600000000002</v>
      </c>
      <c r="AF103" s="154">
        <v>12858.9</v>
      </c>
      <c r="AG103" s="154">
        <v>9147</v>
      </c>
      <c r="AH103" s="154">
        <v>31.5</v>
      </c>
      <c r="AI103" s="154">
        <v>1261.1999999999998</v>
      </c>
      <c r="AJ103" s="154">
        <v>54</v>
      </c>
    </row>
    <row r="104" spans="1:36" ht="38.25" x14ac:dyDescent="0.25">
      <c r="A104" s="122" t="s">
        <v>33</v>
      </c>
      <c r="B104" s="156">
        <v>502825</v>
      </c>
      <c r="C104" s="156">
        <v>282501</v>
      </c>
      <c r="D104" s="157" t="s">
        <v>382</v>
      </c>
      <c r="E104" s="156">
        <v>3</v>
      </c>
      <c r="F104" s="158" t="s">
        <v>299</v>
      </c>
      <c r="G104" s="153">
        <f t="shared" si="13"/>
        <v>8194.7999999999993</v>
      </c>
      <c r="H104" s="154">
        <f t="shared" si="14"/>
        <v>3796.7</v>
      </c>
      <c r="I104" s="154">
        <f t="shared" si="15"/>
        <v>3672.5</v>
      </c>
      <c r="J104" s="154">
        <f t="shared" si="16"/>
        <v>27.6</v>
      </c>
      <c r="K104" s="154">
        <f t="shared" si="17"/>
        <v>674.4</v>
      </c>
      <c r="L104" s="154">
        <f t="shared" si="18"/>
        <v>23.6</v>
      </c>
      <c r="M104" s="155">
        <f t="shared" si="19"/>
        <v>2181.5</v>
      </c>
      <c r="N104" s="154">
        <v>1009.4</v>
      </c>
      <c r="O104" s="154">
        <v>977.9</v>
      </c>
      <c r="P104" s="154">
        <v>7.9</v>
      </c>
      <c r="Q104" s="154">
        <v>180.39999999999998</v>
      </c>
      <c r="R104" s="154">
        <v>5.9</v>
      </c>
      <c r="S104" s="155">
        <f t="shared" si="20"/>
        <v>1750.3000000000002</v>
      </c>
      <c r="T104" s="154">
        <v>810.59999999999991</v>
      </c>
      <c r="U104" s="154">
        <v>784.9</v>
      </c>
      <c r="V104" s="154">
        <v>5.9</v>
      </c>
      <c r="W104" s="154">
        <v>143</v>
      </c>
      <c r="X104" s="154">
        <v>5.9</v>
      </c>
      <c r="Y104" s="155">
        <f t="shared" si="21"/>
        <v>1965.9000000000003</v>
      </c>
      <c r="Z104" s="154">
        <v>910</v>
      </c>
      <c r="AA104" s="154">
        <v>881.4</v>
      </c>
      <c r="AB104" s="154">
        <v>6.9</v>
      </c>
      <c r="AC104" s="154">
        <v>161.69999999999999</v>
      </c>
      <c r="AD104" s="154">
        <v>5.9</v>
      </c>
      <c r="AE104" s="155">
        <f t="shared" si="22"/>
        <v>2297.1000000000004</v>
      </c>
      <c r="AF104" s="154">
        <v>1066.7</v>
      </c>
      <c r="AG104" s="154">
        <v>1028.3</v>
      </c>
      <c r="AH104" s="154">
        <v>6.9</v>
      </c>
      <c r="AI104" s="154">
        <v>189.3</v>
      </c>
      <c r="AJ104" s="154">
        <v>5.9</v>
      </c>
    </row>
    <row r="105" spans="1:36" ht="38.25" x14ac:dyDescent="0.25">
      <c r="A105" s="122" t="s">
        <v>33</v>
      </c>
      <c r="B105" s="156">
        <v>502826</v>
      </c>
      <c r="C105" s="156">
        <v>282601</v>
      </c>
      <c r="D105" s="157" t="s">
        <v>246</v>
      </c>
      <c r="E105" s="156">
        <v>3</v>
      </c>
      <c r="F105" s="158" t="s">
        <v>299</v>
      </c>
      <c r="G105" s="153">
        <f t="shared" si="13"/>
        <v>347</v>
      </c>
      <c r="H105" s="154">
        <f t="shared" si="14"/>
        <v>91</v>
      </c>
      <c r="I105" s="154">
        <f t="shared" si="15"/>
        <v>105</v>
      </c>
      <c r="J105" s="154">
        <f t="shared" si="16"/>
        <v>34</v>
      </c>
      <c r="K105" s="154">
        <f t="shared" si="17"/>
        <v>89</v>
      </c>
      <c r="L105" s="154">
        <f t="shared" si="18"/>
        <v>28</v>
      </c>
      <c r="M105" s="155">
        <f t="shared" si="19"/>
        <v>63</v>
      </c>
      <c r="N105" s="154">
        <v>21</v>
      </c>
      <c r="O105" s="154">
        <v>24</v>
      </c>
      <c r="P105" s="154">
        <v>0</v>
      </c>
      <c r="Q105" s="154">
        <v>18</v>
      </c>
      <c r="R105" s="154">
        <v>0</v>
      </c>
      <c r="S105" s="155">
        <f t="shared" si="20"/>
        <v>141</v>
      </c>
      <c r="T105" s="154">
        <v>47</v>
      </c>
      <c r="U105" s="154">
        <v>50</v>
      </c>
      <c r="V105" s="154">
        <v>6</v>
      </c>
      <c r="W105" s="154">
        <v>38</v>
      </c>
      <c r="X105" s="154">
        <v>0</v>
      </c>
      <c r="Y105" s="155">
        <f t="shared" si="21"/>
        <v>66</v>
      </c>
      <c r="Z105" s="154">
        <v>11</v>
      </c>
      <c r="AA105" s="154">
        <v>15</v>
      </c>
      <c r="AB105" s="154">
        <v>12</v>
      </c>
      <c r="AC105" s="154">
        <v>16</v>
      </c>
      <c r="AD105" s="154">
        <v>12</v>
      </c>
      <c r="AE105" s="155">
        <f t="shared" si="22"/>
        <v>77</v>
      </c>
      <c r="AF105" s="154">
        <v>12</v>
      </c>
      <c r="AG105" s="154">
        <v>16</v>
      </c>
      <c r="AH105" s="154">
        <v>16</v>
      </c>
      <c r="AI105" s="154">
        <v>17</v>
      </c>
      <c r="AJ105" s="154">
        <v>16</v>
      </c>
    </row>
    <row r="106" spans="1:36" ht="38.25" x14ac:dyDescent="0.25">
      <c r="A106" s="122" t="s">
        <v>33</v>
      </c>
      <c r="B106" s="156">
        <v>502829</v>
      </c>
      <c r="C106" s="156">
        <v>282901</v>
      </c>
      <c r="D106" s="157" t="s">
        <v>383</v>
      </c>
      <c r="E106" s="156">
        <v>3</v>
      </c>
      <c r="F106" s="158" t="s">
        <v>299</v>
      </c>
      <c r="G106" s="153">
        <f t="shared" si="13"/>
        <v>296.39999999999998</v>
      </c>
      <c r="H106" s="154">
        <f t="shared" si="14"/>
        <v>296.39999999999998</v>
      </c>
      <c r="I106" s="154">
        <f t="shared" si="15"/>
        <v>0</v>
      </c>
      <c r="J106" s="154">
        <f t="shared" si="16"/>
        <v>0</v>
      </c>
      <c r="K106" s="154">
        <f t="shared" si="17"/>
        <v>0</v>
      </c>
      <c r="L106" s="154">
        <f t="shared" si="18"/>
        <v>0</v>
      </c>
      <c r="M106" s="155">
        <f t="shared" si="19"/>
        <v>0</v>
      </c>
      <c r="N106" s="154">
        <v>0</v>
      </c>
      <c r="O106" s="154">
        <v>0</v>
      </c>
      <c r="P106" s="154">
        <v>0</v>
      </c>
      <c r="Q106" s="154">
        <v>0</v>
      </c>
      <c r="R106" s="154">
        <v>0</v>
      </c>
      <c r="S106" s="155">
        <f t="shared" si="20"/>
        <v>93.6</v>
      </c>
      <c r="T106" s="154">
        <v>93.6</v>
      </c>
      <c r="U106" s="154">
        <v>0</v>
      </c>
      <c r="V106" s="154">
        <v>0</v>
      </c>
      <c r="W106" s="154">
        <v>0</v>
      </c>
      <c r="X106" s="154">
        <v>0</v>
      </c>
      <c r="Y106" s="155">
        <f t="shared" si="21"/>
        <v>93.6</v>
      </c>
      <c r="Z106" s="154">
        <v>93.6</v>
      </c>
      <c r="AA106" s="154">
        <v>0</v>
      </c>
      <c r="AB106" s="154">
        <v>0</v>
      </c>
      <c r="AC106" s="154">
        <v>0</v>
      </c>
      <c r="AD106" s="154">
        <v>0</v>
      </c>
      <c r="AE106" s="155">
        <f t="shared" si="22"/>
        <v>109.2</v>
      </c>
      <c r="AF106" s="154">
        <v>109.2</v>
      </c>
      <c r="AG106" s="154">
        <v>0</v>
      </c>
      <c r="AH106" s="154">
        <v>0</v>
      </c>
      <c r="AI106" s="154">
        <v>0</v>
      </c>
      <c r="AJ106" s="154">
        <v>0</v>
      </c>
    </row>
    <row r="107" spans="1:36" ht="38.25" x14ac:dyDescent="0.25">
      <c r="A107" s="122" t="s">
        <v>33</v>
      </c>
      <c r="B107" s="156">
        <v>502831</v>
      </c>
      <c r="C107" s="156">
        <v>283101</v>
      </c>
      <c r="D107" s="157" t="s">
        <v>384</v>
      </c>
      <c r="E107" s="156">
        <v>3</v>
      </c>
      <c r="F107" s="158" t="s">
        <v>299</v>
      </c>
      <c r="G107" s="153">
        <f t="shared" si="13"/>
        <v>160.80000000000001</v>
      </c>
      <c r="H107" s="154">
        <f t="shared" si="14"/>
        <v>30</v>
      </c>
      <c r="I107" s="154">
        <f t="shared" si="15"/>
        <v>49</v>
      </c>
      <c r="J107" s="154">
        <f t="shared" si="16"/>
        <v>29</v>
      </c>
      <c r="K107" s="154">
        <f t="shared" si="17"/>
        <v>28.8</v>
      </c>
      <c r="L107" s="154">
        <f t="shared" si="18"/>
        <v>24</v>
      </c>
      <c r="M107" s="155">
        <f t="shared" si="19"/>
        <v>8.8000000000000007</v>
      </c>
      <c r="N107" s="154">
        <v>1</v>
      </c>
      <c r="O107" s="154">
        <v>0</v>
      </c>
      <c r="P107" s="154">
        <v>1</v>
      </c>
      <c r="Q107" s="154">
        <v>6.8</v>
      </c>
      <c r="R107" s="154">
        <v>0</v>
      </c>
      <c r="S107" s="155">
        <f t="shared" si="20"/>
        <v>48</v>
      </c>
      <c r="T107" s="154">
        <v>9</v>
      </c>
      <c r="U107" s="154">
        <v>15</v>
      </c>
      <c r="V107" s="154">
        <v>9</v>
      </c>
      <c r="W107" s="154">
        <v>7</v>
      </c>
      <c r="X107" s="154">
        <v>8</v>
      </c>
      <c r="Y107" s="155">
        <f t="shared" si="21"/>
        <v>48</v>
      </c>
      <c r="Z107" s="154">
        <v>9</v>
      </c>
      <c r="AA107" s="154">
        <v>16</v>
      </c>
      <c r="AB107" s="154">
        <v>9</v>
      </c>
      <c r="AC107" s="154">
        <v>6</v>
      </c>
      <c r="AD107" s="154">
        <v>8</v>
      </c>
      <c r="AE107" s="155">
        <f t="shared" si="22"/>
        <v>56</v>
      </c>
      <c r="AF107" s="154">
        <v>11</v>
      </c>
      <c r="AG107" s="154">
        <v>18</v>
      </c>
      <c r="AH107" s="154">
        <v>10</v>
      </c>
      <c r="AI107" s="154">
        <v>9</v>
      </c>
      <c r="AJ107" s="154">
        <v>8</v>
      </c>
    </row>
    <row r="108" spans="1:36" ht="51" x14ac:dyDescent="0.25">
      <c r="A108" s="122" t="s">
        <v>20</v>
      </c>
      <c r="B108" s="156">
        <v>500416</v>
      </c>
      <c r="C108" s="156">
        <v>41601</v>
      </c>
      <c r="D108" s="157" t="s">
        <v>530</v>
      </c>
      <c r="E108" s="156">
        <v>3</v>
      </c>
      <c r="F108" s="158" t="s">
        <v>299</v>
      </c>
      <c r="G108" s="153">
        <f t="shared" si="13"/>
        <v>1247322.5</v>
      </c>
      <c r="H108" s="154">
        <f t="shared" si="14"/>
        <v>508468.00000000006</v>
      </c>
      <c r="I108" s="154">
        <f t="shared" si="15"/>
        <v>621295.6</v>
      </c>
      <c r="J108" s="154">
        <f t="shared" si="16"/>
        <v>1266.2</v>
      </c>
      <c r="K108" s="154">
        <f t="shared" si="17"/>
        <v>114961.29999999999</v>
      </c>
      <c r="L108" s="154">
        <f t="shared" si="18"/>
        <v>1331.4</v>
      </c>
      <c r="M108" s="155">
        <f t="shared" si="19"/>
        <v>266812.2</v>
      </c>
      <c r="N108" s="154">
        <v>109367.5</v>
      </c>
      <c r="O108" s="154">
        <v>132107.20000000001</v>
      </c>
      <c r="P108" s="154">
        <v>404.5</v>
      </c>
      <c r="Q108" s="154">
        <v>24513.599999999999</v>
      </c>
      <c r="R108" s="154">
        <v>419.4</v>
      </c>
      <c r="S108" s="155">
        <f t="shared" si="20"/>
        <v>408712.59999999992</v>
      </c>
      <c r="T108" s="154">
        <v>166466.20000000001</v>
      </c>
      <c r="U108" s="154">
        <v>203777.9</v>
      </c>
      <c r="V108" s="154">
        <v>330.1</v>
      </c>
      <c r="W108" s="154">
        <v>37783.599999999999</v>
      </c>
      <c r="X108" s="154">
        <v>354.8</v>
      </c>
      <c r="Y108" s="155">
        <f t="shared" si="21"/>
        <v>264084.59999999998</v>
      </c>
      <c r="Z108" s="154">
        <v>107424.1</v>
      </c>
      <c r="AA108" s="154">
        <v>131896.70000000001</v>
      </c>
      <c r="AB108" s="154">
        <v>258.39999999999998</v>
      </c>
      <c r="AC108" s="154">
        <v>24237.1</v>
      </c>
      <c r="AD108" s="154">
        <v>268.3</v>
      </c>
      <c r="AE108" s="155">
        <f t="shared" si="22"/>
        <v>307713.10000000003</v>
      </c>
      <c r="AF108" s="154">
        <v>125210.2</v>
      </c>
      <c r="AG108" s="154">
        <v>153513.79999999999</v>
      </c>
      <c r="AH108" s="154">
        <v>273.2</v>
      </c>
      <c r="AI108" s="154">
        <v>28427</v>
      </c>
      <c r="AJ108" s="154">
        <v>288.89999999999998</v>
      </c>
    </row>
    <row r="109" spans="1:36" ht="63.75" x14ac:dyDescent="0.25">
      <c r="A109" s="122" t="s">
        <v>20</v>
      </c>
      <c r="B109" s="156">
        <v>502907</v>
      </c>
      <c r="C109" s="156">
        <v>290901</v>
      </c>
      <c r="D109" s="161" t="s">
        <v>385</v>
      </c>
      <c r="E109" s="156">
        <v>3</v>
      </c>
      <c r="F109" s="158" t="s">
        <v>299</v>
      </c>
      <c r="G109" s="153">
        <f t="shared" si="13"/>
        <v>38127.799999999996</v>
      </c>
      <c r="H109" s="154">
        <f t="shared" si="14"/>
        <v>249.29999999999998</v>
      </c>
      <c r="I109" s="154">
        <f t="shared" si="15"/>
        <v>7427.5</v>
      </c>
      <c r="J109" s="154">
        <f t="shared" si="16"/>
        <v>54.400000000000006</v>
      </c>
      <c r="K109" s="154">
        <f t="shared" si="17"/>
        <v>28677.899999999998</v>
      </c>
      <c r="L109" s="154">
        <f t="shared" si="18"/>
        <v>1718.6999999999998</v>
      </c>
      <c r="M109" s="155">
        <f t="shared" si="19"/>
        <v>9806</v>
      </c>
      <c r="N109" s="154">
        <v>64</v>
      </c>
      <c r="O109" s="154">
        <v>1907</v>
      </c>
      <c r="P109" s="154">
        <v>15</v>
      </c>
      <c r="Q109" s="154">
        <v>7379</v>
      </c>
      <c r="R109" s="154">
        <v>441</v>
      </c>
      <c r="S109" s="155">
        <f t="shared" si="20"/>
        <v>6787.7999999999993</v>
      </c>
      <c r="T109" s="154">
        <v>44.099999999999994</v>
      </c>
      <c r="U109" s="154">
        <v>1325.8</v>
      </c>
      <c r="V109" s="154">
        <v>8.8000000000000007</v>
      </c>
      <c r="W109" s="154">
        <v>5103.2</v>
      </c>
      <c r="X109" s="154">
        <v>305.89999999999998</v>
      </c>
      <c r="Y109" s="155">
        <f t="shared" si="21"/>
        <v>10237</v>
      </c>
      <c r="Z109" s="154">
        <v>67.099999999999994</v>
      </c>
      <c r="AA109" s="154">
        <v>1995.8</v>
      </c>
      <c r="AB109" s="154">
        <v>14.8</v>
      </c>
      <c r="AC109" s="154">
        <v>7697.4</v>
      </c>
      <c r="AD109" s="154">
        <v>461.9</v>
      </c>
      <c r="AE109" s="155">
        <f t="shared" si="22"/>
        <v>11296.999999999998</v>
      </c>
      <c r="AF109" s="154">
        <v>74.099999999999994</v>
      </c>
      <c r="AG109" s="154">
        <v>2198.9</v>
      </c>
      <c r="AH109" s="154">
        <v>15.8</v>
      </c>
      <c r="AI109" s="154">
        <v>8498.2999999999993</v>
      </c>
      <c r="AJ109" s="154">
        <v>509.9</v>
      </c>
    </row>
    <row r="110" spans="1:36" ht="51" x14ac:dyDescent="0.25">
      <c r="A110" s="122" t="s">
        <v>20</v>
      </c>
      <c r="B110" s="156">
        <v>502910</v>
      </c>
      <c r="C110" s="156">
        <v>291201</v>
      </c>
      <c r="D110" s="157" t="s">
        <v>43</v>
      </c>
      <c r="E110" s="156">
        <v>3</v>
      </c>
      <c r="F110" s="158" t="s">
        <v>299</v>
      </c>
      <c r="G110" s="153">
        <f t="shared" si="13"/>
        <v>58699.199999999997</v>
      </c>
      <c r="H110" s="154">
        <f t="shared" si="14"/>
        <v>853.7</v>
      </c>
      <c r="I110" s="154">
        <f t="shared" si="15"/>
        <v>19837.099999999999</v>
      </c>
      <c r="J110" s="154">
        <f t="shared" si="16"/>
        <v>295.7</v>
      </c>
      <c r="K110" s="154">
        <f t="shared" si="17"/>
        <v>36079.699999999997</v>
      </c>
      <c r="L110" s="154">
        <f t="shared" si="18"/>
        <v>1633</v>
      </c>
      <c r="M110" s="155">
        <f t="shared" si="19"/>
        <v>14699.000000000002</v>
      </c>
      <c r="N110" s="154">
        <v>243.3</v>
      </c>
      <c r="O110" s="154">
        <v>4839.6000000000004</v>
      </c>
      <c r="P110" s="154">
        <v>64.5</v>
      </c>
      <c r="Q110" s="154">
        <v>9108.5</v>
      </c>
      <c r="R110" s="154">
        <v>443.1</v>
      </c>
      <c r="S110" s="155">
        <f t="shared" si="20"/>
        <v>13780.000000000002</v>
      </c>
      <c r="T110" s="154">
        <v>190.6</v>
      </c>
      <c r="U110" s="154">
        <v>4700.8999999999996</v>
      </c>
      <c r="V110" s="154">
        <v>74.099999999999994</v>
      </c>
      <c r="W110" s="154">
        <v>8443.2000000000007</v>
      </c>
      <c r="X110" s="154">
        <v>371.2</v>
      </c>
      <c r="Y110" s="155">
        <f t="shared" si="21"/>
        <v>13949.7</v>
      </c>
      <c r="Z110" s="154">
        <v>191.6</v>
      </c>
      <c r="AA110" s="154">
        <v>4753.6000000000004</v>
      </c>
      <c r="AB110" s="154">
        <v>74.099999999999994</v>
      </c>
      <c r="AC110" s="154">
        <v>8558.2999999999993</v>
      </c>
      <c r="AD110" s="154">
        <v>372.1</v>
      </c>
      <c r="AE110" s="155">
        <f t="shared" si="22"/>
        <v>16270.500000000002</v>
      </c>
      <c r="AF110" s="154">
        <v>228.2</v>
      </c>
      <c r="AG110" s="154">
        <v>5543</v>
      </c>
      <c r="AH110" s="154">
        <v>83</v>
      </c>
      <c r="AI110" s="154">
        <v>9969.7000000000007</v>
      </c>
      <c r="AJ110" s="154">
        <v>446.6</v>
      </c>
    </row>
    <row r="111" spans="1:36" ht="51" x14ac:dyDescent="0.25">
      <c r="A111" s="122" t="s">
        <v>33</v>
      </c>
      <c r="B111" s="57">
        <v>502915</v>
      </c>
      <c r="C111" s="57">
        <v>291501</v>
      </c>
      <c r="D111" s="58" t="s">
        <v>308</v>
      </c>
      <c r="E111" s="156">
        <v>3</v>
      </c>
      <c r="F111" s="158" t="s">
        <v>299</v>
      </c>
      <c r="G111" s="153">
        <f t="shared" si="13"/>
        <v>296.39999999999998</v>
      </c>
      <c r="H111" s="154">
        <f t="shared" si="14"/>
        <v>53.8</v>
      </c>
      <c r="I111" s="154">
        <f t="shared" si="15"/>
        <v>105.1</v>
      </c>
      <c r="J111" s="154">
        <f t="shared" si="16"/>
        <v>26.700000000000003</v>
      </c>
      <c r="K111" s="154">
        <f t="shared" si="17"/>
        <v>62.199999999999996</v>
      </c>
      <c r="L111" s="154">
        <f t="shared" si="18"/>
        <v>48.6</v>
      </c>
      <c r="M111" s="155">
        <f t="shared" si="19"/>
        <v>0</v>
      </c>
      <c r="N111" s="154">
        <v>0</v>
      </c>
      <c r="O111" s="154">
        <v>0</v>
      </c>
      <c r="P111" s="154">
        <v>0</v>
      </c>
      <c r="Q111" s="154">
        <v>0</v>
      </c>
      <c r="R111" s="154">
        <v>0</v>
      </c>
      <c r="S111" s="155">
        <f t="shared" si="20"/>
        <v>93.6</v>
      </c>
      <c r="T111" s="154">
        <v>17.600000000000001</v>
      </c>
      <c r="U111" s="154">
        <v>21.3</v>
      </c>
      <c r="V111" s="154">
        <v>8.9</v>
      </c>
      <c r="W111" s="154">
        <v>31.2</v>
      </c>
      <c r="X111" s="154">
        <v>14.6</v>
      </c>
      <c r="Y111" s="155">
        <f t="shared" si="21"/>
        <v>93.6</v>
      </c>
      <c r="Z111" s="154">
        <v>14.7</v>
      </c>
      <c r="AA111" s="154">
        <v>41.9</v>
      </c>
      <c r="AB111" s="154">
        <v>7.9</v>
      </c>
      <c r="AC111" s="154">
        <v>12.6</v>
      </c>
      <c r="AD111" s="154">
        <v>16.5</v>
      </c>
      <c r="AE111" s="155">
        <f t="shared" si="22"/>
        <v>109.19999999999999</v>
      </c>
      <c r="AF111" s="154">
        <v>21.5</v>
      </c>
      <c r="AG111" s="154">
        <v>41.9</v>
      </c>
      <c r="AH111" s="154">
        <v>9.9</v>
      </c>
      <c r="AI111" s="154">
        <v>18.399999999999999</v>
      </c>
      <c r="AJ111" s="154">
        <v>17.5</v>
      </c>
    </row>
    <row r="112" spans="1:36" ht="51" x14ac:dyDescent="0.25">
      <c r="A112" s="122" t="s">
        <v>20</v>
      </c>
      <c r="B112" s="156">
        <v>503001</v>
      </c>
      <c r="C112" s="156">
        <v>300101</v>
      </c>
      <c r="D112" s="157" t="s">
        <v>120</v>
      </c>
      <c r="E112" s="156">
        <v>3</v>
      </c>
      <c r="F112" s="158" t="s">
        <v>299</v>
      </c>
      <c r="G112" s="153">
        <f t="shared" si="13"/>
        <v>1361854.5999999999</v>
      </c>
      <c r="H112" s="154">
        <f t="shared" si="14"/>
        <v>402236.89999999997</v>
      </c>
      <c r="I112" s="154">
        <f t="shared" si="15"/>
        <v>740577.6</v>
      </c>
      <c r="J112" s="154">
        <f t="shared" si="16"/>
        <v>3064</v>
      </c>
      <c r="K112" s="154">
        <f t="shared" si="17"/>
        <v>211501.90000000002</v>
      </c>
      <c r="L112" s="154">
        <f t="shared" si="18"/>
        <v>4474.2</v>
      </c>
      <c r="M112" s="155">
        <f t="shared" si="19"/>
        <v>354538.70000000007</v>
      </c>
      <c r="N112" s="154">
        <v>105159.6</v>
      </c>
      <c r="O112" s="154">
        <v>190324.2</v>
      </c>
      <c r="P112" s="154">
        <v>1242.1999999999998</v>
      </c>
      <c r="Q112" s="154">
        <v>56192</v>
      </c>
      <c r="R112" s="154">
        <v>1620.7</v>
      </c>
      <c r="S112" s="155">
        <f t="shared" si="20"/>
        <v>309328.80000000005</v>
      </c>
      <c r="T112" s="154">
        <v>88585.299999999988</v>
      </c>
      <c r="U112" s="154">
        <v>170294</v>
      </c>
      <c r="V112" s="154">
        <v>606.09999999999991</v>
      </c>
      <c r="W112" s="154">
        <v>48905.5</v>
      </c>
      <c r="X112" s="154">
        <v>937.9</v>
      </c>
      <c r="Y112" s="155">
        <f t="shared" si="21"/>
        <v>322269.89999999997</v>
      </c>
      <c r="Z112" s="154">
        <v>95215.299999999988</v>
      </c>
      <c r="AA112" s="154">
        <v>176270.4</v>
      </c>
      <c r="AB112" s="154">
        <v>581.20000000000005</v>
      </c>
      <c r="AC112" s="154">
        <v>49318.2</v>
      </c>
      <c r="AD112" s="154">
        <v>884.8</v>
      </c>
      <c r="AE112" s="155">
        <f t="shared" si="22"/>
        <v>375717.2</v>
      </c>
      <c r="AF112" s="154">
        <v>113276.7</v>
      </c>
      <c r="AG112" s="154">
        <v>203689</v>
      </c>
      <c r="AH112" s="154">
        <v>634.5</v>
      </c>
      <c r="AI112" s="154">
        <v>57086.2</v>
      </c>
      <c r="AJ112" s="154">
        <v>1030.8</v>
      </c>
    </row>
    <row r="113" spans="1:36" ht="51" x14ac:dyDescent="0.25">
      <c r="A113" s="122" t="s">
        <v>44</v>
      </c>
      <c r="B113" s="156">
        <v>507001</v>
      </c>
      <c r="C113" s="156">
        <v>300301</v>
      </c>
      <c r="D113" s="157" t="s">
        <v>311</v>
      </c>
      <c r="E113" s="156">
        <v>3</v>
      </c>
      <c r="F113" s="158" t="s">
        <v>299</v>
      </c>
      <c r="G113" s="153">
        <f t="shared" si="13"/>
        <v>144567.9</v>
      </c>
      <c r="H113" s="154">
        <f t="shared" si="14"/>
        <v>76824.200000000012</v>
      </c>
      <c r="I113" s="154">
        <f t="shared" si="15"/>
        <v>4324.8999999999996</v>
      </c>
      <c r="J113" s="154">
        <f t="shared" si="16"/>
        <v>1422.5</v>
      </c>
      <c r="K113" s="154">
        <f t="shared" si="17"/>
        <v>60553.399999999994</v>
      </c>
      <c r="L113" s="154">
        <f t="shared" si="18"/>
        <v>1442.9</v>
      </c>
      <c r="M113" s="155">
        <f t="shared" si="19"/>
        <v>35330.699999999997</v>
      </c>
      <c r="N113" s="154">
        <v>20018</v>
      </c>
      <c r="O113" s="154">
        <v>1065.5999999999999</v>
      </c>
      <c r="P113" s="154">
        <v>352.79999999999995</v>
      </c>
      <c r="Q113" s="154">
        <v>13546.599999999999</v>
      </c>
      <c r="R113" s="154">
        <v>347.7</v>
      </c>
      <c r="S113" s="155">
        <f t="shared" si="20"/>
        <v>33438.700000000004</v>
      </c>
      <c r="T113" s="154">
        <v>17386.5</v>
      </c>
      <c r="U113" s="154">
        <v>989.3</v>
      </c>
      <c r="V113" s="154">
        <v>334.5</v>
      </c>
      <c r="W113" s="154">
        <v>14388</v>
      </c>
      <c r="X113" s="154">
        <v>340.4</v>
      </c>
      <c r="Y113" s="155">
        <f t="shared" si="21"/>
        <v>35020.799999999996</v>
      </c>
      <c r="Z113" s="154">
        <v>18206.8</v>
      </c>
      <c r="AA113" s="154">
        <v>1050.1999999999998</v>
      </c>
      <c r="AB113" s="154">
        <v>343.6</v>
      </c>
      <c r="AC113" s="154">
        <v>15072.8</v>
      </c>
      <c r="AD113" s="154">
        <v>347.4</v>
      </c>
      <c r="AE113" s="155">
        <f t="shared" si="22"/>
        <v>40777.700000000004</v>
      </c>
      <c r="AF113" s="154">
        <v>21212.9</v>
      </c>
      <c r="AG113" s="154">
        <v>1219.8</v>
      </c>
      <c r="AH113" s="154">
        <v>391.6</v>
      </c>
      <c r="AI113" s="154">
        <v>17546</v>
      </c>
      <c r="AJ113" s="154">
        <v>407.4</v>
      </c>
    </row>
    <row r="114" spans="1:36" ht="38.25" x14ac:dyDescent="0.25">
      <c r="A114" s="122" t="s">
        <v>33</v>
      </c>
      <c r="B114" s="156">
        <v>503002</v>
      </c>
      <c r="C114" s="156">
        <v>300401</v>
      </c>
      <c r="D114" s="157" t="s">
        <v>386</v>
      </c>
      <c r="E114" s="156">
        <v>3</v>
      </c>
      <c r="F114" s="158" t="s">
        <v>299</v>
      </c>
      <c r="G114" s="153">
        <f t="shared" si="13"/>
        <v>6766</v>
      </c>
      <c r="H114" s="154">
        <f t="shared" si="14"/>
        <v>2015.4</v>
      </c>
      <c r="I114" s="154">
        <f t="shared" si="15"/>
        <v>2635.3</v>
      </c>
      <c r="J114" s="154">
        <f t="shared" si="16"/>
        <v>21.700000000000003</v>
      </c>
      <c r="K114" s="154">
        <f t="shared" si="17"/>
        <v>2080.6</v>
      </c>
      <c r="L114" s="154">
        <f t="shared" si="18"/>
        <v>13</v>
      </c>
      <c r="M114" s="155">
        <f t="shared" si="19"/>
        <v>1435.5</v>
      </c>
      <c r="N114" s="154">
        <v>432</v>
      </c>
      <c r="O114" s="154">
        <v>540.20000000000005</v>
      </c>
      <c r="P114" s="154">
        <v>2</v>
      </c>
      <c r="Q114" s="154">
        <v>458.29999999999995</v>
      </c>
      <c r="R114" s="154">
        <v>3</v>
      </c>
      <c r="S114" s="155">
        <f t="shared" si="20"/>
        <v>1676.4000000000003</v>
      </c>
      <c r="T114" s="154">
        <v>500.1</v>
      </c>
      <c r="U114" s="154">
        <v>659.2</v>
      </c>
      <c r="V114" s="154">
        <v>5.9</v>
      </c>
      <c r="W114" s="154">
        <v>508.2</v>
      </c>
      <c r="X114" s="154">
        <v>3</v>
      </c>
      <c r="Y114" s="155">
        <f t="shared" si="21"/>
        <v>1687.4000000000003</v>
      </c>
      <c r="Z114" s="154">
        <v>503.1</v>
      </c>
      <c r="AA114" s="154">
        <v>663.2</v>
      </c>
      <c r="AB114" s="154">
        <v>5.9</v>
      </c>
      <c r="AC114" s="154">
        <v>512.20000000000005</v>
      </c>
      <c r="AD114" s="154">
        <v>3</v>
      </c>
      <c r="AE114" s="155">
        <f t="shared" si="22"/>
        <v>1966.7000000000003</v>
      </c>
      <c r="AF114" s="154">
        <v>580.20000000000005</v>
      </c>
      <c r="AG114" s="154">
        <v>772.7</v>
      </c>
      <c r="AH114" s="154">
        <v>7.9</v>
      </c>
      <c r="AI114" s="154">
        <v>601.9</v>
      </c>
      <c r="AJ114" s="154">
        <v>4</v>
      </c>
    </row>
    <row r="115" spans="1:36" ht="38.25" x14ac:dyDescent="0.25">
      <c r="A115" s="122" t="s">
        <v>33</v>
      </c>
      <c r="B115" s="156">
        <v>503006</v>
      </c>
      <c r="C115" s="156">
        <v>300601</v>
      </c>
      <c r="D115" s="157" t="s">
        <v>387</v>
      </c>
      <c r="E115" s="156">
        <v>3</v>
      </c>
      <c r="F115" s="158" t="s">
        <v>299</v>
      </c>
      <c r="G115" s="153">
        <f t="shared" si="13"/>
        <v>455.6</v>
      </c>
      <c r="H115" s="154">
        <f t="shared" si="14"/>
        <v>105.70000000000002</v>
      </c>
      <c r="I115" s="154">
        <f t="shared" si="15"/>
        <v>188.8</v>
      </c>
      <c r="J115" s="154">
        <f t="shared" si="16"/>
        <v>0</v>
      </c>
      <c r="K115" s="154">
        <f t="shared" si="17"/>
        <v>161.1</v>
      </c>
      <c r="L115" s="154">
        <f t="shared" si="18"/>
        <v>0</v>
      </c>
      <c r="M115" s="155">
        <f t="shared" si="19"/>
        <v>132</v>
      </c>
      <c r="N115" s="154">
        <v>19.5</v>
      </c>
      <c r="O115" s="154">
        <v>61.6</v>
      </c>
      <c r="P115" s="154">
        <v>0</v>
      </c>
      <c r="Q115" s="154">
        <v>50.9</v>
      </c>
      <c r="R115" s="154">
        <v>0</v>
      </c>
      <c r="S115" s="155">
        <f t="shared" si="20"/>
        <v>114.4</v>
      </c>
      <c r="T115" s="154">
        <v>37.200000000000003</v>
      </c>
      <c r="U115" s="154">
        <v>45</v>
      </c>
      <c r="V115" s="154">
        <v>0</v>
      </c>
      <c r="W115" s="154">
        <v>32.200000000000003</v>
      </c>
      <c r="X115" s="154">
        <v>0</v>
      </c>
      <c r="Y115" s="155">
        <f t="shared" si="21"/>
        <v>95.800000000000011</v>
      </c>
      <c r="Z115" s="154">
        <v>21.6</v>
      </c>
      <c r="AA115" s="154">
        <v>37.200000000000003</v>
      </c>
      <c r="AB115" s="154">
        <v>0</v>
      </c>
      <c r="AC115" s="154">
        <v>37</v>
      </c>
      <c r="AD115" s="154">
        <v>0</v>
      </c>
      <c r="AE115" s="155">
        <f t="shared" si="22"/>
        <v>113.4</v>
      </c>
      <c r="AF115" s="154">
        <v>27.4</v>
      </c>
      <c r="AG115" s="154">
        <v>45</v>
      </c>
      <c r="AH115" s="154">
        <v>0</v>
      </c>
      <c r="AI115" s="154">
        <v>41</v>
      </c>
      <c r="AJ115" s="154">
        <v>0</v>
      </c>
    </row>
    <row r="116" spans="1:36" ht="76.5" x14ac:dyDescent="0.25">
      <c r="A116" s="122" t="s">
        <v>44</v>
      </c>
      <c r="B116" s="156">
        <v>508816</v>
      </c>
      <c r="C116" s="156">
        <v>310401</v>
      </c>
      <c r="D116" s="157" t="s">
        <v>45</v>
      </c>
      <c r="E116" s="156">
        <v>3</v>
      </c>
      <c r="F116" s="158" t="s">
        <v>299</v>
      </c>
      <c r="G116" s="153">
        <f t="shared" si="13"/>
        <v>171423.5</v>
      </c>
      <c r="H116" s="154">
        <f t="shared" si="14"/>
        <v>47163.9</v>
      </c>
      <c r="I116" s="154">
        <f t="shared" si="15"/>
        <v>100699</v>
      </c>
      <c r="J116" s="154">
        <f t="shared" si="16"/>
        <v>8564.7000000000007</v>
      </c>
      <c r="K116" s="154">
        <f t="shared" si="17"/>
        <v>14036.9</v>
      </c>
      <c r="L116" s="154">
        <f t="shared" si="18"/>
        <v>959</v>
      </c>
      <c r="M116" s="155">
        <f t="shared" si="19"/>
        <v>44638.700000000004</v>
      </c>
      <c r="N116" s="154">
        <v>14306.5</v>
      </c>
      <c r="O116" s="154">
        <v>24432.3</v>
      </c>
      <c r="P116" s="154">
        <v>2446.3000000000002</v>
      </c>
      <c r="Q116" s="154">
        <v>3298.5</v>
      </c>
      <c r="R116" s="154">
        <v>155.1</v>
      </c>
      <c r="S116" s="155">
        <f t="shared" si="20"/>
        <v>37892.100000000006</v>
      </c>
      <c r="T116" s="154">
        <v>10212.4</v>
      </c>
      <c r="U116" s="154">
        <v>22231.4</v>
      </c>
      <c r="V116" s="154">
        <v>1887.3999999999999</v>
      </c>
      <c r="W116" s="154">
        <v>3315.4</v>
      </c>
      <c r="X116" s="154">
        <v>245.5</v>
      </c>
      <c r="Y116" s="155">
        <f t="shared" si="21"/>
        <v>41067.599999999999</v>
      </c>
      <c r="Z116" s="154">
        <v>11024</v>
      </c>
      <c r="AA116" s="154">
        <v>24124.9</v>
      </c>
      <c r="AB116" s="154">
        <v>2052.5</v>
      </c>
      <c r="AC116" s="154">
        <v>3603</v>
      </c>
      <c r="AD116" s="154">
        <v>263.2</v>
      </c>
      <c r="AE116" s="155">
        <f t="shared" si="22"/>
        <v>47825.099999999991</v>
      </c>
      <c r="AF116" s="154">
        <v>11621</v>
      </c>
      <c r="AG116" s="154">
        <v>29910.399999999998</v>
      </c>
      <c r="AH116" s="154">
        <v>2178.5</v>
      </c>
      <c r="AI116" s="154">
        <v>3820</v>
      </c>
      <c r="AJ116" s="154">
        <v>295.2</v>
      </c>
    </row>
    <row r="117" spans="1:36" ht="51" x14ac:dyDescent="0.25">
      <c r="A117" s="122" t="s">
        <v>20</v>
      </c>
      <c r="B117" s="156">
        <v>503105</v>
      </c>
      <c r="C117" s="156">
        <v>310801</v>
      </c>
      <c r="D117" s="157" t="s">
        <v>320</v>
      </c>
      <c r="E117" s="156">
        <v>3</v>
      </c>
      <c r="F117" s="158" t="s">
        <v>299</v>
      </c>
      <c r="G117" s="153">
        <f t="shared" si="13"/>
        <v>176556.3</v>
      </c>
      <c r="H117" s="154">
        <f t="shared" si="14"/>
        <v>16833.5</v>
      </c>
      <c r="I117" s="154">
        <f t="shared" si="15"/>
        <v>129453.5</v>
      </c>
      <c r="J117" s="154">
        <f t="shared" si="16"/>
        <v>23722.7</v>
      </c>
      <c r="K117" s="154">
        <f t="shared" si="17"/>
        <v>6237.7999999999993</v>
      </c>
      <c r="L117" s="154">
        <f t="shared" si="18"/>
        <v>308.79999999999995</v>
      </c>
      <c r="M117" s="155">
        <f t="shared" si="19"/>
        <v>45221.7</v>
      </c>
      <c r="N117" s="154">
        <v>4341.6000000000004</v>
      </c>
      <c r="O117" s="154">
        <v>33799.300000000003</v>
      </c>
      <c r="P117" s="154">
        <v>5421.4</v>
      </c>
      <c r="Q117" s="154">
        <v>1581.6999999999998</v>
      </c>
      <c r="R117" s="154">
        <v>77.699999999999989</v>
      </c>
      <c r="S117" s="155">
        <f t="shared" si="20"/>
        <v>43100.299999999996</v>
      </c>
      <c r="T117" s="154">
        <v>4088.8</v>
      </c>
      <c r="U117" s="154">
        <v>29643.199999999997</v>
      </c>
      <c r="V117" s="154">
        <v>7758.5999999999995</v>
      </c>
      <c r="W117" s="154">
        <v>1534</v>
      </c>
      <c r="X117" s="154">
        <v>75.699999999999989</v>
      </c>
      <c r="Y117" s="155">
        <f t="shared" si="21"/>
        <v>40788.6</v>
      </c>
      <c r="Z117" s="154">
        <v>3886.3</v>
      </c>
      <c r="AA117" s="154">
        <v>30510.9</v>
      </c>
      <c r="AB117" s="154">
        <v>4877.5</v>
      </c>
      <c r="AC117" s="154">
        <v>1439.1999999999998</v>
      </c>
      <c r="AD117" s="154">
        <v>74.699999999999989</v>
      </c>
      <c r="AE117" s="155">
        <f t="shared" si="22"/>
        <v>47445.69999999999</v>
      </c>
      <c r="AF117" s="154">
        <v>4516.7999999999993</v>
      </c>
      <c r="AG117" s="154">
        <v>35500.1</v>
      </c>
      <c r="AH117" s="154">
        <v>5665.2</v>
      </c>
      <c r="AI117" s="154">
        <v>1682.9</v>
      </c>
      <c r="AJ117" s="154">
        <v>80.699999999999989</v>
      </c>
    </row>
    <row r="118" spans="1:36" ht="51" x14ac:dyDescent="0.25">
      <c r="A118" s="122" t="s">
        <v>20</v>
      </c>
      <c r="B118" s="156">
        <v>503106</v>
      </c>
      <c r="C118" s="156">
        <v>310901</v>
      </c>
      <c r="D118" s="157" t="s">
        <v>324</v>
      </c>
      <c r="E118" s="156">
        <v>3</v>
      </c>
      <c r="F118" s="158" t="s">
        <v>299</v>
      </c>
      <c r="G118" s="153">
        <f t="shared" si="13"/>
        <v>152856.80000000002</v>
      </c>
      <c r="H118" s="154">
        <f t="shared" si="14"/>
        <v>20484.399999999998</v>
      </c>
      <c r="I118" s="154">
        <f t="shared" si="15"/>
        <v>125348.3</v>
      </c>
      <c r="J118" s="154">
        <f t="shared" si="16"/>
        <v>1990</v>
      </c>
      <c r="K118" s="154">
        <f t="shared" si="17"/>
        <v>4780.1000000000004</v>
      </c>
      <c r="L118" s="154">
        <f t="shared" si="18"/>
        <v>254</v>
      </c>
      <c r="M118" s="155">
        <f t="shared" si="19"/>
        <v>36061.1</v>
      </c>
      <c r="N118" s="154">
        <v>4759.3</v>
      </c>
      <c r="O118" s="154">
        <v>29665.599999999999</v>
      </c>
      <c r="P118" s="154">
        <v>443.5</v>
      </c>
      <c r="Q118" s="154">
        <v>1124.5</v>
      </c>
      <c r="R118" s="154">
        <v>68.2</v>
      </c>
      <c r="S118" s="155">
        <f t="shared" si="20"/>
        <v>42007.9</v>
      </c>
      <c r="T118" s="154">
        <v>5668.7999999999993</v>
      </c>
      <c r="U118" s="154">
        <v>34199</v>
      </c>
      <c r="V118" s="154">
        <v>672.7</v>
      </c>
      <c r="W118" s="154">
        <v>1401.8</v>
      </c>
      <c r="X118" s="154">
        <v>65.599999999999994</v>
      </c>
      <c r="Y118" s="155">
        <f t="shared" si="21"/>
        <v>33837.599999999999</v>
      </c>
      <c r="Z118" s="154">
        <v>4574.8999999999996</v>
      </c>
      <c r="AA118" s="154">
        <v>27787</v>
      </c>
      <c r="AB118" s="154">
        <v>399.09999999999997</v>
      </c>
      <c r="AC118" s="154">
        <v>1023.9</v>
      </c>
      <c r="AD118" s="154">
        <v>52.699999999999996</v>
      </c>
      <c r="AE118" s="155">
        <f t="shared" si="22"/>
        <v>40950.199999999997</v>
      </c>
      <c r="AF118" s="154">
        <v>5481.4</v>
      </c>
      <c r="AG118" s="154">
        <v>33696.699999999997</v>
      </c>
      <c r="AH118" s="154">
        <v>474.7</v>
      </c>
      <c r="AI118" s="154">
        <v>1229.9000000000001</v>
      </c>
      <c r="AJ118" s="154">
        <v>67.5</v>
      </c>
    </row>
    <row r="119" spans="1:36" ht="51" x14ac:dyDescent="0.25">
      <c r="A119" s="122" t="s">
        <v>20</v>
      </c>
      <c r="B119" s="156">
        <v>503107</v>
      </c>
      <c r="C119" s="156">
        <v>311001</v>
      </c>
      <c r="D119" s="157" t="s">
        <v>388</v>
      </c>
      <c r="E119" s="156">
        <v>3</v>
      </c>
      <c r="F119" s="158" t="s">
        <v>299</v>
      </c>
      <c r="G119" s="153">
        <f t="shared" si="13"/>
        <v>32956.499999999993</v>
      </c>
      <c r="H119" s="154">
        <f t="shared" si="14"/>
        <v>3988.2999999999997</v>
      </c>
      <c r="I119" s="154">
        <f t="shared" si="15"/>
        <v>23788.899999999998</v>
      </c>
      <c r="J119" s="154">
        <f t="shared" si="16"/>
        <v>2794.7</v>
      </c>
      <c r="K119" s="154">
        <f t="shared" si="17"/>
        <v>2311.9</v>
      </c>
      <c r="L119" s="154">
        <f t="shared" si="18"/>
        <v>72.7</v>
      </c>
      <c r="M119" s="155">
        <f t="shared" si="19"/>
        <v>8410.4</v>
      </c>
      <c r="N119" s="154">
        <v>754.5</v>
      </c>
      <c r="O119" s="154">
        <v>6186</v>
      </c>
      <c r="P119" s="154">
        <v>803.09999999999991</v>
      </c>
      <c r="Q119" s="154">
        <v>661.9</v>
      </c>
      <c r="R119" s="154">
        <v>4.9000000000000004</v>
      </c>
      <c r="S119" s="155">
        <f t="shared" si="20"/>
        <v>7754.3000000000011</v>
      </c>
      <c r="T119" s="154">
        <v>1022.0999999999999</v>
      </c>
      <c r="U119" s="154">
        <v>5555.6</v>
      </c>
      <c r="V119" s="154">
        <v>630.29999999999995</v>
      </c>
      <c r="W119" s="154">
        <v>520.5</v>
      </c>
      <c r="X119" s="154">
        <v>25.8</v>
      </c>
      <c r="Y119" s="155">
        <f t="shared" si="21"/>
        <v>7747.5</v>
      </c>
      <c r="Z119" s="154">
        <v>1022.0999999999999</v>
      </c>
      <c r="AA119" s="154">
        <v>5557.5</v>
      </c>
      <c r="AB119" s="154">
        <v>627.4</v>
      </c>
      <c r="AC119" s="154">
        <v>520.5</v>
      </c>
      <c r="AD119" s="154">
        <v>20</v>
      </c>
      <c r="AE119" s="155">
        <f t="shared" si="22"/>
        <v>9044.2999999999993</v>
      </c>
      <c r="AF119" s="154">
        <v>1189.5999999999999</v>
      </c>
      <c r="AG119" s="154">
        <v>6489.8</v>
      </c>
      <c r="AH119" s="154">
        <v>733.9</v>
      </c>
      <c r="AI119" s="154">
        <v>609</v>
      </c>
      <c r="AJ119" s="154">
        <v>22</v>
      </c>
    </row>
    <row r="120" spans="1:36" ht="63.75" x14ac:dyDescent="0.25">
      <c r="A120" s="122" t="s">
        <v>20</v>
      </c>
      <c r="B120" s="156">
        <v>507301</v>
      </c>
      <c r="C120" s="156">
        <v>311301</v>
      </c>
      <c r="D120" s="157" t="s">
        <v>326</v>
      </c>
      <c r="E120" s="156">
        <v>3</v>
      </c>
      <c r="F120" s="158" t="s">
        <v>299</v>
      </c>
      <c r="G120" s="153">
        <f t="shared" si="13"/>
        <v>52524.100000000006</v>
      </c>
      <c r="H120" s="154">
        <f t="shared" si="14"/>
        <v>3378.7999999999997</v>
      </c>
      <c r="I120" s="154">
        <f t="shared" si="15"/>
        <v>41397</v>
      </c>
      <c r="J120" s="154">
        <f t="shared" si="16"/>
        <v>5861.2999999999993</v>
      </c>
      <c r="K120" s="154">
        <f t="shared" si="17"/>
        <v>1844.8999999999999</v>
      </c>
      <c r="L120" s="154">
        <f t="shared" si="18"/>
        <v>42.099999999999994</v>
      </c>
      <c r="M120" s="155">
        <f t="shared" si="19"/>
        <v>13888.800000000001</v>
      </c>
      <c r="N120" s="154">
        <v>868.5</v>
      </c>
      <c r="O120" s="154">
        <v>11617</v>
      </c>
      <c r="P120" s="154">
        <v>719.2</v>
      </c>
      <c r="Q120" s="154">
        <v>678.1</v>
      </c>
      <c r="R120" s="154">
        <v>6</v>
      </c>
      <c r="S120" s="155">
        <f t="shared" si="20"/>
        <v>12044.300000000001</v>
      </c>
      <c r="T120" s="154">
        <v>793.4</v>
      </c>
      <c r="U120" s="154">
        <v>8680.5</v>
      </c>
      <c r="V120" s="154">
        <v>2292</v>
      </c>
      <c r="W120" s="154">
        <v>267.7</v>
      </c>
      <c r="X120" s="154">
        <v>10.7</v>
      </c>
      <c r="Y120" s="155">
        <f t="shared" si="21"/>
        <v>12283.1</v>
      </c>
      <c r="Z120" s="154">
        <v>780.3</v>
      </c>
      <c r="AA120" s="154">
        <v>9847</v>
      </c>
      <c r="AB120" s="154">
        <v>1233</v>
      </c>
      <c r="AC120" s="154">
        <v>412.09999999999997</v>
      </c>
      <c r="AD120" s="154">
        <v>10.7</v>
      </c>
      <c r="AE120" s="155">
        <f t="shared" si="22"/>
        <v>14307.900000000001</v>
      </c>
      <c r="AF120" s="154">
        <v>936.6</v>
      </c>
      <c r="AG120" s="154">
        <v>11252.5</v>
      </c>
      <c r="AH120" s="154">
        <v>1617.1</v>
      </c>
      <c r="AI120" s="154">
        <v>487</v>
      </c>
      <c r="AJ120" s="154">
        <v>14.7</v>
      </c>
    </row>
    <row r="121" spans="1:36" ht="38.25" x14ac:dyDescent="0.25">
      <c r="A121" s="122" t="s">
        <v>33</v>
      </c>
      <c r="B121" s="156">
        <v>503111</v>
      </c>
      <c r="C121" s="156">
        <v>311401</v>
      </c>
      <c r="D121" s="157" t="s">
        <v>220</v>
      </c>
      <c r="E121" s="156">
        <v>3</v>
      </c>
      <c r="F121" s="158" t="s">
        <v>299</v>
      </c>
      <c r="G121" s="153">
        <f t="shared" si="13"/>
        <v>3115.2999999999997</v>
      </c>
      <c r="H121" s="154">
        <f t="shared" si="14"/>
        <v>680.6</v>
      </c>
      <c r="I121" s="154">
        <f t="shared" si="15"/>
        <v>2012.1</v>
      </c>
      <c r="J121" s="154">
        <f t="shared" si="16"/>
        <v>178.10000000000002</v>
      </c>
      <c r="K121" s="154">
        <f t="shared" si="17"/>
        <v>229.7</v>
      </c>
      <c r="L121" s="154">
        <f t="shared" si="18"/>
        <v>14.8</v>
      </c>
      <c r="M121" s="155">
        <f t="shared" si="19"/>
        <v>484.9</v>
      </c>
      <c r="N121" s="154">
        <v>112.5</v>
      </c>
      <c r="O121" s="154">
        <v>275.7</v>
      </c>
      <c r="P121" s="154">
        <v>62.8</v>
      </c>
      <c r="Q121" s="154">
        <v>33.9</v>
      </c>
      <c r="R121" s="154">
        <v>0</v>
      </c>
      <c r="S121" s="155">
        <f t="shared" si="20"/>
        <v>832.8</v>
      </c>
      <c r="T121" s="154">
        <v>197.1</v>
      </c>
      <c r="U121" s="154">
        <v>470.29999999999995</v>
      </c>
      <c r="V121" s="154">
        <v>90.699999999999989</v>
      </c>
      <c r="W121" s="154">
        <v>74.699999999999989</v>
      </c>
      <c r="X121" s="154">
        <v>0</v>
      </c>
      <c r="Y121" s="155">
        <f t="shared" si="21"/>
        <v>832.8</v>
      </c>
      <c r="Z121" s="154">
        <v>171.2</v>
      </c>
      <c r="AA121" s="154">
        <v>586.79999999999995</v>
      </c>
      <c r="AB121" s="154">
        <v>10.8</v>
      </c>
      <c r="AC121" s="154">
        <v>57.099999999999994</v>
      </c>
      <c r="AD121" s="154">
        <v>6.9</v>
      </c>
      <c r="AE121" s="155">
        <f t="shared" si="22"/>
        <v>964.79999999999984</v>
      </c>
      <c r="AF121" s="154">
        <v>199.8</v>
      </c>
      <c r="AG121" s="154">
        <v>679.3</v>
      </c>
      <c r="AH121" s="154">
        <v>13.8</v>
      </c>
      <c r="AI121" s="154">
        <v>64</v>
      </c>
      <c r="AJ121" s="154">
        <v>7.9</v>
      </c>
    </row>
    <row r="122" spans="1:36" ht="38.25" x14ac:dyDescent="0.25">
      <c r="A122" s="122" t="s">
        <v>33</v>
      </c>
      <c r="B122" s="156">
        <v>503114</v>
      </c>
      <c r="C122" s="156">
        <v>311701</v>
      </c>
      <c r="D122" s="157" t="s">
        <v>124</v>
      </c>
      <c r="E122" s="156">
        <v>3</v>
      </c>
      <c r="F122" s="158" t="s">
        <v>299</v>
      </c>
      <c r="G122" s="153">
        <f t="shared" si="13"/>
        <v>6973.2999999999993</v>
      </c>
      <c r="H122" s="154">
        <f t="shared" si="14"/>
        <v>1033.1999999999998</v>
      </c>
      <c r="I122" s="154">
        <f t="shared" si="15"/>
        <v>3114.4999999999995</v>
      </c>
      <c r="J122" s="154">
        <f t="shared" si="16"/>
        <v>1135.3</v>
      </c>
      <c r="K122" s="154">
        <f t="shared" si="17"/>
        <v>1087</v>
      </c>
      <c r="L122" s="154">
        <f t="shared" si="18"/>
        <v>603.29999999999995</v>
      </c>
      <c r="M122" s="155">
        <f t="shared" si="19"/>
        <v>1483.6999999999998</v>
      </c>
      <c r="N122" s="154">
        <v>260.5</v>
      </c>
      <c r="O122" s="154">
        <v>829.19999999999993</v>
      </c>
      <c r="P122" s="154">
        <v>206</v>
      </c>
      <c r="Q122" s="154">
        <v>178.2</v>
      </c>
      <c r="R122" s="154">
        <v>9.8000000000000007</v>
      </c>
      <c r="S122" s="155">
        <f t="shared" si="20"/>
        <v>2229.6</v>
      </c>
      <c r="T122" s="154">
        <v>267.39999999999998</v>
      </c>
      <c r="U122" s="154">
        <v>1091.0999999999999</v>
      </c>
      <c r="V122" s="154">
        <v>355</v>
      </c>
      <c r="W122" s="154">
        <v>363.59999999999997</v>
      </c>
      <c r="X122" s="154">
        <v>152.5</v>
      </c>
      <c r="Y122" s="155">
        <f t="shared" si="21"/>
        <v>1504.1</v>
      </c>
      <c r="Z122" s="154">
        <v>236.5</v>
      </c>
      <c r="AA122" s="154">
        <v>555.09999999999991</v>
      </c>
      <c r="AB122" s="154">
        <v>262.29999999999995</v>
      </c>
      <c r="AC122" s="154">
        <v>249.7</v>
      </c>
      <c r="AD122" s="154">
        <v>200.5</v>
      </c>
      <c r="AE122" s="155">
        <f t="shared" si="22"/>
        <v>1755.8999999999999</v>
      </c>
      <c r="AF122" s="154">
        <v>268.79999999999995</v>
      </c>
      <c r="AG122" s="154">
        <v>639.09999999999991</v>
      </c>
      <c r="AH122" s="154">
        <v>312</v>
      </c>
      <c r="AI122" s="154">
        <v>295.5</v>
      </c>
      <c r="AJ122" s="154">
        <v>240.5</v>
      </c>
    </row>
    <row r="123" spans="1:36" ht="38.25" x14ac:dyDescent="0.25">
      <c r="A123" s="122" t="s">
        <v>33</v>
      </c>
      <c r="B123" s="156">
        <v>503116</v>
      </c>
      <c r="C123" s="156">
        <v>311901</v>
      </c>
      <c r="D123" s="157" t="s">
        <v>389</v>
      </c>
      <c r="E123" s="156">
        <v>3</v>
      </c>
      <c r="F123" s="158" t="s">
        <v>299</v>
      </c>
      <c r="G123" s="153">
        <f t="shared" si="13"/>
        <v>296.39999999999998</v>
      </c>
      <c r="H123" s="154">
        <f t="shared" si="14"/>
        <v>51.7</v>
      </c>
      <c r="I123" s="154">
        <f t="shared" si="15"/>
        <v>94.5</v>
      </c>
      <c r="J123" s="154">
        <f t="shared" si="16"/>
        <v>49.7</v>
      </c>
      <c r="K123" s="154">
        <f t="shared" si="17"/>
        <v>53.7</v>
      </c>
      <c r="L123" s="154">
        <f t="shared" si="18"/>
        <v>46.8</v>
      </c>
      <c r="M123" s="155">
        <f t="shared" si="19"/>
        <v>0</v>
      </c>
      <c r="N123" s="154">
        <v>0</v>
      </c>
      <c r="O123" s="154">
        <v>0</v>
      </c>
      <c r="P123" s="154">
        <v>0</v>
      </c>
      <c r="Q123" s="154">
        <v>0</v>
      </c>
      <c r="R123" s="154">
        <v>0</v>
      </c>
      <c r="S123" s="155">
        <f t="shared" si="20"/>
        <v>93.6</v>
      </c>
      <c r="T123" s="154">
        <v>15.6</v>
      </c>
      <c r="U123" s="154">
        <v>30.2</v>
      </c>
      <c r="V123" s="154">
        <v>15.6</v>
      </c>
      <c r="W123" s="154">
        <v>16.600000000000001</v>
      </c>
      <c r="X123" s="154">
        <v>15.6</v>
      </c>
      <c r="Y123" s="155">
        <f t="shared" si="21"/>
        <v>93.6</v>
      </c>
      <c r="Z123" s="154">
        <v>15.6</v>
      </c>
      <c r="AA123" s="154">
        <v>30.2</v>
      </c>
      <c r="AB123" s="154">
        <v>15.6</v>
      </c>
      <c r="AC123" s="154">
        <v>16.600000000000001</v>
      </c>
      <c r="AD123" s="154">
        <v>15.6</v>
      </c>
      <c r="AE123" s="155">
        <f t="shared" si="22"/>
        <v>109.19999999999999</v>
      </c>
      <c r="AF123" s="154">
        <v>20.5</v>
      </c>
      <c r="AG123" s="154">
        <v>34.099999999999994</v>
      </c>
      <c r="AH123" s="154">
        <v>18.5</v>
      </c>
      <c r="AI123" s="154">
        <v>20.5</v>
      </c>
      <c r="AJ123" s="154">
        <v>15.6</v>
      </c>
    </row>
    <row r="124" spans="1:36" ht="51" x14ac:dyDescent="0.25">
      <c r="A124" s="122" t="s">
        <v>20</v>
      </c>
      <c r="B124" s="156">
        <v>503121</v>
      </c>
      <c r="C124" s="156">
        <v>312401</v>
      </c>
      <c r="D124" s="157" t="s">
        <v>228</v>
      </c>
      <c r="E124" s="156">
        <v>3</v>
      </c>
      <c r="F124" s="158" t="s">
        <v>299</v>
      </c>
      <c r="G124" s="153">
        <f t="shared" si="13"/>
        <v>57080.900000000009</v>
      </c>
      <c r="H124" s="154">
        <f t="shared" si="14"/>
        <v>1731.3</v>
      </c>
      <c r="I124" s="154">
        <f t="shared" si="15"/>
        <v>53688.600000000006</v>
      </c>
      <c r="J124" s="154">
        <f t="shared" si="16"/>
        <v>412.4</v>
      </c>
      <c r="K124" s="154">
        <f t="shared" si="17"/>
        <v>1213.5999999999999</v>
      </c>
      <c r="L124" s="154">
        <f t="shared" si="18"/>
        <v>35</v>
      </c>
      <c r="M124" s="155">
        <f t="shared" si="19"/>
        <v>17212.599999999999</v>
      </c>
      <c r="N124" s="154">
        <v>318.5</v>
      </c>
      <c r="O124" s="154">
        <v>16522.3</v>
      </c>
      <c r="P124" s="154">
        <v>28.3</v>
      </c>
      <c r="Q124" s="154">
        <v>340.5</v>
      </c>
      <c r="R124" s="154">
        <v>3</v>
      </c>
      <c r="S124" s="155">
        <f t="shared" si="20"/>
        <v>11225.2</v>
      </c>
      <c r="T124" s="154">
        <v>898.4</v>
      </c>
      <c r="U124" s="154">
        <v>9665.6</v>
      </c>
      <c r="V124" s="154">
        <v>306.5</v>
      </c>
      <c r="W124" s="154">
        <v>322.7</v>
      </c>
      <c r="X124" s="154">
        <v>32</v>
      </c>
      <c r="Y124" s="155">
        <f t="shared" si="21"/>
        <v>13237.1</v>
      </c>
      <c r="Z124" s="154">
        <v>238.6</v>
      </c>
      <c r="AA124" s="154">
        <v>12703.2</v>
      </c>
      <c r="AB124" s="154">
        <v>33.4</v>
      </c>
      <c r="AC124" s="154">
        <v>261.89999999999998</v>
      </c>
      <c r="AD124" s="154">
        <v>0</v>
      </c>
      <c r="AE124" s="155">
        <f t="shared" si="22"/>
        <v>15406</v>
      </c>
      <c r="AF124" s="154">
        <v>275.79999999999995</v>
      </c>
      <c r="AG124" s="154">
        <v>14797.5</v>
      </c>
      <c r="AH124" s="154">
        <v>44.2</v>
      </c>
      <c r="AI124" s="154">
        <v>288.5</v>
      </c>
      <c r="AJ124" s="154">
        <v>0</v>
      </c>
    </row>
    <row r="125" spans="1:36" ht="38.25" x14ac:dyDescent="0.25">
      <c r="A125" s="122" t="s">
        <v>33</v>
      </c>
      <c r="B125" s="156">
        <v>503123</v>
      </c>
      <c r="C125" s="156">
        <v>312501</v>
      </c>
      <c r="D125" s="157" t="s">
        <v>234</v>
      </c>
      <c r="E125" s="156">
        <v>3</v>
      </c>
      <c r="F125" s="158" t="s">
        <v>299</v>
      </c>
      <c r="G125" s="153">
        <f t="shared" si="13"/>
        <v>1770</v>
      </c>
      <c r="H125" s="154">
        <f t="shared" si="14"/>
        <v>330</v>
      </c>
      <c r="I125" s="154">
        <f t="shared" si="15"/>
        <v>1240</v>
      </c>
      <c r="J125" s="154">
        <f t="shared" si="16"/>
        <v>69</v>
      </c>
      <c r="K125" s="154">
        <f t="shared" si="17"/>
        <v>122</v>
      </c>
      <c r="L125" s="154">
        <f t="shared" si="18"/>
        <v>9</v>
      </c>
      <c r="M125" s="155">
        <f t="shared" si="19"/>
        <v>410</v>
      </c>
      <c r="N125" s="154">
        <v>85</v>
      </c>
      <c r="O125" s="154">
        <v>261</v>
      </c>
      <c r="P125" s="154">
        <v>39</v>
      </c>
      <c r="Q125" s="154">
        <v>25</v>
      </c>
      <c r="R125" s="154">
        <v>0</v>
      </c>
      <c r="S125" s="155">
        <f t="shared" si="20"/>
        <v>429</v>
      </c>
      <c r="T125" s="154">
        <v>64</v>
      </c>
      <c r="U125" s="154">
        <v>308</v>
      </c>
      <c r="V125" s="154">
        <v>22</v>
      </c>
      <c r="W125" s="154">
        <v>34</v>
      </c>
      <c r="X125" s="154">
        <v>1</v>
      </c>
      <c r="Y125" s="155">
        <f t="shared" si="21"/>
        <v>429</v>
      </c>
      <c r="Z125" s="154">
        <v>85</v>
      </c>
      <c r="AA125" s="154">
        <v>308</v>
      </c>
      <c r="AB125" s="154">
        <v>4</v>
      </c>
      <c r="AC125" s="154">
        <v>28</v>
      </c>
      <c r="AD125" s="154">
        <v>4</v>
      </c>
      <c r="AE125" s="155">
        <f t="shared" si="22"/>
        <v>502</v>
      </c>
      <c r="AF125" s="154">
        <v>96</v>
      </c>
      <c r="AG125" s="154">
        <v>363</v>
      </c>
      <c r="AH125" s="154">
        <v>4</v>
      </c>
      <c r="AI125" s="154">
        <v>35</v>
      </c>
      <c r="AJ125" s="154">
        <v>4</v>
      </c>
    </row>
    <row r="126" spans="1:36" ht="38.25" x14ac:dyDescent="0.25">
      <c r="A126" s="122" t="s">
        <v>33</v>
      </c>
      <c r="B126" s="156">
        <v>503130</v>
      </c>
      <c r="C126" s="156">
        <v>313001</v>
      </c>
      <c r="D126" s="157" t="s">
        <v>390</v>
      </c>
      <c r="E126" s="156">
        <v>3</v>
      </c>
      <c r="F126" s="158" t="s">
        <v>299</v>
      </c>
      <c r="G126" s="153">
        <f t="shared" si="13"/>
        <v>1369.4</v>
      </c>
      <c r="H126" s="154">
        <f t="shared" si="14"/>
        <v>124.69999999999999</v>
      </c>
      <c r="I126" s="154">
        <f t="shared" si="15"/>
        <v>1069.4000000000001</v>
      </c>
      <c r="J126" s="154">
        <f t="shared" si="16"/>
        <v>88.6</v>
      </c>
      <c r="K126" s="154">
        <f t="shared" si="17"/>
        <v>86.7</v>
      </c>
      <c r="L126" s="154">
        <f t="shared" si="18"/>
        <v>0</v>
      </c>
      <c r="M126" s="155">
        <f t="shared" si="19"/>
        <v>243.9</v>
      </c>
      <c r="N126" s="154">
        <v>19.5</v>
      </c>
      <c r="O126" s="154">
        <v>185.4</v>
      </c>
      <c r="P126" s="154">
        <v>19.5</v>
      </c>
      <c r="Q126" s="154">
        <v>19.5</v>
      </c>
      <c r="R126" s="154">
        <v>0</v>
      </c>
      <c r="S126" s="155">
        <f t="shared" si="20"/>
        <v>354.40000000000003</v>
      </c>
      <c r="T126" s="154">
        <v>34.099999999999994</v>
      </c>
      <c r="U126" s="154">
        <v>273.60000000000002</v>
      </c>
      <c r="V126" s="154">
        <v>24.3</v>
      </c>
      <c r="W126" s="154">
        <v>22.4</v>
      </c>
      <c r="X126" s="154">
        <v>0</v>
      </c>
      <c r="Y126" s="155">
        <f t="shared" si="21"/>
        <v>354.40000000000003</v>
      </c>
      <c r="Z126" s="154">
        <v>37</v>
      </c>
      <c r="AA126" s="154">
        <v>272.60000000000002</v>
      </c>
      <c r="AB126" s="154">
        <v>26.3</v>
      </c>
      <c r="AC126" s="154">
        <v>18.5</v>
      </c>
      <c r="AD126" s="154">
        <v>0</v>
      </c>
      <c r="AE126" s="155">
        <f t="shared" si="22"/>
        <v>416.7</v>
      </c>
      <c r="AF126" s="154">
        <v>34.099999999999994</v>
      </c>
      <c r="AG126" s="154">
        <v>337.8</v>
      </c>
      <c r="AH126" s="154">
        <v>18.5</v>
      </c>
      <c r="AI126" s="154">
        <v>26.3</v>
      </c>
      <c r="AJ126" s="154">
        <v>0</v>
      </c>
    </row>
    <row r="127" spans="1:36" ht="38.25" x14ac:dyDescent="0.25">
      <c r="A127" s="122" t="s">
        <v>20</v>
      </c>
      <c r="B127" s="156">
        <v>503133</v>
      </c>
      <c r="C127" s="156">
        <v>313301</v>
      </c>
      <c r="D127" s="157" t="s">
        <v>303</v>
      </c>
      <c r="E127" s="156">
        <v>3</v>
      </c>
      <c r="F127" s="158" t="s">
        <v>299</v>
      </c>
      <c r="G127" s="153">
        <f t="shared" si="13"/>
        <v>1822794.1</v>
      </c>
      <c r="H127" s="154">
        <f t="shared" si="14"/>
        <v>295944.3</v>
      </c>
      <c r="I127" s="154">
        <f t="shared" si="15"/>
        <v>1147266.5</v>
      </c>
      <c r="J127" s="154">
        <f t="shared" si="16"/>
        <v>179045</v>
      </c>
      <c r="K127" s="154">
        <f t="shared" si="17"/>
        <v>196731</v>
      </c>
      <c r="L127" s="154">
        <f t="shared" si="18"/>
        <v>3807.3</v>
      </c>
      <c r="M127" s="155">
        <f t="shared" si="19"/>
        <v>468751</v>
      </c>
      <c r="N127" s="154">
        <v>70858.600000000006</v>
      </c>
      <c r="O127" s="154">
        <v>308910.8</v>
      </c>
      <c r="P127" s="154">
        <v>44345.899999999994</v>
      </c>
      <c r="Q127" s="154">
        <v>43711.1</v>
      </c>
      <c r="R127" s="154">
        <v>924.6</v>
      </c>
      <c r="S127" s="155">
        <f t="shared" si="20"/>
        <v>416543</v>
      </c>
      <c r="T127" s="154">
        <v>69037.2</v>
      </c>
      <c r="U127" s="154">
        <v>257798.5</v>
      </c>
      <c r="V127" s="154">
        <v>41807.399999999994</v>
      </c>
      <c r="W127" s="154">
        <v>46998.5</v>
      </c>
      <c r="X127" s="154">
        <v>901.4</v>
      </c>
      <c r="Y127" s="155">
        <f t="shared" si="21"/>
        <v>433113.10000000003</v>
      </c>
      <c r="Z127" s="154">
        <v>71959.7</v>
      </c>
      <c r="AA127" s="154">
        <v>268242.8</v>
      </c>
      <c r="AB127" s="154">
        <v>42964.7</v>
      </c>
      <c r="AC127" s="154">
        <v>49026.5</v>
      </c>
      <c r="AD127" s="154">
        <v>919.4</v>
      </c>
      <c r="AE127" s="155">
        <f t="shared" si="22"/>
        <v>504387</v>
      </c>
      <c r="AF127" s="154">
        <v>84088.799999999988</v>
      </c>
      <c r="AG127" s="154">
        <v>312314.40000000002</v>
      </c>
      <c r="AH127" s="154">
        <v>49927</v>
      </c>
      <c r="AI127" s="154">
        <v>56994.899999999994</v>
      </c>
      <c r="AJ127" s="154">
        <v>1061.9000000000001</v>
      </c>
    </row>
    <row r="128" spans="1:36" ht="51" x14ac:dyDescent="0.25">
      <c r="A128" s="122" t="s">
        <v>20</v>
      </c>
      <c r="B128" s="156">
        <v>503201</v>
      </c>
      <c r="C128" s="156">
        <v>320101</v>
      </c>
      <c r="D128" s="157" t="s">
        <v>318</v>
      </c>
      <c r="E128" s="156">
        <v>3</v>
      </c>
      <c r="F128" s="158" t="s">
        <v>299</v>
      </c>
      <c r="G128" s="153">
        <f t="shared" si="13"/>
        <v>304112.3</v>
      </c>
      <c r="H128" s="154">
        <f t="shared" si="14"/>
        <v>830.7</v>
      </c>
      <c r="I128" s="154">
        <f t="shared" si="15"/>
        <v>152915.5</v>
      </c>
      <c r="J128" s="154">
        <f t="shared" si="16"/>
        <v>99.9</v>
      </c>
      <c r="K128" s="154">
        <f t="shared" si="17"/>
        <v>150063.9</v>
      </c>
      <c r="L128" s="154">
        <f t="shared" si="18"/>
        <v>202.29999999999998</v>
      </c>
      <c r="M128" s="155">
        <f t="shared" si="19"/>
        <v>71736.900000000009</v>
      </c>
      <c r="N128" s="154">
        <v>196.5</v>
      </c>
      <c r="O128" s="154">
        <v>36140.5</v>
      </c>
      <c r="P128" s="154">
        <v>22</v>
      </c>
      <c r="Q128" s="154">
        <v>35328.800000000003</v>
      </c>
      <c r="R128" s="154">
        <v>49.099999999999994</v>
      </c>
      <c r="S128" s="155">
        <f t="shared" si="20"/>
        <v>72440</v>
      </c>
      <c r="T128" s="154">
        <v>215.79999999999998</v>
      </c>
      <c r="U128" s="154">
        <v>36366</v>
      </c>
      <c r="V128" s="154">
        <v>29.9</v>
      </c>
      <c r="W128" s="154">
        <v>35778.199999999997</v>
      </c>
      <c r="X128" s="154">
        <v>50.099999999999994</v>
      </c>
      <c r="Y128" s="155">
        <f t="shared" si="21"/>
        <v>73868.3</v>
      </c>
      <c r="Z128" s="154">
        <v>201.7</v>
      </c>
      <c r="AA128" s="154">
        <v>37147</v>
      </c>
      <c r="AB128" s="154">
        <v>22</v>
      </c>
      <c r="AC128" s="154">
        <v>36447.5</v>
      </c>
      <c r="AD128" s="154">
        <v>50.099999999999994</v>
      </c>
      <c r="AE128" s="155">
        <f t="shared" si="22"/>
        <v>86067.099999999991</v>
      </c>
      <c r="AF128" s="154">
        <v>216.7</v>
      </c>
      <c r="AG128" s="154">
        <v>43262</v>
      </c>
      <c r="AH128" s="154">
        <v>26</v>
      </c>
      <c r="AI128" s="154">
        <v>42509.399999999994</v>
      </c>
      <c r="AJ128" s="154">
        <v>53</v>
      </c>
    </row>
    <row r="129" spans="1:36" ht="51" x14ac:dyDescent="0.25">
      <c r="A129" s="122" t="s">
        <v>20</v>
      </c>
      <c r="B129" s="156">
        <v>503301</v>
      </c>
      <c r="C129" s="156">
        <v>330101</v>
      </c>
      <c r="D129" s="157" t="s">
        <v>126</v>
      </c>
      <c r="E129" s="156">
        <v>3</v>
      </c>
      <c r="F129" s="158" t="s">
        <v>299</v>
      </c>
      <c r="G129" s="153">
        <f t="shared" si="13"/>
        <v>70888.199999999983</v>
      </c>
      <c r="H129" s="154">
        <f t="shared" si="14"/>
        <v>1095</v>
      </c>
      <c r="I129" s="154">
        <f t="shared" si="15"/>
        <v>66187.599999999991</v>
      </c>
      <c r="J129" s="154">
        <f t="shared" si="16"/>
        <v>128.39999999999998</v>
      </c>
      <c r="K129" s="154">
        <f t="shared" si="17"/>
        <v>3222.3</v>
      </c>
      <c r="L129" s="154">
        <f t="shared" si="18"/>
        <v>254.9</v>
      </c>
      <c r="M129" s="155">
        <f t="shared" si="19"/>
        <v>18296.299999999996</v>
      </c>
      <c r="N129" s="154">
        <v>194.29999999999998</v>
      </c>
      <c r="O129" s="154">
        <v>17513.199999999997</v>
      </c>
      <c r="P129" s="154">
        <v>27.3</v>
      </c>
      <c r="Q129" s="154">
        <v>510.5</v>
      </c>
      <c r="R129" s="154">
        <v>51</v>
      </c>
      <c r="S129" s="155">
        <f t="shared" si="20"/>
        <v>16448.400000000001</v>
      </c>
      <c r="T129" s="154">
        <v>288.5</v>
      </c>
      <c r="U129" s="154">
        <v>15189.2</v>
      </c>
      <c r="V129" s="154">
        <v>33.4</v>
      </c>
      <c r="W129" s="154">
        <v>875.9</v>
      </c>
      <c r="X129" s="154">
        <v>61.4</v>
      </c>
      <c r="Y129" s="155">
        <f t="shared" si="21"/>
        <v>16701.400000000001</v>
      </c>
      <c r="Z129" s="154">
        <v>282.5</v>
      </c>
      <c r="AA129" s="154">
        <v>15471.4</v>
      </c>
      <c r="AB129" s="154">
        <v>32.4</v>
      </c>
      <c r="AC129" s="154">
        <v>849.7</v>
      </c>
      <c r="AD129" s="154">
        <v>65.400000000000006</v>
      </c>
      <c r="AE129" s="155">
        <f t="shared" si="22"/>
        <v>19442.099999999999</v>
      </c>
      <c r="AF129" s="154">
        <v>329.7</v>
      </c>
      <c r="AG129" s="154">
        <v>18013.8</v>
      </c>
      <c r="AH129" s="154">
        <v>35.299999999999997</v>
      </c>
      <c r="AI129" s="154">
        <v>986.19999999999993</v>
      </c>
      <c r="AJ129" s="154">
        <v>77.099999999999994</v>
      </c>
    </row>
    <row r="130" spans="1:36" ht="51" x14ac:dyDescent="0.25">
      <c r="A130" s="122" t="s">
        <v>20</v>
      </c>
      <c r="B130" s="156">
        <v>503302</v>
      </c>
      <c r="C130" s="156">
        <v>330201</v>
      </c>
      <c r="D130" s="157" t="s">
        <v>237</v>
      </c>
      <c r="E130" s="156">
        <v>3</v>
      </c>
      <c r="F130" s="158" t="s">
        <v>299</v>
      </c>
      <c r="G130" s="153">
        <f t="shared" si="13"/>
        <v>126009.59999999999</v>
      </c>
      <c r="H130" s="154">
        <f t="shared" si="14"/>
        <v>1390.8</v>
      </c>
      <c r="I130" s="154">
        <f t="shared" si="15"/>
        <v>99646</v>
      </c>
      <c r="J130" s="154">
        <f t="shared" si="16"/>
        <v>175.2</v>
      </c>
      <c r="K130" s="154">
        <f t="shared" si="17"/>
        <v>24771.9</v>
      </c>
      <c r="L130" s="154">
        <f t="shared" si="18"/>
        <v>25.7</v>
      </c>
      <c r="M130" s="155">
        <f t="shared" si="19"/>
        <v>31832.6</v>
      </c>
      <c r="N130" s="154">
        <v>409.79999999999995</v>
      </c>
      <c r="O130" s="154">
        <v>24853.3</v>
      </c>
      <c r="P130" s="154">
        <v>22.5</v>
      </c>
      <c r="Q130" s="154">
        <v>6545</v>
      </c>
      <c r="R130" s="154">
        <v>2</v>
      </c>
      <c r="S130" s="155">
        <f t="shared" si="20"/>
        <v>28270.399999999998</v>
      </c>
      <c r="T130" s="154">
        <v>295.5</v>
      </c>
      <c r="U130" s="154">
        <v>22488.6</v>
      </c>
      <c r="V130" s="154">
        <v>44.8</v>
      </c>
      <c r="W130" s="154">
        <v>5427.7999999999993</v>
      </c>
      <c r="X130" s="154">
        <v>13.7</v>
      </c>
      <c r="Y130" s="155">
        <f t="shared" si="21"/>
        <v>30451.1</v>
      </c>
      <c r="Z130" s="154">
        <v>316.2</v>
      </c>
      <c r="AA130" s="154">
        <v>24165.699999999997</v>
      </c>
      <c r="AB130" s="154">
        <v>51.5</v>
      </c>
      <c r="AC130" s="154">
        <v>5912.7</v>
      </c>
      <c r="AD130" s="154">
        <v>5</v>
      </c>
      <c r="AE130" s="155">
        <f t="shared" si="22"/>
        <v>35455.5</v>
      </c>
      <c r="AF130" s="154">
        <v>369.29999999999995</v>
      </c>
      <c r="AG130" s="154">
        <v>28138.400000000001</v>
      </c>
      <c r="AH130" s="154">
        <v>56.4</v>
      </c>
      <c r="AI130" s="154">
        <v>6886.4</v>
      </c>
      <c r="AJ130" s="154">
        <v>5</v>
      </c>
    </row>
    <row r="131" spans="1:36" ht="51" x14ac:dyDescent="0.25">
      <c r="A131" s="122" t="s">
        <v>20</v>
      </c>
      <c r="B131" s="156">
        <v>503303</v>
      </c>
      <c r="C131" s="156">
        <v>330301</v>
      </c>
      <c r="D131" s="157" t="s">
        <v>127</v>
      </c>
      <c r="E131" s="156">
        <v>3</v>
      </c>
      <c r="F131" s="158" t="s">
        <v>299</v>
      </c>
      <c r="G131" s="153">
        <f t="shared" si="13"/>
        <v>198463.7</v>
      </c>
      <c r="H131" s="154">
        <f t="shared" si="14"/>
        <v>8168.9</v>
      </c>
      <c r="I131" s="154">
        <f t="shared" si="15"/>
        <v>174810</v>
      </c>
      <c r="J131" s="154">
        <f t="shared" si="16"/>
        <v>747.6</v>
      </c>
      <c r="K131" s="154">
        <f t="shared" si="17"/>
        <v>14139.2</v>
      </c>
      <c r="L131" s="154">
        <f t="shared" si="18"/>
        <v>598</v>
      </c>
      <c r="M131" s="155">
        <f t="shared" si="19"/>
        <v>47396.800000000003</v>
      </c>
      <c r="N131" s="154">
        <v>1356.3</v>
      </c>
      <c r="O131" s="154">
        <v>42594.7</v>
      </c>
      <c r="P131" s="154">
        <v>180.4</v>
      </c>
      <c r="Q131" s="154">
        <v>3111.3</v>
      </c>
      <c r="R131" s="154">
        <v>154.1</v>
      </c>
      <c r="S131" s="155">
        <f t="shared" si="20"/>
        <v>47773.5</v>
      </c>
      <c r="T131" s="154">
        <v>2783</v>
      </c>
      <c r="U131" s="154">
        <v>41442.6</v>
      </c>
      <c r="V131" s="154">
        <v>156.80000000000001</v>
      </c>
      <c r="W131" s="154">
        <v>3257.6</v>
      </c>
      <c r="X131" s="154">
        <v>133.5</v>
      </c>
      <c r="Y131" s="155">
        <f t="shared" si="21"/>
        <v>47724.1</v>
      </c>
      <c r="Z131" s="154">
        <v>1753</v>
      </c>
      <c r="AA131" s="154">
        <v>42088.1</v>
      </c>
      <c r="AB131" s="154">
        <v>178</v>
      </c>
      <c r="AC131" s="154">
        <v>3563.5</v>
      </c>
      <c r="AD131" s="154">
        <v>141.5</v>
      </c>
      <c r="AE131" s="155">
        <f t="shared" si="22"/>
        <v>55569.3</v>
      </c>
      <c r="AF131" s="154">
        <v>2276.6</v>
      </c>
      <c r="AG131" s="154">
        <v>48684.6</v>
      </c>
      <c r="AH131" s="154">
        <v>232.4</v>
      </c>
      <c r="AI131" s="154">
        <v>4206.8</v>
      </c>
      <c r="AJ131" s="154">
        <v>168.9</v>
      </c>
    </row>
    <row r="132" spans="1:36" ht="51" x14ac:dyDescent="0.25">
      <c r="A132" s="122" t="s">
        <v>20</v>
      </c>
      <c r="B132" s="156">
        <v>503304</v>
      </c>
      <c r="C132" s="156">
        <v>330401</v>
      </c>
      <c r="D132" s="157" t="s">
        <v>224</v>
      </c>
      <c r="E132" s="156">
        <v>3</v>
      </c>
      <c r="F132" s="158" t="s">
        <v>299</v>
      </c>
      <c r="G132" s="153">
        <f t="shared" si="13"/>
        <v>30340.500000000004</v>
      </c>
      <c r="H132" s="154">
        <f t="shared" si="14"/>
        <v>463.7</v>
      </c>
      <c r="I132" s="154">
        <f t="shared" si="15"/>
        <v>29129.4</v>
      </c>
      <c r="J132" s="154">
        <f t="shared" si="16"/>
        <v>19.899999999999999</v>
      </c>
      <c r="K132" s="154">
        <f t="shared" si="17"/>
        <v>683</v>
      </c>
      <c r="L132" s="154">
        <f t="shared" si="18"/>
        <v>44.5</v>
      </c>
      <c r="M132" s="155">
        <f t="shared" si="19"/>
        <v>8314.1</v>
      </c>
      <c r="N132" s="154">
        <v>144.5</v>
      </c>
      <c r="O132" s="154">
        <v>7960.6</v>
      </c>
      <c r="P132" s="154">
        <v>7.9</v>
      </c>
      <c r="Q132" s="154">
        <v>193.2</v>
      </c>
      <c r="R132" s="154">
        <v>7.9</v>
      </c>
      <c r="S132" s="155">
        <f t="shared" si="20"/>
        <v>6583.5999999999995</v>
      </c>
      <c r="T132" s="154">
        <v>76</v>
      </c>
      <c r="U132" s="154">
        <v>6343.7</v>
      </c>
      <c r="V132" s="154">
        <v>4</v>
      </c>
      <c r="W132" s="154">
        <v>148</v>
      </c>
      <c r="X132" s="154">
        <v>11.9</v>
      </c>
      <c r="Y132" s="155">
        <f t="shared" si="21"/>
        <v>7134.1999999999989</v>
      </c>
      <c r="Z132" s="154">
        <v>113.69999999999999</v>
      </c>
      <c r="AA132" s="154">
        <v>6844.2</v>
      </c>
      <c r="AB132" s="154">
        <v>4</v>
      </c>
      <c r="AC132" s="154">
        <v>162.4</v>
      </c>
      <c r="AD132" s="154">
        <v>9.9</v>
      </c>
      <c r="AE132" s="155">
        <f t="shared" si="22"/>
        <v>8308.5999999999985</v>
      </c>
      <c r="AF132" s="154">
        <v>129.5</v>
      </c>
      <c r="AG132" s="154">
        <v>7980.9</v>
      </c>
      <c r="AH132" s="154">
        <v>4</v>
      </c>
      <c r="AI132" s="154">
        <v>179.4</v>
      </c>
      <c r="AJ132" s="154">
        <v>14.8</v>
      </c>
    </row>
    <row r="133" spans="1:36" ht="63.75" x14ac:dyDescent="0.25">
      <c r="A133" s="122" t="s">
        <v>20</v>
      </c>
      <c r="B133" s="156">
        <v>503305</v>
      </c>
      <c r="C133" s="156">
        <v>330501</v>
      </c>
      <c r="D133" s="157" t="s">
        <v>128</v>
      </c>
      <c r="E133" s="156">
        <v>3</v>
      </c>
      <c r="F133" s="158" t="s">
        <v>299</v>
      </c>
      <c r="G133" s="153">
        <f t="shared" si="13"/>
        <v>48367.600000000006</v>
      </c>
      <c r="H133" s="154">
        <f t="shared" si="14"/>
        <v>65.8</v>
      </c>
      <c r="I133" s="154">
        <f t="shared" si="15"/>
        <v>47554.5</v>
      </c>
      <c r="J133" s="154">
        <f t="shared" si="16"/>
        <v>0</v>
      </c>
      <c r="K133" s="154">
        <f t="shared" si="17"/>
        <v>613.5</v>
      </c>
      <c r="L133" s="154">
        <f t="shared" si="18"/>
        <v>133.80000000000001</v>
      </c>
      <c r="M133" s="155">
        <f t="shared" si="19"/>
        <v>11447.4</v>
      </c>
      <c r="N133" s="154">
        <v>16.7</v>
      </c>
      <c r="O133" s="154">
        <v>11252.099999999999</v>
      </c>
      <c r="P133" s="154">
        <v>0</v>
      </c>
      <c r="Q133" s="154">
        <v>142.5</v>
      </c>
      <c r="R133" s="154">
        <v>36.099999999999994</v>
      </c>
      <c r="S133" s="155">
        <f t="shared" si="20"/>
        <v>11487.599999999999</v>
      </c>
      <c r="T133" s="154">
        <v>19.7</v>
      </c>
      <c r="U133" s="154">
        <v>11211.599999999999</v>
      </c>
      <c r="V133" s="154">
        <v>0</v>
      </c>
      <c r="W133" s="154">
        <v>225</v>
      </c>
      <c r="X133" s="154">
        <v>31.3</v>
      </c>
      <c r="Y133" s="155">
        <f t="shared" si="21"/>
        <v>11730.400000000001</v>
      </c>
      <c r="Z133" s="154">
        <v>13.7</v>
      </c>
      <c r="AA133" s="154">
        <v>11565.9</v>
      </c>
      <c r="AB133" s="154">
        <v>0</v>
      </c>
      <c r="AC133" s="154">
        <v>117.6</v>
      </c>
      <c r="AD133" s="154">
        <v>33.200000000000003</v>
      </c>
      <c r="AE133" s="155">
        <f t="shared" si="22"/>
        <v>13702.2</v>
      </c>
      <c r="AF133" s="154">
        <v>15.7</v>
      </c>
      <c r="AG133" s="154">
        <v>13524.9</v>
      </c>
      <c r="AH133" s="154">
        <v>0</v>
      </c>
      <c r="AI133" s="154">
        <v>128.39999999999998</v>
      </c>
      <c r="AJ133" s="154">
        <v>33.200000000000003</v>
      </c>
    </row>
    <row r="134" spans="1:36" ht="63.75" x14ac:dyDescent="0.25">
      <c r="A134" s="122" t="s">
        <v>20</v>
      </c>
      <c r="B134" s="156">
        <v>503309</v>
      </c>
      <c r="C134" s="156">
        <v>330901</v>
      </c>
      <c r="D134" s="157" t="s">
        <v>129</v>
      </c>
      <c r="E134" s="156">
        <v>3</v>
      </c>
      <c r="F134" s="158" t="s">
        <v>299</v>
      </c>
      <c r="G134" s="153">
        <f t="shared" si="13"/>
        <v>54188.400000000009</v>
      </c>
      <c r="H134" s="154">
        <f t="shared" si="14"/>
        <v>699.3</v>
      </c>
      <c r="I134" s="154">
        <f t="shared" si="15"/>
        <v>41092.300000000003</v>
      </c>
      <c r="J134" s="154">
        <f t="shared" si="16"/>
        <v>63.8</v>
      </c>
      <c r="K134" s="154">
        <f t="shared" si="17"/>
        <v>12305.4</v>
      </c>
      <c r="L134" s="154">
        <f t="shared" si="18"/>
        <v>27.6</v>
      </c>
      <c r="M134" s="155">
        <f t="shared" si="19"/>
        <v>13980.800000000001</v>
      </c>
      <c r="N134" s="154">
        <v>181.1</v>
      </c>
      <c r="O134" s="154">
        <v>10596.2</v>
      </c>
      <c r="P134" s="154">
        <v>11.6</v>
      </c>
      <c r="Q134" s="154">
        <v>3184</v>
      </c>
      <c r="R134" s="154">
        <v>7.9</v>
      </c>
      <c r="S134" s="155">
        <f t="shared" si="20"/>
        <v>11498.000000000002</v>
      </c>
      <c r="T134" s="154">
        <v>142.6</v>
      </c>
      <c r="U134" s="154">
        <v>8730.2000000000007</v>
      </c>
      <c r="V134" s="154">
        <v>14.5</v>
      </c>
      <c r="W134" s="154">
        <v>2606.8000000000002</v>
      </c>
      <c r="X134" s="154">
        <v>3.9</v>
      </c>
      <c r="Y134" s="155">
        <f t="shared" si="21"/>
        <v>13265.199999999999</v>
      </c>
      <c r="Z134" s="154">
        <v>171.6</v>
      </c>
      <c r="AA134" s="154">
        <v>10058.5</v>
      </c>
      <c r="AB134" s="154">
        <v>14.5</v>
      </c>
      <c r="AC134" s="154">
        <v>3014.7</v>
      </c>
      <c r="AD134" s="154">
        <v>5.9</v>
      </c>
      <c r="AE134" s="155">
        <f t="shared" si="22"/>
        <v>15444.4</v>
      </c>
      <c r="AF134" s="154">
        <v>204</v>
      </c>
      <c r="AG134" s="154">
        <v>11707.4</v>
      </c>
      <c r="AH134" s="154">
        <v>23.2</v>
      </c>
      <c r="AI134" s="154">
        <v>3499.9</v>
      </c>
      <c r="AJ134" s="154">
        <v>9.9</v>
      </c>
    </row>
    <row r="135" spans="1:36" ht="63.75" x14ac:dyDescent="0.25">
      <c r="A135" s="122" t="s">
        <v>20</v>
      </c>
      <c r="B135" s="156">
        <v>503312</v>
      </c>
      <c r="C135" s="156">
        <v>331201</v>
      </c>
      <c r="D135" s="157" t="s">
        <v>130</v>
      </c>
      <c r="E135" s="156">
        <v>3</v>
      </c>
      <c r="F135" s="158" t="s">
        <v>299</v>
      </c>
      <c r="G135" s="153">
        <f t="shared" ref="G135:G198" si="23">SUM(H135:L135)</f>
        <v>126124.99999999999</v>
      </c>
      <c r="H135" s="154">
        <f t="shared" ref="H135:H198" si="24">N135+T135+Z135+AF135</f>
        <v>2128.3999999999996</v>
      </c>
      <c r="I135" s="154">
        <f t="shared" ref="I135:I198" si="25">O135+U135+AA135+AG135</f>
        <v>108959.1</v>
      </c>
      <c r="J135" s="154">
        <f t="shared" ref="J135:J198" si="26">P135+V135+AB135+AH135</f>
        <v>122.2</v>
      </c>
      <c r="K135" s="154">
        <f t="shared" ref="K135:K198" si="27">Q135+W135+AC135+AI135</f>
        <v>14889.599999999999</v>
      </c>
      <c r="L135" s="154">
        <f t="shared" ref="L135:L198" si="28">R135+X135+AD135+AJ135</f>
        <v>25.700000000000003</v>
      </c>
      <c r="M135" s="155">
        <f t="shared" ref="M135:M198" si="29">SUM(N135:R135)</f>
        <v>29927.699999999997</v>
      </c>
      <c r="N135" s="154">
        <v>530.59999999999991</v>
      </c>
      <c r="O135" s="154">
        <v>26282</v>
      </c>
      <c r="P135" s="154">
        <v>39.200000000000003</v>
      </c>
      <c r="Q135" s="154">
        <v>3067.1</v>
      </c>
      <c r="R135" s="154">
        <v>8.8000000000000007</v>
      </c>
      <c r="S135" s="155">
        <f t="shared" si="20"/>
        <v>30321.9</v>
      </c>
      <c r="T135" s="154">
        <v>517.29999999999995</v>
      </c>
      <c r="U135" s="154">
        <v>26046.399999999998</v>
      </c>
      <c r="V135" s="154">
        <v>24.4</v>
      </c>
      <c r="W135" s="154">
        <v>3718.9</v>
      </c>
      <c r="X135" s="154">
        <v>14.9</v>
      </c>
      <c r="Y135" s="155">
        <f t="shared" si="21"/>
        <v>30422.2</v>
      </c>
      <c r="Z135" s="154">
        <v>491.4</v>
      </c>
      <c r="AA135" s="154">
        <v>26144.6</v>
      </c>
      <c r="AB135" s="154">
        <v>29.3</v>
      </c>
      <c r="AC135" s="154">
        <v>3755.9</v>
      </c>
      <c r="AD135" s="154">
        <v>1</v>
      </c>
      <c r="AE135" s="155">
        <f t="shared" si="22"/>
        <v>35453.199999999997</v>
      </c>
      <c r="AF135" s="154">
        <v>589.09999999999991</v>
      </c>
      <c r="AG135" s="154">
        <v>30486.1</v>
      </c>
      <c r="AH135" s="154">
        <v>29.3</v>
      </c>
      <c r="AI135" s="154">
        <v>4347.7</v>
      </c>
      <c r="AJ135" s="154">
        <v>1</v>
      </c>
    </row>
    <row r="136" spans="1:36" ht="51" x14ac:dyDescent="0.25">
      <c r="A136" s="122" t="s">
        <v>33</v>
      </c>
      <c r="B136" s="156">
        <v>506505</v>
      </c>
      <c r="C136" s="156">
        <v>332201</v>
      </c>
      <c r="D136" s="157" t="s">
        <v>391</v>
      </c>
      <c r="E136" s="156">
        <v>3</v>
      </c>
      <c r="F136" s="158" t="s">
        <v>299</v>
      </c>
      <c r="G136" s="153">
        <f t="shared" si="23"/>
        <v>50744.899999999994</v>
      </c>
      <c r="H136" s="154">
        <f t="shared" si="24"/>
        <v>543.4</v>
      </c>
      <c r="I136" s="154">
        <f t="shared" si="25"/>
        <v>48046.799999999996</v>
      </c>
      <c r="J136" s="154">
        <f t="shared" si="26"/>
        <v>31.2</v>
      </c>
      <c r="K136" s="154">
        <f t="shared" si="27"/>
        <v>1758.7000000000003</v>
      </c>
      <c r="L136" s="154">
        <f t="shared" si="28"/>
        <v>364.79999999999995</v>
      </c>
      <c r="M136" s="155">
        <f t="shared" si="29"/>
        <v>11352.499999999998</v>
      </c>
      <c r="N136" s="154">
        <v>121.7</v>
      </c>
      <c r="O136" s="154">
        <v>10744.599999999999</v>
      </c>
      <c r="P136" s="154">
        <v>7.8</v>
      </c>
      <c r="Q136" s="154">
        <v>396</v>
      </c>
      <c r="R136" s="154">
        <v>82.4</v>
      </c>
      <c r="S136" s="155">
        <f t="shared" ref="S136:S199" si="30">SUM(T136:X136)</f>
        <v>12526.7</v>
      </c>
      <c r="T136" s="154">
        <v>138.30000000000001</v>
      </c>
      <c r="U136" s="154">
        <v>11857.7</v>
      </c>
      <c r="V136" s="154">
        <v>7.8</v>
      </c>
      <c r="W136" s="154">
        <v>431.7</v>
      </c>
      <c r="X136" s="154">
        <v>91.199999999999989</v>
      </c>
      <c r="Y136" s="155">
        <f t="shared" ref="Y136:Y199" si="31">SUM(Z136:AD136)</f>
        <v>12414.699999999997</v>
      </c>
      <c r="Z136" s="154">
        <v>133.39999999999998</v>
      </c>
      <c r="AA136" s="154">
        <v>11751.599999999999</v>
      </c>
      <c r="AB136" s="154">
        <v>7.8</v>
      </c>
      <c r="AC136" s="154">
        <v>434.6</v>
      </c>
      <c r="AD136" s="154">
        <v>87.3</v>
      </c>
      <c r="AE136" s="155">
        <f t="shared" ref="AE136:AE199" si="32">SUM(AF136:AJ136)</f>
        <v>14450.999999999998</v>
      </c>
      <c r="AF136" s="154">
        <v>150</v>
      </c>
      <c r="AG136" s="154">
        <v>13692.9</v>
      </c>
      <c r="AH136" s="154">
        <v>7.8</v>
      </c>
      <c r="AI136" s="154">
        <v>496.4</v>
      </c>
      <c r="AJ136" s="154">
        <v>103.9</v>
      </c>
    </row>
    <row r="137" spans="1:36" ht="51" x14ac:dyDescent="0.25">
      <c r="A137" s="122" t="s">
        <v>20</v>
      </c>
      <c r="B137" s="156">
        <v>506508</v>
      </c>
      <c r="C137" s="156">
        <v>332601</v>
      </c>
      <c r="D137" s="157" t="s">
        <v>392</v>
      </c>
      <c r="E137" s="156">
        <v>3</v>
      </c>
      <c r="F137" s="158" t="s">
        <v>299</v>
      </c>
      <c r="G137" s="153">
        <f t="shared" si="23"/>
        <v>58786.8</v>
      </c>
      <c r="H137" s="154">
        <f t="shared" si="24"/>
        <v>258.29999999999995</v>
      </c>
      <c r="I137" s="154">
        <f t="shared" si="25"/>
        <v>57041.4</v>
      </c>
      <c r="J137" s="154">
        <f t="shared" si="26"/>
        <v>75.900000000000006</v>
      </c>
      <c r="K137" s="154">
        <f t="shared" si="27"/>
        <v>1185.0999999999999</v>
      </c>
      <c r="L137" s="154">
        <f t="shared" si="28"/>
        <v>226.1</v>
      </c>
      <c r="M137" s="155">
        <f t="shared" si="29"/>
        <v>14091.099999999999</v>
      </c>
      <c r="N137" s="154">
        <v>75</v>
      </c>
      <c r="O137" s="154">
        <v>13715.3</v>
      </c>
      <c r="P137" s="154">
        <v>13.8</v>
      </c>
      <c r="Q137" s="154">
        <v>239.39999999999998</v>
      </c>
      <c r="R137" s="154">
        <v>47.6</v>
      </c>
      <c r="S137" s="155">
        <f t="shared" si="30"/>
        <v>14122</v>
      </c>
      <c r="T137" s="154">
        <v>61.099999999999994</v>
      </c>
      <c r="U137" s="154">
        <v>13684.8</v>
      </c>
      <c r="V137" s="154">
        <v>20.7</v>
      </c>
      <c r="W137" s="154">
        <v>295.89999999999998</v>
      </c>
      <c r="X137" s="154">
        <v>59.5</v>
      </c>
      <c r="Y137" s="155">
        <f t="shared" si="31"/>
        <v>14113.1</v>
      </c>
      <c r="Z137" s="154">
        <v>61.099999999999994</v>
      </c>
      <c r="AA137" s="154">
        <v>13675.9</v>
      </c>
      <c r="AB137" s="154">
        <v>20.7</v>
      </c>
      <c r="AC137" s="154">
        <v>295.89999999999998</v>
      </c>
      <c r="AD137" s="154">
        <v>59.5</v>
      </c>
      <c r="AE137" s="155">
        <f t="shared" si="32"/>
        <v>16460.600000000002</v>
      </c>
      <c r="AF137" s="154">
        <v>61.099999999999994</v>
      </c>
      <c r="AG137" s="154">
        <v>15965.4</v>
      </c>
      <c r="AH137" s="154">
        <v>20.7</v>
      </c>
      <c r="AI137" s="154">
        <v>353.9</v>
      </c>
      <c r="AJ137" s="154">
        <v>59.5</v>
      </c>
    </row>
    <row r="138" spans="1:36" ht="63.75" x14ac:dyDescent="0.25">
      <c r="A138" s="122" t="s">
        <v>20</v>
      </c>
      <c r="B138" s="156">
        <v>503317</v>
      </c>
      <c r="C138" s="156">
        <v>332701</v>
      </c>
      <c r="D138" s="157" t="s">
        <v>393</v>
      </c>
      <c r="E138" s="156">
        <v>3</v>
      </c>
      <c r="F138" s="158" t="s">
        <v>299</v>
      </c>
      <c r="G138" s="153">
        <f t="shared" si="23"/>
        <v>26513.4</v>
      </c>
      <c r="H138" s="154">
        <f t="shared" si="24"/>
        <v>910.9</v>
      </c>
      <c r="I138" s="154">
        <f t="shared" si="25"/>
        <v>23291.4</v>
      </c>
      <c r="J138" s="154">
        <f t="shared" si="26"/>
        <v>0</v>
      </c>
      <c r="K138" s="154">
        <f t="shared" si="27"/>
        <v>2311.1</v>
      </c>
      <c r="L138" s="154">
        <f t="shared" si="28"/>
        <v>0</v>
      </c>
      <c r="M138" s="155">
        <f t="shared" si="29"/>
        <v>6619.9</v>
      </c>
      <c r="N138" s="154">
        <v>185</v>
      </c>
      <c r="O138" s="154">
        <v>5869.9</v>
      </c>
      <c r="P138" s="154">
        <v>0</v>
      </c>
      <c r="Q138" s="154">
        <v>565</v>
      </c>
      <c r="R138" s="154">
        <v>0</v>
      </c>
      <c r="S138" s="155">
        <f t="shared" si="30"/>
        <v>5061.0999999999995</v>
      </c>
      <c r="T138" s="154">
        <v>199.9</v>
      </c>
      <c r="U138" s="154">
        <v>4418.7</v>
      </c>
      <c r="V138" s="154">
        <v>0</v>
      </c>
      <c r="W138" s="154">
        <v>442.5</v>
      </c>
      <c r="X138" s="154">
        <v>0</v>
      </c>
      <c r="Y138" s="155">
        <f t="shared" si="31"/>
        <v>7412.3</v>
      </c>
      <c r="Z138" s="154">
        <v>261.10000000000002</v>
      </c>
      <c r="AA138" s="154">
        <v>6511.7</v>
      </c>
      <c r="AB138" s="154">
        <v>0</v>
      </c>
      <c r="AC138" s="154">
        <v>639.5</v>
      </c>
      <c r="AD138" s="154">
        <v>0</v>
      </c>
      <c r="AE138" s="155">
        <f t="shared" si="32"/>
        <v>7420.1</v>
      </c>
      <c r="AF138" s="154">
        <v>264.89999999999998</v>
      </c>
      <c r="AG138" s="154">
        <v>6491.1</v>
      </c>
      <c r="AH138" s="154">
        <v>0</v>
      </c>
      <c r="AI138" s="154">
        <v>664.09999999999991</v>
      </c>
      <c r="AJ138" s="154">
        <v>0</v>
      </c>
    </row>
    <row r="139" spans="1:36" ht="63.75" x14ac:dyDescent="0.25">
      <c r="A139" s="122" t="s">
        <v>20</v>
      </c>
      <c r="B139" s="156">
        <v>506509</v>
      </c>
      <c r="C139" s="156">
        <v>332801</v>
      </c>
      <c r="D139" s="157" t="s">
        <v>132</v>
      </c>
      <c r="E139" s="156">
        <v>3</v>
      </c>
      <c r="F139" s="158" t="s">
        <v>299</v>
      </c>
      <c r="G139" s="153">
        <f t="shared" si="23"/>
        <v>783033.10000000009</v>
      </c>
      <c r="H139" s="154">
        <f t="shared" si="24"/>
        <v>6386.6</v>
      </c>
      <c r="I139" s="154">
        <f t="shared" si="25"/>
        <v>753617.20000000007</v>
      </c>
      <c r="J139" s="154">
        <f t="shared" si="26"/>
        <v>889.8</v>
      </c>
      <c r="K139" s="154">
        <f t="shared" si="27"/>
        <v>20110.699999999997</v>
      </c>
      <c r="L139" s="154">
        <f t="shared" si="28"/>
        <v>2028.8</v>
      </c>
      <c r="M139" s="155">
        <f t="shared" si="29"/>
        <v>198688.69999999995</v>
      </c>
      <c r="N139" s="154">
        <v>1141.4000000000001</v>
      </c>
      <c r="O139" s="154">
        <v>193896.59999999998</v>
      </c>
      <c r="P139" s="154">
        <v>209.89999999999998</v>
      </c>
      <c r="Q139" s="154">
        <v>2912</v>
      </c>
      <c r="R139" s="154">
        <v>528.79999999999995</v>
      </c>
      <c r="S139" s="155">
        <f t="shared" si="30"/>
        <v>181354.49999999997</v>
      </c>
      <c r="T139" s="154">
        <v>1614.8</v>
      </c>
      <c r="U139" s="154">
        <v>173794.4</v>
      </c>
      <c r="V139" s="154">
        <v>212.1</v>
      </c>
      <c r="W139" s="154">
        <v>5269.7999999999993</v>
      </c>
      <c r="X139" s="154">
        <v>463.4</v>
      </c>
      <c r="Y139" s="155">
        <f t="shared" si="31"/>
        <v>186158.89999999997</v>
      </c>
      <c r="Z139" s="154">
        <v>1679.8</v>
      </c>
      <c r="AA139" s="154">
        <v>178255.8</v>
      </c>
      <c r="AB139" s="154">
        <v>223.1</v>
      </c>
      <c r="AC139" s="154">
        <v>5523.7999999999993</v>
      </c>
      <c r="AD139" s="154">
        <v>476.4</v>
      </c>
      <c r="AE139" s="155">
        <f t="shared" si="32"/>
        <v>216831.00000000003</v>
      </c>
      <c r="AF139" s="154">
        <v>1950.6</v>
      </c>
      <c r="AG139" s="154">
        <v>207670.39999999999</v>
      </c>
      <c r="AH139" s="154">
        <v>244.7</v>
      </c>
      <c r="AI139" s="154">
        <v>6405.1</v>
      </c>
      <c r="AJ139" s="154">
        <v>560.20000000000005</v>
      </c>
    </row>
    <row r="140" spans="1:36" ht="63.75" x14ac:dyDescent="0.25">
      <c r="A140" s="122" t="s">
        <v>20</v>
      </c>
      <c r="B140" s="156">
        <v>503318</v>
      </c>
      <c r="C140" s="156">
        <v>332901</v>
      </c>
      <c r="D140" s="157" t="s">
        <v>235</v>
      </c>
      <c r="E140" s="156">
        <v>3</v>
      </c>
      <c r="F140" s="158" t="s">
        <v>299</v>
      </c>
      <c r="G140" s="153">
        <f t="shared" si="23"/>
        <v>104574.59999999999</v>
      </c>
      <c r="H140" s="154">
        <f t="shared" si="24"/>
        <v>1691.3</v>
      </c>
      <c r="I140" s="154">
        <f t="shared" si="25"/>
        <v>81843</v>
      </c>
      <c r="J140" s="154">
        <f t="shared" si="26"/>
        <v>206.4</v>
      </c>
      <c r="K140" s="154">
        <f t="shared" si="27"/>
        <v>20703.399999999998</v>
      </c>
      <c r="L140" s="154">
        <f t="shared" si="28"/>
        <v>130.5</v>
      </c>
      <c r="M140" s="155">
        <f t="shared" si="29"/>
        <v>25276.5</v>
      </c>
      <c r="N140" s="154">
        <v>564.4</v>
      </c>
      <c r="O140" s="154">
        <v>19619.699999999997</v>
      </c>
      <c r="P140" s="154">
        <v>53.9</v>
      </c>
      <c r="Q140" s="154">
        <v>5007.7999999999993</v>
      </c>
      <c r="R140" s="154">
        <v>30.7</v>
      </c>
      <c r="S140" s="155">
        <f t="shared" si="30"/>
        <v>24735.599999999999</v>
      </c>
      <c r="T140" s="154">
        <v>386.6</v>
      </c>
      <c r="U140" s="154">
        <v>19353</v>
      </c>
      <c r="V140" s="154">
        <v>77.5</v>
      </c>
      <c r="W140" s="154">
        <v>4889.8</v>
      </c>
      <c r="X140" s="154">
        <v>28.7</v>
      </c>
      <c r="Y140" s="155">
        <f t="shared" si="31"/>
        <v>25215.199999999997</v>
      </c>
      <c r="Z140" s="154">
        <v>341.6</v>
      </c>
      <c r="AA140" s="154">
        <v>19804.699999999997</v>
      </c>
      <c r="AB140" s="154">
        <v>37.5</v>
      </c>
      <c r="AC140" s="154">
        <v>4994.8999999999996</v>
      </c>
      <c r="AD140" s="154">
        <v>36.5</v>
      </c>
      <c r="AE140" s="155">
        <f t="shared" si="32"/>
        <v>29347.299999999996</v>
      </c>
      <c r="AF140" s="154">
        <v>398.7</v>
      </c>
      <c r="AG140" s="154">
        <v>23065.599999999999</v>
      </c>
      <c r="AH140" s="154">
        <v>37.5</v>
      </c>
      <c r="AI140" s="154">
        <v>5810.9</v>
      </c>
      <c r="AJ140" s="154">
        <v>34.6</v>
      </c>
    </row>
    <row r="141" spans="1:36" ht="38.25" x14ac:dyDescent="0.25">
      <c r="A141" s="122" t="s">
        <v>33</v>
      </c>
      <c r="B141" s="156">
        <v>506510</v>
      </c>
      <c r="C141" s="156">
        <v>333201</v>
      </c>
      <c r="D141" s="157" t="s">
        <v>394</v>
      </c>
      <c r="E141" s="156">
        <v>3</v>
      </c>
      <c r="F141" s="158" t="s">
        <v>299</v>
      </c>
      <c r="G141" s="153">
        <f t="shared" si="23"/>
        <v>24765.200000000001</v>
      </c>
      <c r="H141" s="154">
        <f t="shared" si="24"/>
        <v>203.7</v>
      </c>
      <c r="I141" s="154">
        <f t="shared" si="25"/>
        <v>21554.7</v>
      </c>
      <c r="J141" s="154">
        <f t="shared" si="26"/>
        <v>118.3</v>
      </c>
      <c r="K141" s="154">
        <f t="shared" si="27"/>
        <v>2832.3</v>
      </c>
      <c r="L141" s="154">
        <f t="shared" si="28"/>
        <v>56.2</v>
      </c>
      <c r="M141" s="155">
        <f t="shared" si="29"/>
        <v>6379.0999999999995</v>
      </c>
      <c r="N141" s="154">
        <v>84.7</v>
      </c>
      <c r="O141" s="154">
        <v>5443.4</v>
      </c>
      <c r="P141" s="154">
        <v>42.8</v>
      </c>
      <c r="Q141" s="154">
        <v>796.5</v>
      </c>
      <c r="R141" s="154">
        <v>11.7</v>
      </c>
      <c r="S141" s="155">
        <f t="shared" si="30"/>
        <v>6026.1</v>
      </c>
      <c r="T141" s="154">
        <v>41.6</v>
      </c>
      <c r="U141" s="154">
        <v>5243.0999999999995</v>
      </c>
      <c r="V141" s="154">
        <v>27.099999999999998</v>
      </c>
      <c r="W141" s="154">
        <v>699.8</v>
      </c>
      <c r="X141" s="154">
        <v>14.5</v>
      </c>
      <c r="Y141" s="155">
        <f t="shared" si="31"/>
        <v>5692.5999999999995</v>
      </c>
      <c r="Z141" s="154">
        <v>38.699999999999996</v>
      </c>
      <c r="AA141" s="154">
        <v>4950.2</v>
      </c>
      <c r="AB141" s="154">
        <v>24.2</v>
      </c>
      <c r="AC141" s="154">
        <v>665</v>
      </c>
      <c r="AD141" s="154">
        <v>14.5</v>
      </c>
      <c r="AE141" s="155">
        <f t="shared" si="32"/>
        <v>6667.4</v>
      </c>
      <c r="AF141" s="154">
        <v>38.699999999999996</v>
      </c>
      <c r="AG141" s="154">
        <v>5918</v>
      </c>
      <c r="AH141" s="154">
        <v>24.2</v>
      </c>
      <c r="AI141" s="154">
        <v>671</v>
      </c>
      <c r="AJ141" s="154">
        <v>15.5</v>
      </c>
    </row>
    <row r="142" spans="1:36" ht="38.25" x14ac:dyDescent="0.25">
      <c r="A142" s="122" t="s">
        <v>33</v>
      </c>
      <c r="B142" s="156">
        <v>506511</v>
      </c>
      <c r="C142" s="156">
        <v>333301</v>
      </c>
      <c r="D142" s="157" t="s">
        <v>395</v>
      </c>
      <c r="E142" s="156">
        <v>3</v>
      </c>
      <c r="F142" s="158" t="s">
        <v>299</v>
      </c>
      <c r="G142" s="153">
        <f t="shared" si="23"/>
        <v>6302</v>
      </c>
      <c r="H142" s="154">
        <f t="shared" si="24"/>
        <v>29.099999999999998</v>
      </c>
      <c r="I142" s="154">
        <f t="shared" si="25"/>
        <v>6046.2</v>
      </c>
      <c r="J142" s="154">
        <f t="shared" si="26"/>
        <v>14.5</v>
      </c>
      <c r="K142" s="154">
        <f t="shared" si="27"/>
        <v>165.7</v>
      </c>
      <c r="L142" s="154">
        <f t="shared" si="28"/>
        <v>46.5</v>
      </c>
      <c r="M142" s="155">
        <f t="shared" si="29"/>
        <v>1493.0999999999997</v>
      </c>
      <c r="N142" s="154">
        <v>5.8</v>
      </c>
      <c r="O142" s="154">
        <v>1439.8999999999999</v>
      </c>
      <c r="P142" s="154">
        <v>0</v>
      </c>
      <c r="Q142" s="154">
        <v>35.799999999999997</v>
      </c>
      <c r="R142" s="154">
        <v>11.6</v>
      </c>
      <c r="S142" s="155">
        <f t="shared" si="30"/>
        <v>1574.9</v>
      </c>
      <c r="T142" s="154">
        <v>3.9</v>
      </c>
      <c r="U142" s="154">
        <v>1532.3</v>
      </c>
      <c r="V142" s="154">
        <v>2.9</v>
      </c>
      <c r="W142" s="154">
        <v>26.099999999999998</v>
      </c>
      <c r="X142" s="154">
        <v>9.6999999999999993</v>
      </c>
      <c r="Y142" s="155">
        <f t="shared" si="31"/>
        <v>1493</v>
      </c>
      <c r="Z142" s="154">
        <v>9.6999999999999993</v>
      </c>
      <c r="AA142" s="154">
        <v>1413.5</v>
      </c>
      <c r="AB142" s="154">
        <v>5.8</v>
      </c>
      <c r="AC142" s="154">
        <v>51.4</v>
      </c>
      <c r="AD142" s="154">
        <v>12.6</v>
      </c>
      <c r="AE142" s="155">
        <f t="shared" si="32"/>
        <v>1741</v>
      </c>
      <c r="AF142" s="154">
        <v>9.6999999999999993</v>
      </c>
      <c r="AG142" s="154">
        <v>1660.5</v>
      </c>
      <c r="AH142" s="154">
        <v>5.8</v>
      </c>
      <c r="AI142" s="154">
        <v>52.4</v>
      </c>
      <c r="AJ142" s="154">
        <v>12.6</v>
      </c>
    </row>
    <row r="143" spans="1:36" ht="38.25" x14ac:dyDescent="0.25">
      <c r="A143" s="122" t="s">
        <v>33</v>
      </c>
      <c r="B143" s="156">
        <v>503321</v>
      </c>
      <c r="C143" s="156">
        <v>333401</v>
      </c>
      <c r="D143" s="157" t="s">
        <v>396</v>
      </c>
      <c r="E143" s="156">
        <v>3</v>
      </c>
      <c r="F143" s="158" t="s">
        <v>299</v>
      </c>
      <c r="G143" s="153">
        <f t="shared" si="23"/>
        <v>20656.099999999999</v>
      </c>
      <c r="H143" s="154">
        <f t="shared" si="24"/>
        <v>356.1</v>
      </c>
      <c r="I143" s="154">
        <f t="shared" si="25"/>
        <v>17920.5</v>
      </c>
      <c r="J143" s="154">
        <f t="shared" si="26"/>
        <v>70.8</v>
      </c>
      <c r="K143" s="154">
        <f t="shared" si="27"/>
        <v>2260.2999999999997</v>
      </c>
      <c r="L143" s="154">
        <f t="shared" si="28"/>
        <v>48.400000000000006</v>
      </c>
      <c r="M143" s="155">
        <f t="shared" si="29"/>
        <v>4923.5999999999985</v>
      </c>
      <c r="N143" s="154">
        <v>92.899999999999991</v>
      </c>
      <c r="O143" s="154">
        <v>4253.2999999999993</v>
      </c>
      <c r="P143" s="154">
        <v>15.5</v>
      </c>
      <c r="Q143" s="154">
        <v>551.19999999999993</v>
      </c>
      <c r="R143" s="154">
        <v>10.7</v>
      </c>
      <c r="S143" s="155">
        <f t="shared" si="30"/>
        <v>4964.7</v>
      </c>
      <c r="T143" s="154">
        <v>158.6</v>
      </c>
      <c r="U143" s="154">
        <v>4193.7999999999993</v>
      </c>
      <c r="V143" s="154">
        <v>22.3</v>
      </c>
      <c r="W143" s="154">
        <v>569.69999999999993</v>
      </c>
      <c r="X143" s="154">
        <v>20.3</v>
      </c>
      <c r="Y143" s="155">
        <f t="shared" si="31"/>
        <v>4971.7</v>
      </c>
      <c r="Z143" s="154">
        <v>52.3</v>
      </c>
      <c r="AA143" s="154">
        <v>4324.5</v>
      </c>
      <c r="AB143" s="154">
        <v>16.5</v>
      </c>
      <c r="AC143" s="154">
        <v>569.69999999999993</v>
      </c>
      <c r="AD143" s="154">
        <v>8.6999999999999993</v>
      </c>
      <c r="AE143" s="155">
        <f t="shared" si="32"/>
        <v>5796.0999999999995</v>
      </c>
      <c r="AF143" s="154">
        <v>52.3</v>
      </c>
      <c r="AG143" s="154">
        <v>5148.8999999999996</v>
      </c>
      <c r="AH143" s="154">
        <v>16.5</v>
      </c>
      <c r="AI143" s="154">
        <v>569.69999999999993</v>
      </c>
      <c r="AJ143" s="154">
        <v>8.6999999999999993</v>
      </c>
    </row>
    <row r="144" spans="1:36" ht="38.25" x14ac:dyDescent="0.25">
      <c r="A144" s="122" t="s">
        <v>33</v>
      </c>
      <c r="B144" s="156">
        <v>506513</v>
      </c>
      <c r="C144" s="156">
        <v>333701</v>
      </c>
      <c r="D144" s="157" t="s">
        <v>397</v>
      </c>
      <c r="E144" s="156">
        <v>3</v>
      </c>
      <c r="F144" s="158" t="s">
        <v>299</v>
      </c>
      <c r="G144" s="153">
        <f t="shared" si="23"/>
        <v>11221.399999999998</v>
      </c>
      <c r="H144" s="154">
        <f t="shared" si="24"/>
        <v>321.5</v>
      </c>
      <c r="I144" s="154">
        <f t="shared" si="25"/>
        <v>9347.5999999999985</v>
      </c>
      <c r="J144" s="154">
        <f t="shared" si="26"/>
        <v>137.39999999999998</v>
      </c>
      <c r="K144" s="154">
        <f t="shared" si="27"/>
        <v>1278.5</v>
      </c>
      <c r="L144" s="154">
        <f t="shared" si="28"/>
        <v>136.39999999999998</v>
      </c>
      <c r="M144" s="155">
        <f t="shared" si="29"/>
        <v>2471.2999999999997</v>
      </c>
      <c r="N144" s="154">
        <v>70</v>
      </c>
      <c r="O144" s="154">
        <v>2057</v>
      </c>
      <c r="P144" s="154">
        <v>29.2</v>
      </c>
      <c r="Q144" s="154">
        <v>284</v>
      </c>
      <c r="R144" s="154">
        <v>31.099999999999998</v>
      </c>
      <c r="S144" s="155">
        <f t="shared" si="30"/>
        <v>2763.9999999999995</v>
      </c>
      <c r="T144" s="154">
        <v>77</v>
      </c>
      <c r="U144" s="154">
        <v>2301.8999999999996</v>
      </c>
      <c r="V144" s="154">
        <v>35.099999999999994</v>
      </c>
      <c r="W144" s="154">
        <v>314.89999999999998</v>
      </c>
      <c r="X144" s="154">
        <v>35.099999999999994</v>
      </c>
      <c r="Y144" s="155">
        <f t="shared" si="31"/>
        <v>2761.9999999999995</v>
      </c>
      <c r="Z144" s="154">
        <v>77</v>
      </c>
      <c r="AA144" s="154">
        <v>2299.8999999999996</v>
      </c>
      <c r="AB144" s="154">
        <v>35.099999999999994</v>
      </c>
      <c r="AC144" s="154">
        <v>314.89999999999998</v>
      </c>
      <c r="AD144" s="154">
        <v>35.099999999999994</v>
      </c>
      <c r="AE144" s="155">
        <f t="shared" si="32"/>
        <v>3224.1</v>
      </c>
      <c r="AF144" s="154">
        <v>97.5</v>
      </c>
      <c r="AG144" s="154">
        <v>2688.8</v>
      </c>
      <c r="AH144" s="154">
        <v>38</v>
      </c>
      <c r="AI144" s="154">
        <v>364.7</v>
      </c>
      <c r="AJ144" s="154">
        <v>35.099999999999994</v>
      </c>
    </row>
    <row r="145" spans="1:36" ht="38.25" x14ac:dyDescent="0.25">
      <c r="A145" s="122" t="s">
        <v>33</v>
      </c>
      <c r="B145" s="156">
        <v>506514</v>
      </c>
      <c r="C145" s="156">
        <v>333801</v>
      </c>
      <c r="D145" s="157" t="s">
        <v>47</v>
      </c>
      <c r="E145" s="156">
        <v>3</v>
      </c>
      <c r="F145" s="158" t="s">
        <v>299</v>
      </c>
      <c r="G145" s="153">
        <f t="shared" si="23"/>
        <v>17499.400000000001</v>
      </c>
      <c r="H145" s="154">
        <f t="shared" si="24"/>
        <v>161.19999999999999</v>
      </c>
      <c r="I145" s="154">
        <f t="shared" si="25"/>
        <v>15812.4</v>
      </c>
      <c r="J145" s="154">
        <f t="shared" si="26"/>
        <v>89.6</v>
      </c>
      <c r="K145" s="154">
        <f t="shared" si="27"/>
        <v>1341.2</v>
      </c>
      <c r="L145" s="154">
        <f t="shared" si="28"/>
        <v>95</v>
      </c>
      <c r="M145" s="155">
        <f t="shared" si="29"/>
        <v>4169</v>
      </c>
      <c r="N145" s="154">
        <v>27.099999999999998</v>
      </c>
      <c r="O145" s="154">
        <v>3771</v>
      </c>
      <c r="P145" s="154">
        <v>21.4</v>
      </c>
      <c r="Q145" s="154">
        <v>326.29999999999995</v>
      </c>
      <c r="R145" s="154">
        <v>23.2</v>
      </c>
      <c r="S145" s="155">
        <f t="shared" si="30"/>
        <v>4201.5999999999995</v>
      </c>
      <c r="T145" s="154">
        <v>64.099999999999994</v>
      </c>
      <c r="U145" s="154">
        <v>3728.5</v>
      </c>
      <c r="V145" s="154">
        <v>25.4</v>
      </c>
      <c r="W145" s="154">
        <v>364.2</v>
      </c>
      <c r="X145" s="154">
        <v>19.399999999999999</v>
      </c>
      <c r="Y145" s="155">
        <f t="shared" si="31"/>
        <v>4213.8</v>
      </c>
      <c r="Z145" s="154">
        <v>35</v>
      </c>
      <c r="AA145" s="154">
        <v>3830.5</v>
      </c>
      <c r="AB145" s="154">
        <v>21.4</v>
      </c>
      <c r="AC145" s="154">
        <v>300.7</v>
      </c>
      <c r="AD145" s="154">
        <v>26.2</v>
      </c>
      <c r="AE145" s="155">
        <f t="shared" si="32"/>
        <v>4914.9999999999991</v>
      </c>
      <c r="AF145" s="154">
        <v>35</v>
      </c>
      <c r="AG145" s="154">
        <v>4482.3999999999996</v>
      </c>
      <c r="AH145" s="154">
        <v>21.4</v>
      </c>
      <c r="AI145" s="154">
        <v>350</v>
      </c>
      <c r="AJ145" s="154">
        <v>26.2</v>
      </c>
    </row>
    <row r="146" spans="1:36" ht="38.25" x14ac:dyDescent="0.25">
      <c r="A146" s="122" t="s">
        <v>33</v>
      </c>
      <c r="B146" s="156">
        <v>506515</v>
      </c>
      <c r="C146" s="156">
        <v>333901</v>
      </c>
      <c r="D146" s="157" t="s">
        <v>213</v>
      </c>
      <c r="E146" s="156">
        <v>3</v>
      </c>
      <c r="F146" s="158" t="s">
        <v>299</v>
      </c>
      <c r="G146" s="153">
        <f t="shared" si="23"/>
        <v>5697.4999999999991</v>
      </c>
      <c r="H146" s="154">
        <f t="shared" si="24"/>
        <v>39</v>
      </c>
      <c r="I146" s="154">
        <f t="shared" si="25"/>
        <v>3310.9</v>
      </c>
      <c r="J146" s="154">
        <f t="shared" si="26"/>
        <v>113.2</v>
      </c>
      <c r="K146" s="154">
        <f t="shared" si="27"/>
        <v>2221.6999999999998</v>
      </c>
      <c r="L146" s="154">
        <f t="shared" si="28"/>
        <v>12.700000000000001</v>
      </c>
      <c r="M146" s="155">
        <f t="shared" si="29"/>
        <v>427.40000000000003</v>
      </c>
      <c r="N146" s="154">
        <v>4.9000000000000004</v>
      </c>
      <c r="O146" s="154">
        <v>236.4</v>
      </c>
      <c r="P146" s="154">
        <v>13.8</v>
      </c>
      <c r="Q146" s="154">
        <v>171.3</v>
      </c>
      <c r="R146" s="154">
        <v>1</v>
      </c>
      <c r="S146" s="155">
        <f t="shared" si="30"/>
        <v>1732.4</v>
      </c>
      <c r="T146" s="154">
        <v>15.5</v>
      </c>
      <c r="U146" s="154">
        <v>1300.0999999999999</v>
      </c>
      <c r="V146" s="154">
        <v>58.4</v>
      </c>
      <c r="W146" s="154">
        <v>354.5</v>
      </c>
      <c r="X146" s="154">
        <v>3.9</v>
      </c>
      <c r="Y146" s="155">
        <f t="shared" si="31"/>
        <v>1732.4</v>
      </c>
      <c r="Z146" s="154">
        <v>8.8000000000000007</v>
      </c>
      <c r="AA146" s="154">
        <v>868.4</v>
      </c>
      <c r="AB146" s="154">
        <v>19.5</v>
      </c>
      <c r="AC146" s="154">
        <v>831.8</v>
      </c>
      <c r="AD146" s="154">
        <v>3.9</v>
      </c>
      <c r="AE146" s="155">
        <f t="shared" si="32"/>
        <v>1805.3000000000002</v>
      </c>
      <c r="AF146" s="154">
        <v>9.8000000000000007</v>
      </c>
      <c r="AG146" s="154">
        <v>906</v>
      </c>
      <c r="AH146" s="154">
        <v>21.5</v>
      </c>
      <c r="AI146" s="154">
        <v>864.1</v>
      </c>
      <c r="AJ146" s="154">
        <v>3.9</v>
      </c>
    </row>
    <row r="147" spans="1:36" ht="38.25" x14ac:dyDescent="0.25">
      <c r="A147" s="122" t="s">
        <v>33</v>
      </c>
      <c r="B147" s="156">
        <v>503340</v>
      </c>
      <c r="C147" s="156">
        <v>334001</v>
      </c>
      <c r="D147" s="157" t="s">
        <v>259</v>
      </c>
      <c r="E147" s="156">
        <v>3</v>
      </c>
      <c r="F147" s="158" t="s">
        <v>299</v>
      </c>
      <c r="G147" s="153">
        <f t="shared" si="23"/>
        <v>98</v>
      </c>
      <c r="H147" s="154">
        <f t="shared" si="24"/>
        <v>5</v>
      </c>
      <c r="I147" s="154">
        <f t="shared" si="25"/>
        <v>75</v>
      </c>
      <c r="J147" s="154">
        <f t="shared" si="26"/>
        <v>2</v>
      </c>
      <c r="K147" s="154">
        <f t="shared" si="27"/>
        <v>14</v>
      </c>
      <c r="L147" s="154">
        <f t="shared" si="28"/>
        <v>2</v>
      </c>
      <c r="M147" s="155">
        <f t="shared" si="29"/>
        <v>24</v>
      </c>
      <c r="N147" s="154">
        <v>2</v>
      </c>
      <c r="O147" s="154">
        <v>17</v>
      </c>
      <c r="P147" s="154">
        <v>0</v>
      </c>
      <c r="Q147" s="154">
        <v>5</v>
      </c>
      <c r="R147" s="154">
        <v>0</v>
      </c>
      <c r="S147" s="155">
        <f t="shared" si="30"/>
        <v>24</v>
      </c>
      <c r="T147" s="154">
        <v>1</v>
      </c>
      <c r="U147" s="154">
        <v>18</v>
      </c>
      <c r="V147" s="154">
        <v>2</v>
      </c>
      <c r="W147" s="154">
        <v>1</v>
      </c>
      <c r="X147" s="154">
        <v>2</v>
      </c>
      <c r="Y147" s="155">
        <f t="shared" si="31"/>
        <v>24</v>
      </c>
      <c r="Z147" s="154">
        <v>1</v>
      </c>
      <c r="AA147" s="154">
        <v>19</v>
      </c>
      <c r="AB147" s="154">
        <v>0</v>
      </c>
      <c r="AC147" s="154">
        <v>4</v>
      </c>
      <c r="AD147" s="154">
        <v>0</v>
      </c>
      <c r="AE147" s="155">
        <f t="shared" si="32"/>
        <v>26</v>
      </c>
      <c r="AF147" s="154">
        <v>1</v>
      </c>
      <c r="AG147" s="154">
        <v>21</v>
      </c>
      <c r="AH147" s="154">
        <v>0</v>
      </c>
      <c r="AI147" s="154">
        <v>4</v>
      </c>
      <c r="AJ147" s="154">
        <v>0</v>
      </c>
    </row>
    <row r="148" spans="1:36" ht="38.25" x14ac:dyDescent="0.25">
      <c r="A148" s="122" t="s">
        <v>33</v>
      </c>
      <c r="B148" s="156">
        <v>503341</v>
      </c>
      <c r="C148" s="156">
        <v>334101</v>
      </c>
      <c r="D148" s="157" t="s">
        <v>48</v>
      </c>
      <c r="E148" s="156">
        <v>3</v>
      </c>
      <c r="F148" s="158" t="s">
        <v>299</v>
      </c>
      <c r="G148" s="153">
        <f t="shared" si="23"/>
        <v>52</v>
      </c>
      <c r="H148" s="154">
        <f t="shared" si="24"/>
        <v>1</v>
      </c>
      <c r="I148" s="154">
        <f t="shared" si="25"/>
        <v>44</v>
      </c>
      <c r="J148" s="154">
        <f t="shared" si="26"/>
        <v>0</v>
      </c>
      <c r="K148" s="154">
        <f t="shared" si="27"/>
        <v>5</v>
      </c>
      <c r="L148" s="154">
        <f t="shared" si="28"/>
        <v>2</v>
      </c>
      <c r="M148" s="155">
        <f t="shared" si="29"/>
        <v>10</v>
      </c>
      <c r="N148" s="154">
        <v>1</v>
      </c>
      <c r="O148" s="154">
        <v>8</v>
      </c>
      <c r="P148" s="154">
        <v>0</v>
      </c>
      <c r="Q148" s="154">
        <v>1</v>
      </c>
      <c r="R148" s="154">
        <v>0</v>
      </c>
      <c r="S148" s="155">
        <f t="shared" si="30"/>
        <v>14</v>
      </c>
      <c r="T148" s="154">
        <v>0</v>
      </c>
      <c r="U148" s="154">
        <v>12</v>
      </c>
      <c r="V148" s="154">
        <v>0</v>
      </c>
      <c r="W148" s="154">
        <v>2</v>
      </c>
      <c r="X148" s="154">
        <v>0</v>
      </c>
      <c r="Y148" s="155">
        <f t="shared" si="31"/>
        <v>14</v>
      </c>
      <c r="Z148" s="154">
        <v>0</v>
      </c>
      <c r="AA148" s="154">
        <v>12</v>
      </c>
      <c r="AB148" s="154">
        <v>0</v>
      </c>
      <c r="AC148" s="154">
        <v>1</v>
      </c>
      <c r="AD148" s="154">
        <v>1</v>
      </c>
      <c r="AE148" s="155">
        <f t="shared" si="32"/>
        <v>14</v>
      </c>
      <c r="AF148" s="154">
        <v>0</v>
      </c>
      <c r="AG148" s="154">
        <v>12</v>
      </c>
      <c r="AH148" s="154">
        <v>0</v>
      </c>
      <c r="AI148" s="154">
        <v>1</v>
      </c>
      <c r="AJ148" s="154">
        <v>1</v>
      </c>
    </row>
    <row r="149" spans="1:36" ht="38.25" x14ac:dyDescent="0.25">
      <c r="A149" s="122" t="s">
        <v>33</v>
      </c>
      <c r="B149" s="156">
        <v>503342</v>
      </c>
      <c r="C149" s="156">
        <v>334201</v>
      </c>
      <c r="D149" s="157" t="s">
        <v>398</v>
      </c>
      <c r="E149" s="156">
        <v>3</v>
      </c>
      <c r="F149" s="158" t="s">
        <v>299</v>
      </c>
      <c r="G149" s="153">
        <f t="shared" si="23"/>
        <v>593.19999999999993</v>
      </c>
      <c r="H149" s="154">
        <f t="shared" si="24"/>
        <v>0</v>
      </c>
      <c r="I149" s="154">
        <f t="shared" si="25"/>
        <v>404.79999999999995</v>
      </c>
      <c r="J149" s="154">
        <f t="shared" si="26"/>
        <v>0</v>
      </c>
      <c r="K149" s="154">
        <f t="shared" si="27"/>
        <v>188.4</v>
      </c>
      <c r="L149" s="154">
        <f t="shared" si="28"/>
        <v>0</v>
      </c>
      <c r="M149" s="155">
        <f t="shared" si="29"/>
        <v>132.9</v>
      </c>
      <c r="N149" s="154">
        <v>0</v>
      </c>
      <c r="O149" s="154">
        <v>89.3</v>
      </c>
      <c r="P149" s="154">
        <v>0</v>
      </c>
      <c r="Q149" s="154">
        <v>43.6</v>
      </c>
      <c r="R149" s="154">
        <v>0</v>
      </c>
      <c r="S149" s="155">
        <f t="shared" si="30"/>
        <v>145.80000000000001</v>
      </c>
      <c r="T149" s="154">
        <v>0</v>
      </c>
      <c r="U149" s="154">
        <v>99.2</v>
      </c>
      <c r="V149" s="154">
        <v>0</v>
      </c>
      <c r="W149" s="154">
        <v>46.6</v>
      </c>
      <c r="X149" s="154">
        <v>0</v>
      </c>
      <c r="Y149" s="155">
        <f t="shared" si="31"/>
        <v>145.80000000000001</v>
      </c>
      <c r="Z149" s="154">
        <v>0</v>
      </c>
      <c r="AA149" s="154">
        <v>99.2</v>
      </c>
      <c r="AB149" s="154">
        <v>0</v>
      </c>
      <c r="AC149" s="154">
        <v>46.6</v>
      </c>
      <c r="AD149" s="154">
        <v>0</v>
      </c>
      <c r="AE149" s="155">
        <f t="shared" si="32"/>
        <v>168.7</v>
      </c>
      <c r="AF149" s="154">
        <v>0</v>
      </c>
      <c r="AG149" s="154">
        <v>117.1</v>
      </c>
      <c r="AH149" s="154">
        <v>0</v>
      </c>
      <c r="AI149" s="154">
        <v>51.6</v>
      </c>
      <c r="AJ149" s="154">
        <v>0</v>
      </c>
    </row>
    <row r="150" spans="1:36" ht="38.25" x14ac:dyDescent="0.25">
      <c r="A150" s="122" t="s">
        <v>33</v>
      </c>
      <c r="B150" s="156">
        <v>503345</v>
      </c>
      <c r="C150" s="156">
        <v>334501</v>
      </c>
      <c r="D150" s="157" t="s">
        <v>399</v>
      </c>
      <c r="E150" s="156">
        <v>3</v>
      </c>
      <c r="F150" s="158" t="s">
        <v>299</v>
      </c>
      <c r="G150" s="153">
        <f t="shared" si="23"/>
        <v>296.40000000000003</v>
      </c>
      <c r="H150" s="154">
        <f t="shared" si="24"/>
        <v>46.8</v>
      </c>
      <c r="I150" s="154">
        <f t="shared" si="25"/>
        <v>94.699999999999989</v>
      </c>
      <c r="J150" s="154">
        <f t="shared" si="26"/>
        <v>47.8</v>
      </c>
      <c r="K150" s="154">
        <f t="shared" si="27"/>
        <v>56.4</v>
      </c>
      <c r="L150" s="154">
        <f t="shared" si="28"/>
        <v>50.7</v>
      </c>
      <c r="M150" s="155">
        <f t="shared" si="29"/>
        <v>0</v>
      </c>
      <c r="N150" s="154">
        <v>0</v>
      </c>
      <c r="O150" s="154">
        <v>0</v>
      </c>
      <c r="P150" s="154">
        <v>0</v>
      </c>
      <c r="Q150" s="154">
        <v>0</v>
      </c>
      <c r="R150" s="154">
        <v>0</v>
      </c>
      <c r="S150" s="155">
        <f t="shared" si="30"/>
        <v>93.6</v>
      </c>
      <c r="T150" s="154">
        <v>15.6</v>
      </c>
      <c r="U150" s="154">
        <v>29.3</v>
      </c>
      <c r="V150" s="154">
        <v>15.6</v>
      </c>
      <c r="W150" s="154">
        <v>17.5</v>
      </c>
      <c r="X150" s="154">
        <v>15.6</v>
      </c>
      <c r="Y150" s="155">
        <f t="shared" si="31"/>
        <v>93.6</v>
      </c>
      <c r="Z150" s="154">
        <v>15.6</v>
      </c>
      <c r="AA150" s="154">
        <v>29.3</v>
      </c>
      <c r="AB150" s="154">
        <v>15.6</v>
      </c>
      <c r="AC150" s="154">
        <v>17.5</v>
      </c>
      <c r="AD150" s="154">
        <v>15.6</v>
      </c>
      <c r="AE150" s="155">
        <f t="shared" si="32"/>
        <v>109.19999999999999</v>
      </c>
      <c r="AF150" s="154">
        <v>15.6</v>
      </c>
      <c r="AG150" s="154">
        <v>36.099999999999994</v>
      </c>
      <c r="AH150" s="154">
        <v>16.600000000000001</v>
      </c>
      <c r="AI150" s="154">
        <v>21.4</v>
      </c>
      <c r="AJ150" s="154">
        <v>19.5</v>
      </c>
    </row>
    <row r="151" spans="1:36" ht="63.75" x14ac:dyDescent="0.25">
      <c r="A151" s="122" t="s">
        <v>20</v>
      </c>
      <c r="B151" s="156">
        <v>503401</v>
      </c>
      <c r="C151" s="156">
        <v>340101</v>
      </c>
      <c r="D151" s="157" t="s">
        <v>134</v>
      </c>
      <c r="E151" s="156">
        <v>3</v>
      </c>
      <c r="F151" s="158" t="s">
        <v>299</v>
      </c>
      <c r="G151" s="153">
        <f t="shared" si="23"/>
        <v>720929.20000000007</v>
      </c>
      <c r="H151" s="154">
        <f t="shared" si="24"/>
        <v>6376.2</v>
      </c>
      <c r="I151" s="154">
        <f t="shared" si="25"/>
        <v>17852.599999999999</v>
      </c>
      <c r="J151" s="154">
        <f t="shared" si="26"/>
        <v>39522.5</v>
      </c>
      <c r="K151" s="154">
        <f t="shared" si="27"/>
        <v>656488.30000000005</v>
      </c>
      <c r="L151" s="154">
        <f t="shared" si="28"/>
        <v>689.59999999999991</v>
      </c>
      <c r="M151" s="155">
        <f t="shared" si="29"/>
        <v>161568.20000000001</v>
      </c>
      <c r="N151" s="154">
        <v>1471.6</v>
      </c>
      <c r="O151" s="154">
        <v>4284.2</v>
      </c>
      <c r="P151" s="154">
        <v>9343.9</v>
      </c>
      <c r="Q151" s="154">
        <v>146315.79999999999</v>
      </c>
      <c r="R151" s="154">
        <v>152.69999999999999</v>
      </c>
      <c r="S151" s="155">
        <f t="shared" si="30"/>
        <v>176950.6</v>
      </c>
      <c r="T151" s="154">
        <v>1619.1999999999998</v>
      </c>
      <c r="U151" s="154">
        <v>4447.1000000000004</v>
      </c>
      <c r="V151" s="154">
        <v>9762.2000000000007</v>
      </c>
      <c r="W151" s="154">
        <v>160947.9</v>
      </c>
      <c r="X151" s="154">
        <v>174.2</v>
      </c>
      <c r="Y151" s="155">
        <f t="shared" si="31"/>
        <v>176644.1</v>
      </c>
      <c r="Z151" s="154">
        <v>1517.1999999999998</v>
      </c>
      <c r="AA151" s="154">
        <v>4215.1000000000004</v>
      </c>
      <c r="AB151" s="154">
        <v>9430.2000000000007</v>
      </c>
      <c r="AC151" s="154">
        <v>161315.4</v>
      </c>
      <c r="AD151" s="154">
        <v>166.2</v>
      </c>
      <c r="AE151" s="155">
        <f t="shared" si="32"/>
        <v>205766.30000000002</v>
      </c>
      <c r="AF151" s="154">
        <v>1768.1999999999998</v>
      </c>
      <c r="AG151" s="154">
        <v>4906.2</v>
      </c>
      <c r="AH151" s="154">
        <v>10986.2</v>
      </c>
      <c r="AI151" s="154">
        <v>187909.2</v>
      </c>
      <c r="AJ151" s="154">
        <v>196.5</v>
      </c>
    </row>
    <row r="152" spans="1:36" ht="63.75" x14ac:dyDescent="0.25">
      <c r="A152" s="122" t="s">
        <v>20</v>
      </c>
      <c r="B152" s="156">
        <v>503402</v>
      </c>
      <c r="C152" s="156">
        <v>340107</v>
      </c>
      <c r="D152" s="157" t="s">
        <v>135</v>
      </c>
      <c r="E152" s="156">
        <v>3</v>
      </c>
      <c r="F152" s="158" t="s">
        <v>299</v>
      </c>
      <c r="G152" s="153">
        <f t="shared" si="23"/>
        <v>30953.299999999996</v>
      </c>
      <c r="H152" s="154">
        <f t="shared" si="24"/>
        <v>160.79999999999998</v>
      </c>
      <c r="I152" s="154">
        <f t="shared" si="25"/>
        <v>861</v>
      </c>
      <c r="J152" s="154">
        <f t="shared" si="26"/>
        <v>1155</v>
      </c>
      <c r="K152" s="154">
        <f t="shared" si="27"/>
        <v>28727.699999999997</v>
      </c>
      <c r="L152" s="154">
        <f t="shared" si="28"/>
        <v>48.8</v>
      </c>
      <c r="M152" s="155">
        <f t="shared" si="29"/>
        <v>7206.7</v>
      </c>
      <c r="N152" s="154">
        <v>58.699999999999996</v>
      </c>
      <c r="O152" s="154">
        <v>143.89999999999998</v>
      </c>
      <c r="P152" s="154">
        <v>137.89999999999998</v>
      </c>
      <c r="Q152" s="154">
        <v>6855.4</v>
      </c>
      <c r="R152" s="154">
        <v>10.8</v>
      </c>
      <c r="S152" s="155">
        <f t="shared" si="30"/>
        <v>7258.0999999999995</v>
      </c>
      <c r="T152" s="154">
        <v>69.900000000000006</v>
      </c>
      <c r="U152" s="154">
        <v>280.2</v>
      </c>
      <c r="V152" s="154">
        <v>370.09999999999997</v>
      </c>
      <c r="W152" s="154">
        <v>6529.2</v>
      </c>
      <c r="X152" s="154">
        <v>8.6999999999999993</v>
      </c>
      <c r="Y152" s="155">
        <f t="shared" si="31"/>
        <v>7611.5</v>
      </c>
      <c r="Z152" s="154">
        <v>16.600000000000001</v>
      </c>
      <c r="AA152" s="154">
        <v>341.4</v>
      </c>
      <c r="AB152" s="154">
        <v>234.2</v>
      </c>
      <c r="AC152" s="154">
        <v>7002.7</v>
      </c>
      <c r="AD152" s="154">
        <v>16.600000000000001</v>
      </c>
      <c r="AE152" s="155">
        <f t="shared" si="32"/>
        <v>8877</v>
      </c>
      <c r="AF152" s="154">
        <v>15.6</v>
      </c>
      <c r="AG152" s="154">
        <v>95.5</v>
      </c>
      <c r="AH152" s="154">
        <v>412.8</v>
      </c>
      <c r="AI152" s="154">
        <v>8340.4</v>
      </c>
      <c r="AJ152" s="154">
        <v>12.7</v>
      </c>
    </row>
    <row r="153" spans="1:36" ht="63.75" x14ac:dyDescent="0.25">
      <c r="A153" s="122" t="s">
        <v>20</v>
      </c>
      <c r="B153" s="156">
        <v>506801</v>
      </c>
      <c r="C153" s="156">
        <v>340201</v>
      </c>
      <c r="D153" s="157" t="s">
        <v>136</v>
      </c>
      <c r="E153" s="156">
        <v>3</v>
      </c>
      <c r="F153" s="158" t="s">
        <v>299</v>
      </c>
      <c r="G153" s="153">
        <f t="shared" si="23"/>
        <v>128844.89999999998</v>
      </c>
      <c r="H153" s="154">
        <f t="shared" si="24"/>
        <v>1510</v>
      </c>
      <c r="I153" s="154">
        <f t="shared" si="25"/>
        <v>4316.6999999999989</v>
      </c>
      <c r="J153" s="154">
        <f t="shared" si="26"/>
        <v>5862.3</v>
      </c>
      <c r="K153" s="154">
        <f t="shared" si="27"/>
        <v>117063.69999999998</v>
      </c>
      <c r="L153" s="154">
        <f t="shared" si="28"/>
        <v>92.2</v>
      </c>
      <c r="M153" s="155">
        <f t="shared" si="29"/>
        <v>33861</v>
      </c>
      <c r="N153" s="154">
        <v>403.5</v>
      </c>
      <c r="O153" s="154">
        <v>1122.0999999999999</v>
      </c>
      <c r="P153" s="154">
        <v>1519.5</v>
      </c>
      <c r="Q153" s="154">
        <v>30796.3</v>
      </c>
      <c r="R153" s="154">
        <v>19.600000000000001</v>
      </c>
      <c r="S153" s="155">
        <f t="shared" si="30"/>
        <v>31235.899999999998</v>
      </c>
      <c r="T153" s="154">
        <v>350.4</v>
      </c>
      <c r="U153" s="154">
        <v>1047.8</v>
      </c>
      <c r="V153" s="154">
        <v>1438</v>
      </c>
      <c r="W153" s="154">
        <v>28374.1</v>
      </c>
      <c r="X153" s="154">
        <v>25.6</v>
      </c>
      <c r="Y153" s="155">
        <f t="shared" si="31"/>
        <v>29193.999999999996</v>
      </c>
      <c r="Z153" s="154">
        <v>343.9</v>
      </c>
      <c r="AA153" s="154">
        <v>975.2</v>
      </c>
      <c r="AB153" s="154">
        <v>1313.1</v>
      </c>
      <c r="AC153" s="154">
        <v>26544.199999999997</v>
      </c>
      <c r="AD153" s="154">
        <v>17.600000000000001</v>
      </c>
      <c r="AE153" s="155">
        <f t="shared" si="32"/>
        <v>34554</v>
      </c>
      <c r="AF153" s="154">
        <v>412.2</v>
      </c>
      <c r="AG153" s="154">
        <v>1171.5999999999999</v>
      </c>
      <c r="AH153" s="154">
        <v>1591.6999999999998</v>
      </c>
      <c r="AI153" s="154">
        <v>31349.1</v>
      </c>
      <c r="AJ153" s="154">
        <v>29.4</v>
      </c>
    </row>
    <row r="154" spans="1:36" ht="38.25" x14ac:dyDescent="0.25">
      <c r="A154" s="122" t="s">
        <v>33</v>
      </c>
      <c r="B154" s="156">
        <v>506802</v>
      </c>
      <c r="C154" s="156">
        <v>340301</v>
      </c>
      <c r="D154" s="157" t="s">
        <v>261</v>
      </c>
      <c r="E154" s="156">
        <v>3</v>
      </c>
      <c r="F154" s="158" t="s">
        <v>299</v>
      </c>
      <c r="G154" s="153">
        <f t="shared" si="23"/>
        <v>6399.6</v>
      </c>
      <c r="H154" s="154">
        <f t="shared" si="24"/>
        <v>31.9</v>
      </c>
      <c r="I154" s="154">
        <f t="shared" si="25"/>
        <v>121.8</v>
      </c>
      <c r="J154" s="154">
        <f t="shared" si="26"/>
        <v>357</v>
      </c>
      <c r="K154" s="154">
        <f t="shared" si="27"/>
        <v>5862.8</v>
      </c>
      <c r="L154" s="154">
        <f t="shared" si="28"/>
        <v>26.099999999999998</v>
      </c>
      <c r="M154" s="155">
        <f t="shared" si="29"/>
        <v>1527</v>
      </c>
      <c r="N154" s="154">
        <v>5.8</v>
      </c>
      <c r="O154" s="154">
        <v>17.399999999999999</v>
      </c>
      <c r="P154" s="154">
        <v>94.8</v>
      </c>
      <c r="Q154" s="154">
        <v>1409</v>
      </c>
      <c r="R154" s="154">
        <v>0</v>
      </c>
      <c r="S154" s="155">
        <f t="shared" si="30"/>
        <v>1540.6</v>
      </c>
      <c r="T154" s="154">
        <v>8.6999999999999993</v>
      </c>
      <c r="U154" s="154">
        <v>34.799999999999997</v>
      </c>
      <c r="V154" s="154">
        <v>80.3</v>
      </c>
      <c r="W154" s="154">
        <v>1408.1</v>
      </c>
      <c r="X154" s="154">
        <v>8.6999999999999993</v>
      </c>
      <c r="Y154" s="155">
        <f t="shared" si="31"/>
        <v>1537.7</v>
      </c>
      <c r="Z154" s="154">
        <v>8.6999999999999993</v>
      </c>
      <c r="AA154" s="154">
        <v>34.799999999999997</v>
      </c>
      <c r="AB154" s="154">
        <v>80.3</v>
      </c>
      <c r="AC154" s="154">
        <v>1405.2</v>
      </c>
      <c r="AD154" s="154">
        <v>8.6999999999999993</v>
      </c>
      <c r="AE154" s="155">
        <f t="shared" si="32"/>
        <v>1794.3</v>
      </c>
      <c r="AF154" s="154">
        <v>8.6999999999999993</v>
      </c>
      <c r="AG154" s="154">
        <v>34.799999999999997</v>
      </c>
      <c r="AH154" s="154">
        <v>101.6</v>
      </c>
      <c r="AI154" s="154">
        <v>1640.5</v>
      </c>
      <c r="AJ154" s="154">
        <v>8.6999999999999993</v>
      </c>
    </row>
    <row r="155" spans="1:36" ht="38.25" x14ac:dyDescent="0.25">
      <c r="A155" s="122" t="s">
        <v>33</v>
      </c>
      <c r="B155" s="156">
        <v>503407</v>
      </c>
      <c r="C155" s="156">
        <v>340701</v>
      </c>
      <c r="D155" s="157" t="s">
        <v>270</v>
      </c>
      <c r="E155" s="156">
        <v>3</v>
      </c>
      <c r="F155" s="158" t="s">
        <v>299</v>
      </c>
      <c r="G155" s="153">
        <f t="shared" si="23"/>
        <v>100</v>
      </c>
      <c r="H155" s="154">
        <f t="shared" si="24"/>
        <v>6</v>
      </c>
      <c r="I155" s="154">
        <f t="shared" si="25"/>
        <v>65</v>
      </c>
      <c r="J155" s="154">
        <f t="shared" si="26"/>
        <v>2</v>
      </c>
      <c r="K155" s="154">
        <f t="shared" si="27"/>
        <v>25</v>
      </c>
      <c r="L155" s="154">
        <f t="shared" si="28"/>
        <v>2</v>
      </c>
      <c r="M155" s="155">
        <f t="shared" si="29"/>
        <v>23</v>
      </c>
      <c r="N155" s="154">
        <v>1</v>
      </c>
      <c r="O155" s="154">
        <v>18</v>
      </c>
      <c r="P155" s="154">
        <v>0</v>
      </c>
      <c r="Q155" s="154">
        <v>4</v>
      </c>
      <c r="R155" s="154">
        <v>0</v>
      </c>
      <c r="S155" s="155">
        <f t="shared" si="30"/>
        <v>25</v>
      </c>
      <c r="T155" s="154">
        <v>3</v>
      </c>
      <c r="U155" s="154">
        <v>16</v>
      </c>
      <c r="V155" s="154">
        <v>0</v>
      </c>
      <c r="W155" s="154">
        <v>6</v>
      </c>
      <c r="X155" s="154">
        <v>0</v>
      </c>
      <c r="Y155" s="155">
        <f t="shared" si="31"/>
        <v>24</v>
      </c>
      <c r="Z155" s="154">
        <v>1</v>
      </c>
      <c r="AA155" s="154">
        <v>14</v>
      </c>
      <c r="AB155" s="154">
        <v>1</v>
      </c>
      <c r="AC155" s="154">
        <v>7</v>
      </c>
      <c r="AD155" s="154">
        <v>1</v>
      </c>
      <c r="AE155" s="155">
        <f t="shared" si="32"/>
        <v>28</v>
      </c>
      <c r="AF155" s="154">
        <v>1</v>
      </c>
      <c r="AG155" s="154">
        <v>17</v>
      </c>
      <c r="AH155" s="154">
        <v>1</v>
      </c>
      <c r="AI155" s="154">
        <v>8</v>
      </c>
      <c r="AJ155" s="154">
        <v>1</v>
      </c>
    </row>
    <row r="156" spans="1:36" ht="51" x14ac:dyDescent="0.25">
      <c r="A156" s="122" t="s">
        <v>20</v>
      </c>
      <c r="B156" s="156">
        <v>503502</v>
      </c>
      <c r="C156" s="156">
        <v>350301</v>
      </c>
      <c r="D156" s="157" t="s">
        <v>137</v>
      </c>
      <c r="E156" s="156">
        <v>3</v>
      </c>
      <c r="F156" s="158" t="s">
        <v>299</v>
      </c>
      <c r="G156" s="153">
        <f t="shared" si="23"/>
        <v>171331.49999999997</v>
      </c>
      <c r="H156" s="154">
        <f t="shared" si="24"/>
        <v>5277</v>
      </c>
      <c r="I156" s="154">
        <f t="shared" si="25"/>
        <v>50170.7</v>
      </c>
      <c r="J156" s="154">
        <f t="shared" si="26"/>
        <v>1300.5999999999999</v>
      </c>
      <c r="K156" s="154">
        <f t="shared" si="27"/>
        <v>113323.4</v>
      </c>
      <c r="L156" s="154">
        <f t="shared" si="28"/>
        <v>1259.8</v>
      </c>
      <c r="M156" s="155">
        <f t="shared" si="29"/>
        <v>41062.299999999996</v>
      </c>
      <c r="N156" s="154">
        <v>117.9</v>
      </c>
      <c r="O156" s="154">
        <v>16402.699999999997</v>
      </c>
      <c r="P156" s="154">
        <v>54.5</v>
      </c>
      <c r="Q156" s="154">
        <v>24469.699999999997</v>
      </c>
      <c r="R156" s="154">
        <v>17.5</v>
      </c>
      <c r="S156" s="155">
        <f t="shared" si="30"/>
        <v>40763.200000000004</v>
      </c>
      <c r="T156" s="154">
        <v>1612.5</v>
      </c>
      <c r="U156" s="154">
        <v>10558.3</v>
      </c>
      <c r="V156" s="154">
        <v>387.7</v>
      </c>
      <c r="W156" s="154">
        <v>27820.799999999999</v>
      </c>
      <c r="X156" s="154">
        <v>383.9</v>
      </c>
      <c r="Y156" s="155">
        <f t="shared" si="31"/>
        <v>41360.800000000003</v>
      </c>
      <c r="Z156" s="154">
        <v>1640.3</v>
      </c>
      <c r="AA156" s="154">
        <v>10713.7</v>
      </c>
      <c r="AB156" s="154">
        <v>393.4</v>
      </c>
      <c r="AC156" s="154">
        <v>28220</v>
      </c>
      <c r="AD156" s="154">
        <v>393.4</v>
      </c>
      <c r="AE156" s="155">
        <f t="shared" si="32"/>
        <v>48145.2</v>
      </c>
      <c r="AF156" s="154">
        <v>1906.3</v>
      </c>
      <c r="AG156" s="154">
        <v>12496</v>
      </c>
      <c r="AH156" s="154">
        <v>465</v>
      </c>
      <c r="AI156" s="154">
        <v>32812.899999999994</v>
      </c>
      <c r="AJ156" s="154">
        <v>465</v>
      </c>
    </row>
    <row r="157" spans="1:36" ht="51" x14ac:dyDescent="0.25">
      <c r="A157" s="122" t="s">
        <v>20</v>
      </c>
      <c r="B157" s="156">
        <v>503504</v>
      </c>
      <c r="C157" s="156">
        <v>350701</v>
      </c>
      <c r="D157" s="157" t="s">
        <v>218</v>
      </c>
      <c r="E157" s="156">
        <v>3</v>
      </c>
      <c r="F157" s="158" t="s">
        <v>299</v>
      </c>
      <c r="G157" s="153">
        <f t="shared" si="23"/>
        <v>484067.9</v>
      </c>
      <c r="H157" s="154">
        <f t="shared" si="24"/>
        <v>6366.1</v>
      </c>
      <c r="I157" s="154">
        <f t="shared" si="25"/>
        <v>244243.7</v>
      </c>
      <c r="J157" s="154">
        <f t="shared" si="26"/>
        <v>392.99999999999994</v>
      </c>
      <c r="K157" s="154">
        <f t="shared" si="27"/>
        <v>232267.69999999998</v>
      </c>
      <c r="L157" s="154">
        <f t="shared" si="28"/>
        <v>797.40000000000009</v>
      </c>
      <c r="M157" s="155">
        <f t="shared" si="29"/>
        <v>136878.29999999999</v>
      </c>
      <c r="N157" s="154">
        <v>1731.2</v>
      </c>
      <c r="O157" s="154">
        <v>68921.899999999994</v>
      </c>
      <c r="P157" s="154">
        <v>97.8</v>
      </c>
      <c r="Q157" s="154">
        <v>65919</v>
      </c>
      <c r="R157" s="154">
        <v>208.4</v>
      </c>
      <c r="S157" s="155">
        <f t="shared" si="30"/>
        <v>106721</v>
      </c>
      <c r="T157" s="154">
        <v>1673</v>
      </c>
      <c r="U157" s="154">
        <v>54113.1</v>
      </c>
      <c r="V157" s="154">
        <v>107.1</v>
      </c>
      <c r="W157" s="154">
        <v>50647.5</v>
      </c>
      <c r="X157" s="154">
        <v>180.3</v>
      </c>
      <c r="Y157" s="155">
        <f t="shared" si="31"/>
        <v>110550.59999999999</v>
      </c>
      <c r="Z157" s="154">
        <v>1373</v>
      </c>
      <c r="AA157" s="154">
        <v>55673.2</v>
      </c>
      <c r="AB157" s="154">
        <v>77.400000000000006</v>
      </c>
      <c r="AC157" s="154">
        <v>53233.3</v>
      </c>
      <c r="AD157" s="154">
        <v>193.7</v>
      </c>
      <c r="AE157" s="155">
        <f t="shared" si="32"/>
        <v>129918</v>
      </c>
      <c r="AF157" s="154">
        <v>1588.9</v>
      </c>
      <c r="AG157" s="154">
        <v>65535.5</v>
      </c>
      <c r="AH157" s="154">
        <v>110.7</v>
      </c>
      <c r="AI157" s="154">
        <v>62467.9</v>
      </c>
      <c r="AJ157" s="154">
        <v>215</v>
      </c>
    </row>
    <row r="158" spans="1:36" ht="51" x14ac:dyDescent="0.25">
      <c r="A158" s="122" t="s">
        <v>20</v>
      </c>
      <c r="B158" s="156">
        <v>503601</v>
      </c>
      <c r="C158" s="156">
        <v>360101</v>
      </c>
      <c r="D158" s="157" t="s">
        <v>49</v>
      </c>
      <c r="E158" s="156">
        <v>3</v>
      </c>
      <c r="F158" s="158" t="s">
        <v>299</v>
      </c>
      <c r="G158" s="153">
        <f t="shared" si="23"/>
        <v>65442</v>
      </c>
      <c r="H158" s="154">
        <f t="shared" si="24"/>
        <v>941.3</v>
      </c>
      <c r="I158" s="154">
        <f t="shared" si="25"/>
        <v>15138.599999999999</v>
      </c>
      <c r="J158" s="154">
        <f t="shared" si="26"/>
        <v>104.6</v>
      </c>
      <c r="K158" s="154">
        <f t="shared" si="27"/>
        <v>49164.5</v>
      </c>
      <c r="L158" s="154">
        <f t="shared" si="28"/>
        <v>93</v>
      </c>
      <c r="M158" s="155">
        <f t="shared" si="29"/>
        <v>16253.5</v>
      </c>
      <c r="N158" s="154">
        <v>244.2</v>
      </c>
      <c r="O158" s="154">
        <v>3698.6</v>
      </c>
      <c r="P158" s="154">
        <v>25.9</v>
      </c>
      <c r="Q158" s="154">
        <v>12258.8</v>
      </c>
      <c r="R158" s="154">
        <v>26</v>
      </c>
      <c r="S158" s="155">
        <f t="shared" si="30"/>
        <v>15056.7</v>
      </c>
      <c r="T158" s="154">
        <v>218</v>
      </c>
      <c r="U158" s="154">
        <v>4146.8</v>
      </c>
      <c r="V158" s="154">
        <v>26.9</v>
      </c>
      <c r="W158" s="154">
        <v>10646</v>
      </c>
      <c r="X158" s="154">
        <v>19</v>
      </c>
      <c r="Y158" s="155">
        <f t="shared" si="31"/>
        <v>15750.3</v>
      </c>
      <c r="Z158" s="154">
        <v>222.1</v>
      </c>
      <c r="AA158" s="154">
        <v>3364</v>
      </c>
      <c r="AB158" s="154">
        <v>23.9</v>
      </c>
      <c r="AC158" s="154">
        <v>12117.3</v>
      </c>
      <c r="AD158" s="154">
        <v>23</v>
      </c>
      <c r="AE158" s="155">
        <f t="shared" si="32"/>
        <v>18381.5</v>
      </c>
      <c r="AF158" s="154">
        <v>257</v>
      </c>
      <c r="AG158" s="154">
        <v>3929.2</v>
      </c>
      <c r="AH158" s="154">
        <v>27.9</v>
      </c>
      <c r="AI158" s="154">
        <v>14142.4</v>
      </c>
      <c r="AJ158" s="154">
        <v>25</v>
      </c>
    </row>
    <row r="159" spans="1:36" ht="51" x14ac:dyDescent="0.25">
      <c r="A159" s="122" t="s">
        <v>20</v>
      </c>
      <c r="B159" s="156">
        <v>503602</v>
      </c>
      <c r="C159" s="156">
        <v>360201</v>
      </c>
      <c r="D159" s="157" t="s">
        <v>138</v>
      </c>
      <c r="E159" s="156">
        <v>3</v>
      </c>
      <c r="F159" s="158" t="s">
        <v>299</v>
      </c>
      <c r="G159" s="153">
        <f t="shared" si="23"/>
        <v>1538</v>
      </c>
      <c r="H159" s="154">
        <f t="shared" si="24"/>
        <v>16</v>
      </c>
      <c r="I159" s="154">
        <f t="shared" si="25"/>
        <v>483</v>
      </c>
      <c r="J159" s="154">
        <f t="shared" si="26"/>
        <v>8</v>
      </c>
      <c r="K159" s="154">
        <f t="shared" si="27"/>
        <v>1031</v>
      </c>
      <c r="L159" s="154">
        <f t="shared" si="28"/>
        <v>0</v>
      </c>
      <c r="M159" s="155">
        <f t="shared" si="29"/>
        <v>431</v>
      </c>
      <c r="N159" s="154">
        <v>7</v>
      </c>
      <c r="O159" s="154">
        <v>151</v>
      </c>
      <c r="P159" s="154">
        <v>2</v>
      </c>
      <c r="Q159" s="154">
        <v>271</v>
      </c>
      <c r="R159" s="154">
        <v>0</v>
      </c>
      <c r="S159" s="155">
        <f t="shared" si="30"/>
        <v>327</v>
      </c>
      <c r="T159" s="154">
        <v>4</v>
      </c>
      <c r="U159" s="154">
        <v>101</v>
      </c>
      <c r="V159" s="154">
        <v>2</v>
      </c>
      <c r="W159" s="154">
        <v>220</v>
      </c>
      <c r="X159" s="154">
        <v>0</v>
      </c>
      <c r="Y159" s="155">
        <f t="shared" si="31"/>
        <v>360</v>
      </c>
      <c r="Z159" s="154">
        <v>3</v>
      </c>
      <c r="AA159" s="154">
        <v>112</v>
      </c>
      <c r="AB159" s="154">
        <v>1</v>
      </c>
      <c r="AC159" s="154">
        <v>244</v>
      </c>
      <c r="AD159" s="154">
        <v>0</v>
      </c>
      <c r="AE159" s="155">
        <f t="shared" si="32"/>
        <v>420</v>
      </c>
      <c r="AF159" s="154">
        <v>2</v>
      </c>
      <c r="AG159" s="154">
        <v>119</v>
      </c>
      <c r="AH159" s="154">
        <v>3</v>
      </c>
      <c r="AI159" s="154">
        <v>296</v>
      </c>
      <c r="AJ159" s="154">
        <v>0</v>
      </c>
    </row>
    <row r="160" spans="1:36" ht="51" x14ac:dyDescent="0.25">
      <c r="A160" s="122" t="s">
        <v>20</v>
      </c>
      <c r="B160" s="156">
        <v>503603</v>
      </c>
      <c r="C160" s="156">
        <v>360301</v>
      </c>
      <c r="D160" s="157" t="s">
        <v>139</v>
      </c>
      <c r="E160" s="156">
        <v>3</v>
      </c>
      <c r="F160" s="158" t="s">
        <v>299</v>
      </c>
      <c r="G160" s="153">
        <f t="shared" si="23"/>
        <v>141622.59999999998</v>
      </c>
      <c r="H160" s="154">
        <f t="shared" si="24"/>
        <v>2613.4</v>
      </c>
      <c r="I160" s="154">
        <f t="shared" si="25"/>
        <v>38062.100000000006</v>
      </c>
      <c r="J160" s="154">
        <f t="shared" si="26"/>
        <v>294.2</v>
      </c>
      <c r="K160" s="154">
        <f t="shared" si="27"/>
        <v>100274.09999999999</v>
      </c>
      <c r="L160" s="154">
        <f t="shared" si="28"/>
        <v>378.8</v>
      </c>
      <c r="M160" s="155">
        <f t="shared" si="29"/>
        <v>34206.1</v>
      </c>
      <c r="N160" s="154">
        <v>490.9</v>
      </c>
      <c r="O160" s="154">
        <v>9180.7000000000007</v>
      </c>
      <c r="P160" s="154">
        <v>72.400000000000006</v>
      </c>
      <c r="Q160" s="154">
        <v>24402.1</v>
      </c>
      <c r="R160" s="154">
        <v>60</v>
      </c>
      <c r="S160" s="155">
        <f t="shared" si="30"/>
        <v>32780.5</v>
      </c>
      <c r="T160" s="154">
        <v>607.59999999999991</v>
      </c>
      <c r="U160" s="154">
        <v>8800.2999999999993</v>
      </c>
      <c r="V160" s="154">
        <v>67.3</v>
      </c>
      <c r="W160" s="154">
        <v>23217.5</v>
      </c>
      <c r="X160" s="154">
        <v>87.8</v>
      </c>
      <c r="Y160" s="155">
        <f t="shared" si="31"/>
        <v>34376.499999999993</v>
      </c>
      <c r="Z160" s="154">
        <v>694.5</v>
      </c>
      <c r="AA160" s="154">
        <v>9242.4</v>
      </c>
      <c r="AB160" s="154">
        <v>75.3</v>
      </c>
      <c r="AC160" s="154">
        <v>24256.6</v>
      </c>
      <c r="AD160" s="154">
        <v>107.7</v>
      </c>
      <c r="AE160" s="155">
        <f t="shared" si="32"/>
        <v>40259.5</v>
      </c>
      <c r="AF160" s="154">
        <v>820.4</v>
      </c>
      <c r="AG160" s="154">
        <v>10838.7</v>
      </c>
      <c r="AH160" s="154">
        <v>79.199999999999989</v>
      </c>
      <c r="AI160" s="154">
        <v>28397.899999999998</v>
      </c>
      <c r="AJ160" s="154">
        <v>123.3</v>
      </c>
    </row>
    <row r="161" spans="1:36" ht="63.75" x14ac:dyDescent="0.25">
      <c r="A161" s="122" t="s">
        <v>20</v>
      </c>
      <c r="B161" s="156">
        <v>503604</v>
      </c>
      <c r="C161" s="156">
        <v>360401</v>
      </c>
      <c r="D161" s="157" t="s">
        <v>50</v>
      </c>
      <c r="E161" s="156">
        <v>3</v>
      </c>
      <c r="F161" s="158" t="s">
        <v>299</v>
      </c>
      <c r="G161" s="153">
        <f t="shared" si="23"/>
        <v>316909</v>
      </c>
      <c r="H161" s="154">
        <f t="shared" si="24"/>
        <v>4439.5</v>
      </c>
      <c r="I161" s="154">
        <f t="shared" si="25"/>
        <v>73359.299999999988</v>
      </c>
      <c r="J161" s="154">
        <f t="shared" si="26"/>
        <v>300.20000000000005</v>
      </c>
      <c r="K161" s="154">
        <f t="shared" si="27"/>
        <v>238497.3</v>
      </c>
      <c r="L161" s="154">
        <f t="shared" si="28"/>
        <v>312.7</v>
      </c>
      <c r="M161" s="155">
        <f t="shared" si="29"/>
        <v>70968.3</v>
      </c>
      <c r="N161" s="154">
        <v>966.3</v>
      </c>
      <c r="O161" s="154">
        <v>16380.3</v>
      </c>
      <c r="P161" s="154">
        <v>67.3</v>
      </c>
      <c r="Q161" s="154">
        <v>53481.4</v>
      </c>
      <c r="R161" s="154">
        <v>73</v>
      </c>
      <c r="S161" s="155">
        <f t="shared" si="30"/>
        <v>77926.5</v>
      </c>
      <c r="T161" s="154">
        <v>1099.9000000000001</v>
      </c>
      <c r="U161" s="154">
        <v>18043.900000000001</v>
      </c>
      <c r="V161" s="154">
        <v>77</v>
      </c>
      <c r="W161" s="154">
        <v>58629.7</v>
      </c>
      <c r="X161" s="154">
        <v>76</v>
      </c>
      <c r="Y161" s="155">
        <f t="shared" si="31"/>
        <v>77600.5</v>
      </c>
      <c r="Z161" s="154">
        <v>1097.9000000000001</v>
      </c>
      <c r="AA161" s="154">
        <v>17976.900000000001</v>
      </c>
      <c r="AB161" s="154">
        <v>76</v>
      </c>
      <c r="AC161" s="154">
        <v>58373.7</v>
      </c>
      <c r="AD161" s="154">
        <v>76</v>
      </c>
      <c r="AE161" s="155">
        <f t="shared" si="32"/>
        <v>90413.7</v>
      </c>
      <c r="AF161" s="154">
        <v>1275.4000000000001</v>
      </c>
      <c r="AG161" s="154">
        <v>20958.199999999997</v>
      </c>
      <c r="AH161" s="154">
        <v>79.900000000000006</v>
      </c>
      <c r="AI161" s="154">
        <v>68012.5</v>
      </c>
      <c r="AJ161" s="154">
        <v>87.7</v>
      </c>
    </row>
    <row r="162" spans="1:36" ht="63.75" x14ac:dyDescent="0.25">
      <c r="A162" s="122" t="s">
        <v>20</v>
      </c>
      <c r="B162" s="156">
        <v>503606</v>
      </c>
      <c r="C162" s="156">
        <v>360701</v>
      </c>
      <c r="D162" s="157" t="s">
        <v>244</v>
      </c>
      <c r="E162" s="156">
        <v>3</v>
      </c>
      <c r="F162" s="158" t="s">
        <v>299</v>
      </c>
      <c r="G162" s="153">
        <f t="shared" si="23"/>
        <v>162251.79999999999</v>
      </c>
      <c r="H162" s="154">
        <f t="shared" si="24"/>
        <v>1166.8</v>
      </c>
      <c r="I162" s="154">
        <f t="shared" si="25"/>
        <v>33920.9</v>
      </c>
      <c r="J162" s="154">
        <f t="shared" si="26"/>
        <v>276.5</v>
      </c>
      <c r="K162" s="154">
        <f t="shared" si="27"/>
        <v>126759.7</v>
      </c>
      <c r="L162" s="154">
        <f t="shared" si="28"/>
        <v>127.9</v>
      </c>
      <c r="M162" s="155">
        <f t="shared" si="29"/>
        <v>45101.8</v>
      </c>
      <c r="N162" s="154">
        <v>344.79999999999995</v>
      </c>
      <c r="O162" s="154">
        <v>10526.5</v>
      </c>
      <c r="P162" s="154">
        <v>82.699999999999989</v>
      </c>
      <c r="Q162" s="154">
        <v>34118.300000000003</v>
      </c>
      <c r="R162" s="154">
        <v>29.5</v>
      </c>
      <c r="S162" s="155">
        <f t="shared" si="30"/>
        <v>35837.1</v>
      </c>
      <c r="T162" s="154">
        <v>248.89999999999998</v>
      </c>
      <c r="U162" s="154">
        <v>7157.9</v>
      </c>
      <c r="V162" s="154">
        <v>61</v>
      </c>
      <c r="W162" s="154">
        <v>28337.8</v>
      </c>
      <c r="X162" s="154">
        <v>31.5</v>
      </c>
      <c r="Y162" s="155">
        <f t="shared" si="31"/>
        <v>37601.199999999997</v>
      </c>
      <c r="Z162" s="154">
        <v>267.89999999999998</v>
      </c>
      <c r="AA162" s="154">
        <v>7507.9</v>
      </c>
      <c r="AB162" s="154">
        <v>62</v>
      </c>
      <c r="AC162" s="154">
        <v>29731.9</v>
      </c>
      <c r="AD162" s="154">
        <v>31.5</v>
      </c>
      <c r="AE162" s="155">
        <f t="shared" si="32"/>
        <v>43711.7</v>
      </c>
      <c r="AF162" s="154">
        <v>305.2</v>
      </c>
      <c r="AG162" s="154">
        <v>8728.6</v>
      </c>
      <c r="AH162" s="154">
        <v>70.8</v>
      </c>
      <c r="AI162" s="154">
        <v>34571.699999999997</v>
      </c>
      <c r="AJ162" s="154">
        <v>35.4</v>
      </c>
    </row>
    <row r="163" spans="1:36" ht="63.75" x14ac:dyDescent="0.25">
      <c r="A163" s="122" t="s">
        <v>20</v>
      </c>
      <c r="B163" s="156">
        <v>503607</v>
      </c>
      <c r="C163" s="156">
        <v>360801</v>
      </c>
      <c r="D163" s="157" t="s">
        <v>242</v>
      </c>
      <c r="E163" s="156">
        <v>3</v>
      </c>
      <c r="F163" s="158" t="s">
        <v>299</v>
      </c>
      <c r="G163" s="153">
        <f t="shared" si="23"/>
        <v>183820.2</v>
      </c>
      <c r="H163" s="154">
        <f t="shared" si="24"/>
        <v>1819.5</v>
      </c>
      <c r="I163" s="154">
        <f t="shared" si="25"/>
        <v>39980</v>
      </c>
      <c r="J163" s="154">
        <f t="shared" si="26"/>
        <v>174.1</v>
      </c>
      <c r="K163" s="154">
        <f t="shared" si="27"/>
        <v>141691</v>
      </c>
      <c r="L163" s="154">
        <f t="shared" si="28"/>
        <v>155.60000000000002</v>
      </c>
      <c r="M163" s="155">
        <f t="shared" si="29"/>
        <v>49179.69999999999</v>
      </c>
      <c r="N163" s="154">
        <v>468.1</v>
      </c>
      <c r="O163" s="154">
        <v>10952.9</v>
      </c>
      <c r="P163" s="154">
        <v>33.099999999999994</v>
      </c>
      <c r="Q163" s="154">
        <v>37691.399999999994</v>
      </c>
      <c r="R163" s="154">
        <v>34.200000000000003</v>
      </c>
      <c r="S163" s="155">
        <f t="shared" si="30"/>
        <v>42969.899999999994</v>
      </c>
      <c r="T163" s="154">
        <v>411.9</v>
      </c>
      <c r="U163" s="154">
        <v>9256.9</v>
      </c>
      <c r="V163" s="154">
        <v>48</v>
      </c>
      <c r="W163" s="154">
        <v>33214.899999999994</v>
      </c>
      <c r="X163" s="154">
        <v>38.200000000000003</v>
      </c>
      <c r="Y163" s="155">
        <f t="shared" si="31"/>
        <v>41931.899999999994</v>
      </c>
      <c r="Z163" s="154">
        <v>433.9</v>
      </c>
      <c r="AA163" s="154">
        <v>9045.7999999999993</v>
      </c>
      <c r="AB163" s="154">
        <v>42.099999999999994</v>
      </c>
      <c r="AC163" s="154">
        <v>32373.899999999998</v>
      </c>
      <c r="AD163" s="154">
        <v>36.200000000000003</v>
      </c>
      <c r="AE163" s="155">
        <f t="shared" si="32"/>
        <v>49738.700000000004</v>
      </c>
      <c r="AF163" s="154">
        <v>505.59999999999997</v>
      </c>
      <c r="AG163" s="154">
        <v>10724.4</v>
      </c>
      <c r="AH163" s="154">
        <v>50.9</v>
      </c>
      <c r="AI163" s="154">
        <v>38410.800000000003</v>
      </c>
      <c r="AJ163" s="154">
        <v>47</v>
      </c>
    </row>
    <row r="164" spans="1:36" ht="63.75" x14ac:dyDescent="0.25">
      <c r="A164" s="122" t="s">
        <v>20</v>
      </c>
      <c r="B164" s="156">
        <v>503608</v>
      </c>
      <c r="C164" s="156">
        <v>360901</v>
      </c>
      <c r="D164" s="157" t="s">
        <v>227</v>
      </c>
      <c r="E164" s="156">
        <v>3</v>
      </c>
      <c r="F164" s="158" t="s">
        <v>299</v>
      </c>
      <c r="G164" s="153">
        <f t="shared" si="23"/>
        <v>121762.99999999999</v>
      </c>
      <c r="H164" s="154">
        <f t="shared" si="24"/>
        <v>1224.0999999999999</v>
      </c>
      <c r="I164" s="154">
        <f t="shared" si="25"/>
        <v>25465.699999999997</v>
      </c>
      <c r="J164" s="154">
        <f t="shared" si="26"/>
        <v>70.899999999999991</v>
      </c>
      <c r="K164" s="154">
        <f t="shared" si="27"/>
        <v>94680.9</v>
      </c>
      <c r="L164" s="154">
        <f t="shared" si="28"/>
        <v>321.39999999999998</v>
      </c>
      <c r="M164" s="155">
        <f t="shared" si="29"/>
        <v>33196.899999999994</v>
      </c>
      <c r="N164" s="154">
        <v>328.9</v>
      </c>
      <c r="O164" s="154">
        <v>6960.2999999999993</v>
      </c>
      <c r="P164" s="154">
        <v>10.8</v>
      </c>
      <c r="Q164" s="154">
        <v>25807.3</v>
      </c>
      <c r="R164" s="154">
        <v>89.6</v>
      </c>
      <c r="S164" s="155">
        <f t="shared" si="30"/>
        <v>25355</v>
      </c>
      <c r="T164" s="154">
        <v>260.10000000000002</v>
      </c>
      <c r="U164" s="154">
        <v>5273.9</v>
      </c>
      <c r="V164" s="154">
        <v>45.3</v>
      </c>
      <c r="W164" s="154">
        <v>19707.2</v>
      </c>
      <c r="X164" s="154">
        <v>68.5</v>
      </c>
      <c r="Y164" s="155">
        <f t="shared" si="31"/>
        <v>29215.9</v>
      </c>
      <c r="Z164" s="154">
        <v>295.7</v>
      </c>
      <c r="AA164" s="154">
        <v>6113.1</v>
      </c>
      <c r="AB164" s="154">
        <v>7.9</v>
      </c>
      <c r="AC164" s="154">
        <v>22721</v>
      </c>
      <c r="AD164" s="154">
        <v>78.2</v>
      </c>
      <c r="AE164" s="155">
        <f t="shared" si="32"/>
        <v>33995.199999999997</v>
      </c>
      <c r="AF164" s="154">
        <v>339.4</v>
      </c>
      <c r="AG164" s="154">
        <v>7118.4</v>
      </c>
      <c r="AH164" s="154">
        <v>6.9</v>
      </c>
      <c r="AI164" s="154">
        <v>26445.4</v>
      </c>
      <c r="AJ164" s="154">
        <v>85.1</v>
      </c>
    </row>
    <row r="165" spans="1:36" ht="63.75" x14ac:dyDescent="0.25">
      <c r="A165" s="122" t="s">
        <v>20</v>
      </c>
      <c r="B165" s="156">
        <v>503610</v>
      </c>
      <c r="C165" s="156">
        <v>361101</v>
      </c>
      <c r="D165" s="157" t="s">
        <v>400</v>
      </c>
      <c r="E165" s="156">
        <v>3</v>
      </c>
      <c r="F165" s="158" t="s">
        <v>299</v>
      </c>
      <c r="G165" s="153">
        <f t="shared" si="23"/>
        <v>64513.4</v>
      </c>
      <c r="H165" s="154">
        <f t="shared" si="24"/>
        <v>521.5</v>
      </c>
      <c r="I165" s="154">
        <f t="shared" si="25"/>
        <v>18185.900000000001</v>
      </c>
      <c r="J165" s="154">
        <f t="shared" si="26"/>
        <v>0</v>
      </c>
      <c r="K165" s="154">
        <f t="shared" si="27"/>
        <v>45806</v>
      </c>
      <c r="L165" s="154">
        <f t="shared" si="28"/>
        <v>0</v>
      </c>
      <c r="M165" s="155">
        <f t="shared" si="29"/>
        <v>15962</v>
      </c>
      <c r="N165" s="154">
        <v>130</v>
      </c>
      <c r="O165" s="154">
        <v>4499</v>
      </c>
      <c r="P165" s="154">
        <v>0</v>
      </c>
      <c r="Q165" s="154">
        <v>11333</v>
      </c>
      <c r="R165" s="154">
        <v>0</v>
      </c>
      <c r="S165" s="155">
        <f t="shared" si="30"/>
        <v>12303.7</v>
      </c>
      <c r="T165" s="154">
        <v>98.6</v>
      </c>
      <c r="U165" s="154">
        <v>3468.3999999999996</v>
      </c>
      <c r="V165" s="154">
        <v>0</v>
      </c>
      <c r="W165" s="154">
        <v>8736.7000000000007</v>
      </c>
      <c r="X165" s="154">
        <v>0</v>
      </c>
      <c r="Y165" s="155">
        <f t="shared" si="31"/>
        <v>16732.7</v>
      </c>
      <c r="Z165" s="154">
        <v>134.6</v>
      </c>
      <c r="AA165" s="154">
        <v>4717.3999999999996</v>
      </c>
      <c r="AB165" s="154">
        <v>0</v>
      </c>
      <c r="AC165" s="154">
        <v>11880.7</v>
      </c>
      <c r="AD165" s="154">
        <v>0</v>
      </c>
      <c r="AE165" s="155">
        <f t="shared" si="32"/>
        <v>19515</v>
      </c>
      <c r="AF165" s="154">
        <v>158.30000000000001</v>
      </c>
      <c r="AG165" s="154">
        <v>5501.1</v>
      </c>
      <c r="AH165" s="154">
        <v>0</v>
      </c>
      <c r="AI165" s="154">
        <v>13855.599999999999</v>
      </c>
      <c r="AJ165" s="154">
        <v>0</v>
      </c>
    </row>
    <row r="166" spans="1:36" ht="63.75" x14ac:dyDescent="0.25">
      <c r="A166" s="122" t="s">
        <v>20</v>
      </c>
      <c r="B166" s="156">
        <v>503611</v>
      </c>
      <c r="C166" s="156">
        <v>361301</v>
      </c>
      <c r="D166" s="157" t="s">
        <v>401</v>
      </c>
      <c r="E166" s="156">
        <v>3</v>
      </c>
      <c r="F166" s="158" t="s">
        <v>299</v>
      </c>
      <c r="G166" s="153">
        <f t="shared" si="23"/>
        <v>44752.5</v>
      </c>
      <c r="H166" s="154">
        <f t="shared" si="24"/>
        <v>291.2</v>
      </c>
      <c r="I166" s="154">
        <f t="shared" si="25"/>
        <v>9182.4</v>
      </c>
      <c r="J166" s="154">
        <f t="shared" si="26"/>
        <v>24.700000000000003</v>
      </c>
      <c r="K166" s="154">
        <f t="shared" si="27"/>
        <v>35226.5</v>
      </c>
      <c r="L166" s="154">
        <f t="shared" si="28"/>
        <v>27.700000000000003</v>
      </c>
      <c r="M166" s="155">
        <f t="shared" si="29"/>
        <v>10901</v>
      </c>
      <c r="N166" s="154">
        <v>70</v>
      </c>
      <c r="O166" s="154">
        <v>2239</v>
      </c>
      <c r="P166" s="154">
        <v>8</v>
      </c>
      <c r="Q166" s="154">
        <v>8580</v>
      </c>
      <c r="R166" s="154">
        <v>4</v>
      </c>
      <c r="S166" s="155">
        <f t="shared" si="30"/>
        <v>8678.7999999999993</v>
      </c>
      <c r="T166" s="154">
        <v>61</v>
      </c>
      <c r="U166" s="154">
        <v>1777.3</v>
      </c>
      <c r="V166" s="154">
        <v>3.9</v>
      </c>
      <c r="W166" s="154">
        <v>6829.7</v>
      </c>
      <c r="X166" s="154">
        <v>6.9</v>
      </c>
      <c r="Y166" s="155">
        <f t="shared" si="31"/>
        <v>11619.8</v>
      </c>
      <c r="Z166" s="154">
        <v>73.2</v>
      </c>
      <c r="AA166" s="154">
        <v>2384.1999999999998</v>
      </c>
      <c r="AB166" s="154">
        <v>5.9</v>
      </c>
      <c r="AC166" s="154">
        <v>9148.6</v>
      </c>
      <c r="AD166" s="154">
        <v>7.9</v>
      </c>
      <c r="AE166" s="155">
        <f t="shared" si="32"/>
        <v>13552.9</v>
      </c>
      <c r="AF166" s="154">
        <v>87</v>
      </c>
      <c r="AG166" s="154">
        <v>2781.9</v>
      </c>
      <c r="AH166" s="154">
        <v>6.9</v>
      </c>
      <c r="AI166" s="154">
        <v>10668.2</v>
      </c>
      <c r="AJ166" s="154">
        <v>8.9</v>
      </c>
    </row>
    <row r="167" spans="1:36" ht="51" x14ac:dyDescent="0.25">
      <c r="A167" s="122" t="s">
        <v>20</v>
      </c>
      <c r="B167" s="156">
        <v>503612</v>
      </c>
      <c r="C167" s="156">
        <v>361401</v>
      </c>
      <c r="D167" s="157" t="s">
        <v>402</v>
      </c>
      <c r="E167" s="156">
        <v>3</v>
      </c>
      <c r="F167" s="158" t="s">
        <v>299</v>
      </c>
      <c r="G167" s="153">
        <f t="shared" si="23"/>
        <v>55033.100000000006</v>
      </c>
      <c r="H167" s="154">
        <f t="shared" si="24"/>
        <v>325.39999999999998</v>
      </c>
      <c r="I167" s="154">
        <f t="shared" si="25"/>
        <v>12928</v>
      </c>
      <c r="J167" s="154">
        <f t="shared" si="26"/>
        <v>32.6</v>
      </c>
      <c r="K167" s="154">
        <f t="shared" si="27"/>
        <v>41718.200000000004</v>
      </c>
      <c r="L167" s="154">
        <f t="shared" si="28"/>
        <v>28.9</v>
      </c>
      <c r="M167" s="155">
        <f t="shared" si="29"/>
        <v>13525.1</v>
      </c>
      <c r="N167" s="154">
        <v>73.3</v>
      </c>
      <c r="O167" s="154">
        <v>3178.5</v>
      </c>
      <c r="P167" s="154">
        <v>7.9</v>
      </c>
      <c r="Q167" s="154">
        <v>10256.5</v>
      </c>
      <c r="R167" s="154">
        <v>8.9</v>
      </c>
      <c r="S167" s="155">
        <f t="shared" si="30"/>
        <v>13072.5</v>
      </c>
      <c r="T167" s="154">
        <v>79.099999999999994</v>
      </c>
      <c r="U167" s="154">
        <v>3069.1</v>
      </c>
      <c r="V167" s="154">
        <v>7.9</v>
      </c>
      <c r="W167" s="154">
        <v>9910.4</v>
      </c>
      <c r="X167" s="154">
        <v>6</v>
      </c>
      <c r="Y167" s="155">
        <f t="shared" si="31"/>
        <v>13125.5</v>
      </c>
      <c r="Z167" s="154">
        <v>80.099999999999994</v>
      </c>
      <c r="AA167" s="154">
        <v>3081.1</v>
      </c>
      <c r="AB167" s="154">
        <v>7.9</v>
      </c>
      <c r="AC167" s="154">
        <v>9950.4</v>
      </c>
      <c r="AD167" s="154">
        <v>6</v>
      </c>
      <c r="AE167" s="155">
        <f t="shared" si="32"/>
        <v>15310</v>
      </c>
      <c r="AF167" s="154">
        <v>92.9</v>
      </c>
      <c r="AG167" s="154">
        <v>3599.3</v>
      </c>
      <c r="AH167" s="154">
        <v>8.9</v>
      </c>
      <c r="AI167" s="154">
        <v>11600.9</v>
      </c>
      <c r="AJ167" s="154">
        <v>8</v>
      </c>
    </row>
    <row r="168" spans="1:36" ht="51" x14ac:dyDescent="0.25">
      <c r="A168" s="122" t="s">
        <v>20</v>
      </c>
      <c r="B168" s="156">
        <v>503613</v>
      </c>
      <c r="C168" s="156">
        <v>361601</v>
      </c>
      <c r="D168" s="157" t="s">
        <v>233</v>
      </c>
      <c r="E168" s="156">
        <v>3</v>
      </c>
      <c r="F168" s="158" t="s">
        <v>299</v>
      </c>
      <c r="G168" s="153">
        <f t="shared" si="23"/>
        <v>670994.89999999991</v>
      </c>
      <c r="H168" s="154">
        <f t="shared" si="24"/>
        <v>2714.2</v>
      </c>
      <c r="I168" s="154">
        <f t="shared" si="25"/>
        <v>101992.9</v>
      </c>
      <c r="J168" s="154">
        <f t="shared" si="26"/>
        <v>442.7</v>
      </c>
      <c r="K168" s="154">
        <f t="shared" si="27"/>
        <v>565355.39999999991</v>
      </c>
      <c r="L168" s="154">
        <f t="shared" si="28"/>
        <v>489.7</v>
      </c>
      <c r="M168" s="155">
        <f t="shared" si="29"/>
        <v>151847.59999999998</v>
      </c>
      <c r="N168" s="154">
        <v>706.8</v>
      </c>
      <c r="O168" s="154">
        <v>21173.1</v>
      </c>
      <c r="P168" s="154">
        <v>88.1</v>
      </c>
      <c r="Q168" s="154">
        <v>129820.8</v>
      </c>
      <c r="R168" s="154">
        <v>58.8</v>
      </c>
      <c r="S168" s="155">
        <f t="shared" si="30"/>
        <v>165216.79999999999</v>
      </c>
      <c r="T168" s="154">
        <v>629.79999999999995</v>
      </c>
      <c r="U168" s="154">
        <v>25577.3</v>
      </c>
      <c r="V168" s="154">
        <v>116.39999999999999</v>
      </c>
      <c r="W168" s="154">
        <v>138727.09999999998</v>
      </c>
      <c r="X168" s="154">
        <v>166.2</v>
      </c>
      <c r="Y168" s="155">
        <f t="shared" si="31"/>
        <v>163143.9</v>
      </c>
      <c r="Z168" s="154">
        <v>643.79999999999995</v>
      </c>
      <c r="AA168" s="154">
        <v>25459.3</v>
      </c>
      <c r="AB168" s="154">
        <v>114.2</v>
      </c>
      <c r="AC168" s="154">
        <v>136806.39999999999</v>
      </c>
      <c r="AD168" s="154">
        <v>120.2</v>
      </c>
      <c r="AE168" s="155">
        <f t="shared" si="32"/>
        <v>190786.59999999998</v>
      </c>
      <c r="AF168" s="154">
        <v>733.8</v>
      </c>
      <c r="AG168" s="154">
        <v>29783.200000000001</v>
      </c>
      <c r="AH168" s="154">
        <v>124</v>
      </c>
      <c r="AI168" s="154">
        <v>160001.09999999998</v>
      </c>
      <c r="AJ168" s="154">
        <v>144.5</v>
      </c>
    </row>
    <row r="169" spans="1:36" ht="51" x14ac:dyDescent="0.25">
      <c r="A169" s="122" t="s">
        <v>20</v>
      </c>
      <c r="B169" s="156">
        <v>503614</v>
      </c>
      <c r="C169" s="156">
        <v>361701</v>
      </c>
      <c r="D169" s="157" t="s">
        <v>140</v>
      </c>
      <c r="E169" s="156">
        <v>3</v>
      </c>
      <c r="F169" s="158" t="s">
        <v>299</v>
      </c>
      <c r="G169" s="153">
        <f t="shared" si="23"/>
        <v>65233.799999999996</v>
      </c>
      <c r="H169" s="154">
        <f t="shared" si="24"/>
        <v>890.4</v>
      </c>
      <c r="I169" s="154">
        <f t="shared" si="25"/>
        <v>15859.699999999999</v>
      </c>
      <c r="J169" s="154">
        <f t="shared" si="26"/>
        <v>154.6</v>
      </c>
      <c r="K169" s="154">
        <f t="shared" si="27"/>
        <v>48224.9</v>
      </c>
      <c r="L169" s="154">
        <f t="shared" si="28"/>
        <v>104.2</v>
      </c>
      <c r="M169" s="155">
        <f t="shared" si="29"/>
        <v>16315</v>
      </c>
      <c r="N169" s="154">
        <v>156</v>
      </c>
      <c r="O169" s="154">
        <v>3588.5</v>
      </c>
      <c r="P169" s="154">
        <v>51</v>
      </c>
      <c r="Q169" s="154">
        <v>12473.9</v>
      </c>
      <c r="R169" s="154">
        <v>45.6</v>
      </c>
      <c r="S169" s="155">
        <f t="shared" si="30"/>
        <v>14967.8</v>
      </c>
      <c r="T169" s="154">
        <v>225.7</v>
      </c>
      <c r="U169" s="154">
        <v>3752.2999999999997</v>
      </c>
      <c r="V169" s="154">
        <v>36.099999999999994</v>
      </c>
      <c r="W169" s="154">
        <v>10925.5</v>
      </c>
      <c r="X169" s="154">
        <v>28.2</v>
      </c>
      <c r="Y169" s="155">
        <f t="shared" si="31"/>
        <v>15668.900000000001</v>
      </c>
      <c r="Z169" s="154">
        <v>236.7</v>
      </c>
      <c r="AA169" s="154">
        <v>3929.2999999999997</v>
      </c>
      <c r="AB169" s="154">
        <v>31.3</v>
      </c>
      <c r="AC169" s="154">
        <v>11456.9</v>
      </c>
      <c r="AD169" s="154">
        <v>14.7</v>
      </c>
      <c r="AE169" s="155">
        <f t="shared" si="32"/>
        <v>18282.100000000002</v>
      </c>
      <c r="AF169" s="154">
        <v>272</v>
      </c>
      <c r="AG169" s="154">
        <v>4589.6000000000004</v>
      </c>
      <c r="AH169" s="154">
        <v>36.200000000000003</v>
      </c>
      <c r="AI169" s="154">
        <v>13368.6</v>
      </c>
      <c r="AJ169" s="154">
        <v>15.7</v>
      </c>
    </row>
    <row r="170" spans="1:36" ht="51" x14ac:dyDescent="0.25">
      <c r="A170" s="122" t="s">
        <v>33</v>
      </c>
      <c r="B170" s="156">
        <v>503619</v>
      </c>
      <c r="C170" s="156">
        <v>362201</v>
      </c>
      <c r="D170" s="157" t="s">
        <v>403</v>
      </c>
      <c r="E170" s="156">
        <v>3</v>
      </c>
      <c r="F170" s="158" t="s">
        <v>299</v>
      </c>
      <c r="G170" s="153">
        <f t="shared" si="23"/>
        <v>7919</v>
      </c>
      <c r="H170" s="154">
        <f t="shared" si="24"/>
        <v>64.599999999999994</v>
      </c>
      <c r="I170" s="154">
        <f t="shared" si="25"/>
        <v>1550.1999999999998</v>
      </c>
      <c r="J170" s="154">
        <f t="shared" si="26"/>
        <v>11.7</v>
      </c>
      <c r="K170" s="154">
        <f t="shared" si="27"/>
        <v>6287.5</v>
      </c>
      <c r="L170" s="154">
        <f t="shared" si="28"/>
        <v>5</v>
      </c>
      <c r="M170" s="155">
        <f t="shared" si="29"/>
        <v>1831.6</v>
      </c>
      <c r="N170" s="154">
        <v>7</v>
      </c>
      <c r="O170" s="154">
        <v>363.4</v>
      </c>
      <c r="P170" s="154">
        <v>0</v>
      </c>
      <c r="Q170" s="154">
        <v>1459.2</v>
      </c>
      <c r="R170" s="154">
        <v>2</v>
      </c>
      <c r="S170" s="155">
        <f t="shared" si="30"/>
        <v>1920.9999999999998</v>
      </c>
      <c r="T170" s="154">
        <v>20.5</v>
      </c>
      <c r="U170" s="154">
        <v>373.2</v>
      </c>
      <c r="V170" s="154">
        <v>3.9</v>
      </c>
      <c r="W170" s="154">
        <v>1522.3999999999999</v>
      </c>
      <c r="X170" s="154">
        <v>1</v>
      </c>
      <c r="Y170" s="155">
        <f t="shared" si="31"/>
        <v>1920.9999999999998</v>
      </c>
      <c r="Z170" s="154">
        <v>20.5</v>
      </c>
      <c r="AA170" s="154">
        <v>373.2</v>
      </c>
      <c r="AB170" s="154">
        <v>3.9</v>
      </c>
      <c r="AC170" s="154">
        <v>1522.3999999999999</v>
      </c>
      <c r="AD170" s="154">
        <v>1</v>
      </c>
      <c r="AE170" s="155">
        <f t="shared" si="32"/>
        <v>2245.4</v>
      </c>
      <c r="AF170" s="154">
        <v>16.600000000000001</v>
      </c>
      <c r="AG170" s="154">
        <v>440.4</v>
      </c>
      <c r="AH170" s="154">
        <v>3.9</v>
      </c>
      <c r="AI170" s="154">
        <v>1783.5</v>
      </c>
      <c r="AJ170" s="154">
        <v>1</v>
      </c>
    </row>
    <row r="171" spans="1:36" ht="38.25" x14ac:dyDescent="0.25">
      <c r="A171" s="122" t="s">
        <v>33</v>
      </c>
      <c r="B171" s="156">
        <v>503622</v>
      </c>
      <c r="C171" s="156">
        <v>362501</v>
      </c>
      <c r="D171" s="157" t="s">
        <v>141</v>
      </c>
      <c r="E171" s="156">
        <v>3</v>
      </c>
      <c r="F171" s="158" t="s">
        <v>299</v>
      </c>
      <c r="G171" s="153">
        <f t="shared" si="23"/>
        <v>53</v>
      </c>
      <c r="H171" s="154">
        <f t="shared" si="24"/>
        <v>3</v>
      </c>
      <c r="I171" s="154">
        <f t="shared" si="25"/>
        <v>22</v>
      </c>
      <c r="J171" s="154">
        <f t="shared" si="26"/>
        <v>0</v>
      </c>
      <c r="K171" s="154">
        <f t="shared" si="27"/>
        <v>28</v>
      </c>
      <c r="L171" s="154">
        <f t="shared" si="28"/>
        <v>0</v>
      </c>
      <c r="M171" s="155">
        <f t="shared" si="29"/>
        <v>0</v>
      </c>
      <c r="N171" s="154">
        <v>0</v>
      </c>
      <c r="O171" s="154">
        <v>0</v>
      </c>
      <c r="P171" s="154">
        <v>0</v>
      </c>
      <c r="Q171" s="154">
        <v>0</v>
      </c>
      <c r="R171" s="154">
        <v>0</v>
      </c>
      <c r="S171" s="155">
        <f t="shared" si="30"/>
        <v>17</v>
      </c>
      <c r="T171" s="154">
        <v>1</v>
      </c>
      <c r="U171" s="154">
        <v>7</v>
      </c>
      <c r="V171" s="154">
        <v>0</v>
      </c>
      <c r="W171" s="154">
        <v>9</v>
      </c>
      <c r="X171" s="154">
        <v>0</v>
      </c>
      <c r="Y171" s="155">
        <f t="shared" si="31"/>
        <v>17</v>
      </c>
      <c r="Z171" s="154">
        <v>1</v>
      </c>
      <c r="AA171" s="154">
        <v>7</v>
      </c>
      <c r="AB171" s="154">
        <v>0</v>
      </c>
      <c r="AC171" s="154">
        <v>9</v>
      </c>
      <c r="AD171" s="154">
        <v>0</v>
      </c>
      <c r="AE171" s="155">
        <f t="shared" si="32"/>
        <v>19</v>
      </c>
      <c r="AF171" s="154">
        <v>1</v>
      </c>
      <c r="AG171" s="154">
        <v>8</v>
      </c>
      <c r="AH171" s="154">
        <v>0</v>
      </c>
      <c r="AI171" s="154">
        <v>10</v>
      </c>
      <c r="AJ171" s="154">
        <v>0</v>
      </c>
    </row>
    <row r="172" spans="1:36" ht="38.25" x14ac:dyDescent="0.25">
      <c r="A172" s="122" t="s">
        <v>33</v>
      </c>
      <c r="B172" s="156">
        <v>503623</v>
      </c>
      <c r="C172" s="156">
        <v>362601</v>
      </c>
      <c r="D172" s="157" t="s">
        <v>404</v>
      </c>
      <c r="E172" s="156">
        <v>3</v>
      </c>
      <c r="F172" s="158" t="s">
        <v>299</v>
      </c>
      <c r="G172" s="153">
        <f t="shared" si="23"/>
        <v>39</v>
      </c>
      <c r="H172" s="154">
        <f t="shared" si="24"/>
        <v>0</v>
      </c>
      <c r="I172" s="154">
        <f t="shared" si="25"/>
        <v>0</v>
      </c>
      <c r="J172" s="154">
        <f t="shared" si="26"/>
        <v>0</v>
      </c>
      <c r="K172" s="154">
        <f t="shared" si="27"/>
        <v>39</v>
      </c>
      <c r="L172" s="154">
        <f t="shared" si="28"/>
        <v>0</v>
      </c>
      <c r="M172" s="155">
        <f t="shared" si="29"/>
        <v>0</v>
      </c>
      <c r="N172" s="154">
        <v>0</v>
      </c>
      <c r="O172" s="154">
        <v>0</v>
      </c>
      <c r="P172" s="154">
        <v>0</v>
      </c>
      <c r="Q172" s="154">
        <v>0</v>
      </c>
      <c r="R172" s="154">
        <v>0</v>
      </c>
      <c r="S172" s="155">
        <f t="shared" si="30"/>
        <v>11.7</v>
      </c>
      <c r="T172" s="154">
        <v>0</v>
      </c>
      <c r="U172" s="154">
        <v>0</v>
      </c>
      <c r="V172" s="154">
        <v>0</v>
      </c>
      <c r="W172" s="154">
        <v>11.7</v>
      </c>
      <c r="X172" s="154">
        <v>0</v>
      </c>
      <c r="Y172" s="155">
        <f t="shared" si="31"/>
        <v>11.7</v>
      </c>
      <c r="Z172" s="154">
        <v>0</v>
      </c>
      <c r="AA172" s="154">
        <v>0</v>
      </c>
      <c r="AB172" s="154">
        <v>0</v>
      </c>
      <c r="AC172" s="154">
        <v>11.7</v>
      </c>
      <c r="AD172" s="154">
        <v>0</v>
      </c>
      <c r="AE172" s="155">
        <f t="shared" si="32"/>
        <v>15.6</v>
      </c>
      <c r="AF172" s="154">
        <v>0</v>
      </c>
      <c r="AG172" s="154">
        <v>0</v>
      </c>
      <c r="AH172" s="154">
        <v>0</v>
      </c>
      <c r="AI172" s="154">
        <v>15.6</v>
      </c>
      <c r="AJ172" s="154">
        <v>0</v>
      </c>
    </row>
    <row r="173" spans="1:36" ht="63.75" x14ac:dyDescent="0.25">
      <c r="A173" s="122" t="s">
        <v>20</v>
      </c>
      <c r="B173" s="156">
        <v>503701</v>
      </c>
      <c r="C173" s="156">
        <v>370101</v>
      </c>
      <c r="D173" s="157" t="s">
        <v>143</v>
      </c>
      <c r="E173" s="156">
        <v>3</v>
      </c>
      <c r="F173" s="158" t="s">
        <v>299</v>
      </c>
      <c r="G173" s="153">
        <f t="shared" si="23"/>
        <v>1085983.2</v>
      </c>
      <c r="H173" s="154">
        <f t="shared" si="24"/>
        <v>23563.5</v>
      </c>
      <c r="I173" s="154">
        <f t="shared" si="25"/>
        <v>174861.09999999998</v>
      </c>
      <c r="J173" s="154">
        <f t="shared" si="26"/>
        <v>920.7</v>
      </c>
      <c r="K173" s="154">
        <f t="shared" si="27"/>
        <v>884713.39999999991</v>
      </c>
      <c r="L173" s="154">
        <f t="shared" si="28"/>
        <v>1924.5</v>
      </c>
      <c r="M173" s="155">
        <f t="shared" si="29"/>
        <v>287746.3</v>
      </c>
      <c r="N173" s="154">
        <v>6591.4</v>
      </c>
      <c r="O173" s="154">
        <v>38003.1</v>
      </c>
      <c r="P173" s="154">
        <v>179.5</v>
      </c>
      <c r="Q173" s="154">
        <v>242569.8</v>
      </c>
      <c r="R173" s="154">
        <v>402.5</v>
      </c>
      <c r="S173" s="155">
        <f t="shared" si="30"/>
        <v>253932.59999999998</v>
      </c>
      <c r="T173" s="154">
        <v>5525.7</v>
      </c>
      <c r="U173" s="154">
        <v>42211.7</v>
      </c>
      <c r="V173" s="154">
        <v>219.6</v>
      </c>
      <c r="W173" s="154">
        <v>205493.8</v>
      </c>
      <c r="X173" s="154">
        <v>481.8</v>
      </c>
      <c r="Y173" s="155">
        <f t="shared" si="31"/>
        <v>250195.59999999998</v>
      </c>
      <c r="Z173" s="154">
        <v>5250.2</v>
      </c>
      <c r="AA173" s="154">
        <v>43502.8</v>
      </c>
      <c r="AB173" s="154">
        <v>247</v>
      </c>
      <c r="AC173" s="154">
        <v>200718.09999999998</v>
      </c>
      <c r="AD173" s="154">
        <v>477.5</v>
      </c>
      <c r="AE173" s="155">
        <f t="shared" si="32"/>
        <v>294108.7</v>
      </c>
      <c r="AF173" s="154">
        <v>6196.2</v>
      </c>
      <c r="AG173" s="154">
        <v>51143.5</v>
      </c>
      <c r="AH173" s="154">
        <v>274.60000000000002</v>
      </c>
      <c r="AI173" s="154">
        <v>235931.69999999998</v>
      </c>
      <c r="AJ173" s="154">
        <v>562.70000000000005</v>
      </c>
    </row>
    <row r="174" spans="1:36" ht="63.75" x14ac:dyDescent="0.25">
      <c r="A174" s="122" t="s">
        <v>20</v>
      </c>
      <c r="B174" s="156">
        <v>503708</v>
      </c>
      <c r="C174" s="156">
        <v>371001</v>
      </c>
      <c r="D174" s="157" t="s">
        <v>405</v>
      </c>
      <c r="E174" s="156">
        <v>3</v>
      </c>
      <c r="F174" s="158" t="s">
        <v>299</v>
      </c>
      <c r="G174" s="153">
        <f t="shared" si="23"/>
        <v>53279.799999999996</v>
      </c>
      <c r="H174" s="154">
        <f t="shared" si="24"/>
        <v>1092.7</v>
      </c>
      <c r="I174" s="154">
        <f t="shared" si="25"/>
        <v>8723.2000000000007</v>
      </c>
      <c r="J174" s="154">
        <f t="shared" si="26"/>
        <v>0</v>
      </c>
      <c r="K174" s="154">
        <f t="shared" si="27"/>
        <v>43412.399999999994</v>
      </c>
      <c r="L174" s="154">
        <f t="shared" si="28"/>
        <v>51.5</v>
      </c>
      <c r="M174" s="155">
        <f t="shared" si="29"/>
        <v>13077</v>
      </c>
      <c r="N174" s="154">
        <v>270</v>
      </c>
      <c r="O174" s="154">
        <v>2139</v>
      </c>
      <c r="P174" s="154">
        <v>0</v>
      </c>
      <c r="Q174" s="154">
        <v>10655</v>
      </c>
      <c r="R174" s="154">
        <v>13</v>
      </c>
      <c r="S174" s="155">
        <f t="shared" si="30"/>
        <v>9630.7999999999993</v>
      </c>
      <c r="T174" s="154">
        <v>197.1</v>
      </c>
      <c r="U174" s="154">
        <v>1577.8</v>
      </c>
      <c r="V174" s="154">
        <v>0</v>
      </c>
      <c r="W174" s="154">
        <v>7848</v>
      </c>
      <c r="X174" s="154">
        <v>7.9</v>
      </c>
      <c r="Y174" s="155">
        <f t="shared" si="31"/>
        <v>14111.799999999997</v>
      </c>
      <c r="Z174" s="154">
        <v>290.10000000000002</v>
      </c>
      <c r="AA174" s="154">
        <v>2310.8000000000002</v>
      </c>
      <c r="AB174" s="154">
        <v>0</v>
      </c>
      <c r="AC174" s="154">
        <v>11496.099999999999</v>
      </c>
      <c r="AD174" s="154">
        <v>14.8</v>
      </c>
      <c r="AE174" s="155">
        <f t="shared" si="32"/>
        <v>16460.199999999997</v>
      </c>
      <c r="AF174" s="154">
        <v>335.5</v>
      </c>
      <c r="AG174" s="154">
        <v>2695.6</v>
      </c>
      <c r="AH174" s="154">
        <v>0</v>
      </c>
      <c r="AI174" s="154">
        <v>13413.3</v>
      </c>
      <c r="AJ174" s="154">
        <v>15.8</v>
      </c>
    </row>
    <row r="175" spans="1:36" ht="51" x14ac:dyDescent="0.25">
      <c r="A175" s="122" t="s">
        <v>20</v>
      </c>
      <c r="B175" s="156">
        <v>503801</v>
      </c>
      <c r="C175" s="156">
        <v>380101</v>
      </c>
      <c r="D175" s="157" t="s">
        <v>51</v>
      </c>
      <c r="E175" s="156">
        <v>3</v>
      </c>
      <c r="F175" s="158" t="s">
        <v>299</v>
      </c>
      <c r="G175" s="153">
        <f t="shared" si="23"/>
        <v>1421962.7000000002</v>
      </c>
      <c r="H175" s="154">
        <f t="shared" si="24"/>
        <v>1074252.7000000002</v>
      </c>
      <c r="I175" s="154">
        <f t="shared" si="25"/>
        <v>157984.6</v>
      </c>
      <c r="J175" s="154">
        <f t="shared" si="26"/>
        <v>935.19999999999993</v>
      </c>
      <c r="K175" s="154">
        <f t="shared" si="27"/>
        <v>186985</v>
      </c>
      <c r="L175" s="154">
        <f t="shared" si="28"/>
        <v>1805.1999999999998</v>
      </c>
      <c r="M175" s="155">
        <f t="shared" si="29"/>
        <v>402368.80000000005</v>
      </c>
      <c r="N175" s="154">
        <v>303253.7</v>
      </c>
      <c r="O175" s="154">
        <v>44431.4</v>
      </c>
      <c r="P175" s="154">
        <v>263.89999999999998</v>
      </c>
      <c r="Q175" s="154">
        <v>53895.3</v>
      </c>
      <c r="R175" s="154">
        <v>524.5</v>
      </c>
      <c r="S175" s="155">
        <f t="shared" si="30"/>
        <v>294478.69999999995</v>
      </c>
      <c r="T175" s="154">
        <v>222074.8</v>
      </c>
      <c r="U175" s="154">
        <v>33174</v>
      </c>
      <c r="V175" s="154">
        <v>201.89999999999998</v>
      </c>
      <c r="W175" s="154">
        <v>38660.699999999997</v>
      </c>
      <c r="X175" s="154">
        <v>367.29999999999995</v>
      </c>
      <c r="Y175" s="155">
        <f t="shared" si="31"/>
        <v>333878.99999999994</v>
      </c>
      <c r="Z175" s="154">
        <v>252864.3</v>
      </c>
      <c r="AA175" s="154">
        <v>36856.1</v>
      </c>
      <c r="AB175" s="154">
        <v>221.89999999999998</v>
      </c>
      <c r="AC175" s="154">
        <v>43519.399999999994</v>
      </c>
      <c r="AD175" s="154">
        <v>417.29999999999995</v>
      </c>
      <c r="AE175" s="155">
        <f t="shared" si="32"/>
        <v>391236.19999999995</v>
      </c>
      <c r="AF175" s="154">
        <v>296059.90000000002</v>
      </c>
      <c r="AG175" s="154">
        <v>43523.1</v>
      </c>
      <c r="AH175" s="154">
        <v>247.5</v>
      </c>
      <c r="AI175" s="154">
        <v>50909.599999999999</v>
      </c>
      <c r="AJ175" s="154">
        <v>496.1</v>
      </c>
    </row>
    <row r="176" spans="1:36" ht="38.25" x14ac:dyDescent="0.25">
      <c r="A176" s="122" t="s">
        <v>33</v>
      </c>
      <c r="B176" s="156">
        <v>503802</v>
      </c>
      <c r="C176" s="156">
        <v>380401</v>
      </c>
      <c r="D176" s="157" t="s">
        <v>236</v>
      </c>
      <c r="E176" s="156">
        <v>3</v>
      </c>
      <c r="F176" s="158" t="s">
        <v>299</v>
      </c>
      <c r="G176" s="153">
        <f t="shared" si="23"/>
        <v>34635.5</v>
      </c>
      <c r="H176" s="154">
        <f t="shared" si="24"/>
        <v>24706.400000000001</v>
      </c>
      <c r="I176" s="154">
        <f t="shared" si="25"/>
        <v>4302.8999999999996</v>
      </c>
      <c r="J176" s="154">
        <f t="shared" si="26"/>
        <v>144</v>
      </c>
      <c r="K176" s="154">
        <f t="shared" si="27"/>
        <v>5403.6</v>
      </c>
      <c r="L176" s="154">
        <f t="shared" si="28"/>
        <v>78.599999999999994</v>
      </c>
      <c r="M176" s="155">
        <f t="shared" si="29"/>
        <v>8432.2000000000007</v>
      </c>
      <c r="N176" s="154">
        <v>6777</v>
      </c>
      <c r="O176" s="154">
        <v>880.2</v>
      </c>
      <c r="P176" s="154">
        <v>23</v>
      </c>
      <c r="Q176" s="154">
        <v>723.4</v>
      </c>
      <c r="R176" s="154">
        <v>28.6</v>
      </c>
      <c r="S176" s="155">
        <f t="shared" si="30"/>
        <v>8212.1</v>
      </c>
      <c r="T176" s="154">
        <v>5995.2</v>
      </c>
      <c r="U176" s="154">
        <v>1070.3</v>
      </c>
      <c r="V176" s="154">
        <v>39</v>
      </c>
      <c r="W176" s="154">
        <v>1091.5999999999999</v>
      </c>
      <c r="X176" s="154">
        <v>16</v>
      </c>
      <c r="Y176" s="155">
        <f t="shared" si="31"/>
        <v>8302.2999999999993</v>
      </c>
      <c r="Z176" s="154">
        <v>5507.7</v>
      </c>
      <c r="AA176" s="154">
        <v>1087.7</v>
      </c>
      <c r="AB176" s="154">
        <v>40</v>
      </c>
      <c r="AC176" s="154">
        <v>1650.9</v>
      </c>
      <c r="AD176" s="154">
        <v>16</v>
      </c>
      <c r="AE176" s="155">
        <f t="shared" si="32"/>
        <v>9688.9</v>
      </c>
      <c r="AF176" s="154">
        <v>6426.5</v>
      </c>
      <c r="AG176" s="154">
        <v>1264.7</v>
      </c>
      <c r="AH176" s="154">
        <v>42</v>
      </c>
      <c r="AI176" s="154">
        <v>1937.7</v>
      </c>
      <c r="AJ176" s="154">
        <v>18</v>
      </c>
    </row>
    <row r="177" spans="1:36" ht="38.25" x14ac:dyDescent="0.25">
      <c r="A177" s="122" t="s">
        <v>33</v>
      </c>
      <c r="B177" s="156">
        <v>503803</v>
      </c>
      <c r="C177" s="156">
        <v>380501</v>
      </c>
      <c r="D177" s="157" t="s">
        <v>406</v>
      </c>
      <c r="E177" s="156">
        <v>3</v>
      </c>
      <c r="F177" s="158" t="s">
        <v>299</v>
      </c>
      <c r="G177" s="153">
        <f t="shared" si="23"/>
        <v>28951.699999999997</v>
      </c>
      <c r="H177" s="154">
        <f t="shared" si="24"/>
        <v>21532.7</v>
      </c>
      <c r="I177" s="154">
        <f t="shared" si="25"/>
        <v>3132</v>
      </c>
      <c r="J177" s="154">
        <f t="shared" si="26"/>
        <v>259.79999999999995</v>
      </c>
      <c r="K177" s="154">
        <f t="shared" si="27"/>
        <v>3964.6</v>
      </c>
      <c r="L177" s="154">
        <f t="shared" si="28"/>
        <v>62.6</v>
      </c>
      <c r="M177" s="155">
        <f t="shared" si="29"/>
        <v>7066.4</v>
      </c>
      <c r="N177" s="154">
        <v>5523.5</v>
      </c>
      <c r="O177" s="154">
        <v>830.7</v>
      </c>
      <c r="P177" s="154">
        <v>41</v>
      </c>
      <c r="Q177" s="154">
        <v>639.59999999999991</v>
      </c>
      <c r="R177" s="154">
        <v>31.6</v>
      </c>
      <c r="S177" s="155">
        <f t="shared" si="30"/>
        <v>6829.4</v>
      </c>
      <c r="T177" s="154">
        <v>4991.7</v>
      </c>
      <c r="U177" s="154">
        <v>893.09999999999991</v>
      </c>
      <c r="V177" s="154">
        <v>69</v>
      </c>
      <c r="W177" s="154">
        <v>866.59999999999991</v>
      </c>
      <c r="X177" s="154">
        <v>9</v>
      </c>
      <c r="Y177" s="155">
        <f t="shared" si="31"/>
        <v>6947.9</v>
      </c>
      <c r="Z177" s="154">
        <v>5087.7999999999993</v>
      </c>
      <c r="AA177" s="154">
        <v>653.20000000000005</v>
      </c>
      <c r="AB177" s="154">
        <v>67.099999999999994</v>
      </c>
      <c r="AC177" s="154">
        <v>1129.8</v>
      </c>
      <c r="AD177" s="154">
        <v>10</v>
      </c>
      <c r="AE177" s="155">
        <f t="shared" si="32"/>
        <v>8108</v>
      </c>
      <c r="AF177" s="154">
        <v>5929.7</v>
      </c>
      <c r="AG177" s="154">
        <v>755</v>
      </c>
      <c r="AH177" s="154">
        <v>82.699999999999989</v>
      </c>
      <c r="AI177" s="154">
        <v>1328.6</v>
      </c>
      <c r="AJ177" s="154">
        <v>12</v>
      </c>
    </row>
    <row r="178" spans="1:36" ht="38.25" x14ac:dyDescent="0.25">
      <c r="A178" s="122" t="s">
        <v>33</v>
      </c>
      <c r="B178" s="156">
        <v>503809</v>
      </c>
      <c r="C178" s="156">
        <v>380901</v>
      </c>
      <c r="D178" s="157" t="s">
        <v>225</v>
      </c>
      <c r="E178" s="156">
        <v>3</v>
      </c>
      <c r="F178" s="158" t="s">
        <v>299</v>
      </c>
      <c r="G178" s="153">
        <f t="shared" si="23"/>
        <v>100</v>
      </c>
      <c r="H178" s="154">
        <f t="shared" si="24"/>
        <v>70</v>
      </c>
      <c r="I178" s="154">
        <f t="shared" si="25"/>
        <v>16</v>
      </c>
      <c r="J178" s="154">
        <f t="shared" si="26"/>
        <v>0</v>
      </c>
      <c r="K178" s="154">
        <f t="shared" si="27"/>
        <v>14</v>
      </c>
      <c r="L178" s="154">
        <f t="shared" si="28"/>
        <v>0</v>
      </c>
      <c r="M178" s="155">
        <f t="shared" si="29"/>
        <v>24</v>
      </c>
      <c r="N178" s="154">
        <v>16</v>
      </c>
      <c r="O178" s="154">
        <v>3</v>
      </c>
      <c r="P178" s="154">
        <v>0</v>
      </c>
      <c r="Q178" s="154">
        <v>5</v>
      </c>
      <c r="R178" s="154">
        <v>0</v>
      </c>
      <c r="S178" s="155">
        <f t="shared" si="30"/>
        <v>24</v>
      </c>
      <c r="T178" s="154">
        <v>13</v>
      </c>
      <c r="U178" s="154">
        <v>6</v>
      </c>
      <c r="V178" s="154">
        <v>0</v>
      </c>
      <c r="W178" s="154">
        <v>5</v>
      </c>
      <c r="X178" s="154">
        <v>0</v>
      </c>
      <c r="Y178" s="155">
        <f t="shared" si="31"/>
        <v>24</v>
      </c>
      <c r="Z178" s="154">
        <v>19</v>
      </c>
      <c r="AA178" s="154">
        <v>3</v>
      </c>
      <c r="AB178" s="154">
        <v>0</v>
      </c>
      <c r="AC178" s="154">
        <v>2</v>
      </c>
      <c r="AD178" s="154">
        <v>0</v>
      </c>
      <c r="AE178" s="155">
        <f t="shared" si="32"/>
        <v>28</v>
      </c>
      <c r="AF178" s="154">
        <v>22</v>
      </c>
      <c r="AG178" s="154">
        <v>4</v>
      </c>
      <c r="AH178" s="154">
        <v>0</v>
      </c>
      <c r="AI178" s="154">
        <v>2</v>
      </c>
      <c r="AJ178" s="154">
        <v>0</v>
      </c>
    </row>
    <row r="179" spans="1:36" ht="38.25" x14ac:dyDescent="0.25">
      <c r="A179" s="122" t="s">
        <v>33</v>
      </c>
      <c r="B179" s="156">
        <v>503811</v>
      </c>
      <c r="C179" s="156">
        <v>381101</v>
      </c>
      <c r="D179" s="157" t="s">
        <v>271</v>
      </c>
      <c r="E179" s="156">
        <v>3</v>
      </c>
      <c r="F179" s="158" t="s">
        <v>299</v>
      </c>
      <c r="G179" s="153">
        <f t="shared" si="23"/>
        <v>326.2</v>
      </c>
      <c r="H179" s="154">
        <f t="shared" si="24"/>
        <v>25.400000000000002</v>
      </c>
      <c r="I179" s="154">
        <f t="shared" si="25"/>
        <v>67.5</v>
      </c>
      <c r="J179" s="154">
        <f t="shared" si="26"/>
        <v>0</v>
      </c>
      <c r="K179" s="154">
        <f t="shared" si="27"/>
        <v>230.4</v>
      </c>
      <c r="L179" s="154">
        <f t="shared" si="28"/>
        <v>2.9</v>
      </c>
      <c r="M179" s="155">
        <f t="shared" si="29"/>
        <v>30.799999999999997</v>
      </c>
      <c r="N179" s="154">
        <v>2</v>
      </c>
      <c r="O179" s="154">
        <v>9</v>
      </c>
      <c r="P179" s="154">
        <v>0</v>
      </c>
      <c r="Q179" s="154">
        <v>16.899999999999999</v>
      </c>
      <c r="R179" s="154">
        <v>2.9</v>
      </c>
      <c r="S179" s="155">
        <f t="shared" si="30"/>
        <v>92.6</v>
      </c>
      <c r="T179" s="154">
        <v>7.8</v>
      </c>
      <c r="U179" s="154">
        <v>19.5</v>
      </c>
      <c r="V179" s="154">
        <v>0</v>
      </c>
      <c r="W179" s="154">
        <v>65.3</v>
      </c>
      <c r="X179" s="154">
        <v>0</v>
      </c>
      <c r="Y179" s="155">
        <f t="shared" si="31"/>
        <v>93.6</v>
      </c>
      <c r="Z179" s="154">
        <v>7.8</v>
      </c>
      <c r="AA179" s="154">
        <v>19.5</v>
      </c>
      <c r="AB179" s="154">
        <v>0</v>
      </c>
      <c r="AC179" s="154">
        <v>66.3</v>
      </c>
      <c r="AD179" s="154">
        <v>0</v>
      </c>
      <c r="AE179" s="155">
        <f t="shared" si="32"/>
        <v>109.2</v>
      </c>
      <c r="AF179" s="154">
        <v>7.8</v>
      </c>
      <c r="AG179" s="154">
        <v>19.5</v>
      </c>
      <c r="AH179" s="154">
        <v>0</v>
      </c>
      <c r="AI179" s="154">
        <v>81.900000000000006</v>
      </c>
      <c r="AJ179" s="154">
        <v>0</v>
      </c>
    </row>
    <row r="180" spans="1:36" ht="63.75" x14ac:dyDescent="0.25">
      <c r="A180" s="122" t="s">
        <v>20</v>
      </c>
      <c r="B180" s="156">
        <v>503901</v>
      </c>
      <c r="C180" s="156">
        <v>390101</v>
      </c>
      <c r="D180" s="157" t="s">
        <v>52</v>
      </c>
      <c r="E180" s="156">
        <v>3</v>
      </c>
      <c r="F180" s="158" t="s">
        <v>299</v>
      </c>
      <c r="G180" s="153">
        <f t="shared" si="23"/>
        <v>466848.99999999994</v>
      </c>
      <c r="H180" s="154">
        <f t="shared" si="24"/>
        <v>72354.5</v>
      </c>
      <c r="I180" s="154">
        <f t="shared" si="25"/>
        <v>359600.29999999993</v>
      </c>
      <c r="J180" s="154">
        <f t="shared" si="26"/>
        <v>1854.8999999999999</v>
      </c>
      <c r="K180" s="154">
        <f t="shared" si="27"/>
        <v>28941.199999999997</v>
      </c>
      <c r="L180" s="154">
        <f t="shared" si="28"/>
        <v>4098.1000000000004</v>
      </c>
      <c r="M180" s="155">
        <f t="shared" si="29"/>
        <v>131582.9</v>
      </c>
      <c r="N180" s="154">
        <v>18533.699999999997</v>
      </c>
      <c r="O180" s="154">
        <v>103967.4</v>
      </c>
      <c r="P180" s="154">
        <v>434.5</v>
      </c>
      <c r="Q180" s="154">
        <v>7667.7</v>
      </c>
      <c r="R180" s="154">
        <v>979.6</v>
      </c>
      <c r="S180" s="155">
        <f t="shared" si="30"/>
        <v>92044.2</v>
      </c>
      <c r="T180" s="154">
        <v>22474.799999999999</v>
      </c>
      <c r="U180" s="154">
        <v>56990.799999999996</v>
      </c>
      <c r="V180" s="154">
        <v>229.5</v>
      </c>
      <c r="W180" s="154">
        <v>11661.8</v>
      </c>
      <c r="X180" s="154">
        <v>687.3</v>
      </c>
      <c r="Y180" s="155">
        <f t="shared" si="31"/>
        <v>112361.5</v>
      </c>
      <c r="Z180" s="154">
        <v>14694.9</v>
      </c>
      <c r="AA180" s="154">
        <v>91532.7</v>
      </c>
      <c r="AB180" s="154">
        <v>555.29999999999995</v>
      </c>
      <c r="AC180" s="154">
        <v>4451.2999999999993</v>
      </c>
      <c r="AD180" s="154">
        <v>1127.3</v>
      </c>
      <c r="AE180" s="155">
        <f t="shared" si="32"/>
        <v>130860.4</v>
      </c>
      <c r="AF180" s="154">
        <v>16651.099999999999</v>
      </c>
      <c r="AG180" s="154">
        <v>107109.4</v>
      </c>
      <c r="AH180" s="154">
        <v>635.59999999999991</v>
      </c>
      <c r="AI180" s="154">
        <v>5160.3999999999996</v>
      </c>
      <c r="AJ180" s="154">
        <v>1303.9000000000001</v>
      </c>
    </row>
    <row r="181" spans="1:36" ht="38.25" x14ac:dyDescent="0.25">
      <c r="A181" s="122" t="s">
        <v>33</v>
      </c>
      <c r="B181" s="156">
        <v>503910</v>
      </c>
      <c r="C181" s="156">
        <v>391001</v>
      </c>
      <c r="D181" s="157" t="s">
        <v>407</v>
      </c>
      <c r="E181" s="156">
        <v>3</v>
      </c>
      <c r="F181" s="158" t="s">
        <v>299</v>
      </c>
      <c r="G181" s="153">
        <f t="shared" si="23"/>
        <v>469.4</v>
      </c>
      <c r="H181" s="154">
        <f t="shared" si="24"/>
        <v>86.1</v>
      </c>
      <c r="I181" s="154">
        <f t="shared" si="25"/>
        <v>228.2</v>
      </c>
      <c r="J181" s="154">
        <f t="shared" si="26"/>
        <v>49.1</v>
      </c>
      <c r="K181" s="154">
        <f t="shared" si="27"/>
        <v>54.000000000000007</v>
      </c>
      <c r="L181" s="154">
        <f t="shared" si="28"/>
        <v>52</v>
      </c>
      <c r="M181" s="155">
        <f t="shared" si="29"/>
        <v>173.00000000000003</v>
      </c>
      <c r="N181" s="154">
        <v>27.7</v>
      </c>
      <c r="O181" s="154">
        <v>87.8</v>
      </c>
      <c r="P181" s="154">
        <v>19.8</v>
      </c>
      <c r="Q181" s="154">
        <v>19.8</v>
      </c>
      <c r="R181" s="154">
        <v>17.899999999999999</v>
      </c>
      <c r="S181" s="155">
        <f t="shared" si="30"/>
        <v>93.59999999999998</v>
      </c>
      <c r="T181" s="154">
        <v>17.5</v>
      </c>
      <c r="U181" s="154">
        <v>49.699999999999996</v>
      </c>
      <c r="V181" s="154">
        <v>6.8</v>
      </c>
      <c r="W181" s="154">
        <v>10.8</v>
      </c>
      <c r="X181" s="154">
        <v>8.8000000000000007</v>
      </c>
      <c r="Y181" s="155">
        <f t="shared" si="31"/>
        <v>93.6</v>
      </c>
      <c r="Z181" s="154">
        <v>18.5</v>
      </c>
      <c r="AA181" s="154">
        <v>49.699999999999996</v>
      </c>
      <c r="AB181" s="154">
        <v>5.9</v>
      </c>
      <c r="AC181" s="154">
        <v>8.8000000000000007</v>
      </c>
      <c r="AD181" s="154">
        <v>10.7</v>
      </c>
      <c r="AE181" s="155">
        <f t="shared" si="32"/>
        <v>109.19999999999999</v>
      </c>
      <c r="AF181" s="154">
        <v>22.4</v>
      </c>
      <c r="AG181" s="154">
        <v>41</v>
      </c>
      <c r="AH181" s="154">
        <v>16.600000000000001</v>
      </c>
      <c r="AI181" s="154">
        <v>14.6</v>
      </c>
      <c r="AJ181" s="154">
        <v>14.6</v>
      </c>
    </row>
    <row r="182" spans="1:36" ht="51" x14ac:dyDescent="0.25">
      <c r="A182" s="122" t="s">
        <v>20</v>
      </c>
      <c r="B182" s="156">
        <v>502916</v>
      </c>
      <c r="C182" s="156">
        <v>291601</v>
      </c>
      <c r="D182" s="157" t="s">
        <v>296</v>
      </c>
      <c r="E182" s="156">
        <v>3</v>
      </c>
      <c r="F182" s="158" t="s">
        <v>299</v>
      </c>
      <c r="G182" s="153">
        <f t="shared" si="23"/>
        <v>1000113.6</v>
      </c>
      <c r="H182" s="154">
        <f t="shared" si="24"/>
        <v>5960.5</v>
      </c>
      <c r="I182" s="154">
        <f t="shared" si="25"/>
        <v>472121.89999999997</v>
      </c>
      <c r="J182" s="154">
        <f t="shared" si="26"/>
        <v>2943.9</v>
      </c>
      <c r="K182" s="154">
        <f t="shared" si="27"/>
        <v>482342.9</v>
      </c>
      <c r="L182" s="154">
        <f t="shared" si="28"/>
        <v>36744.399999999994</v>
      </c>
      <c r="M182" s="155">
        <f t="shared" si="29"/>
        <v>271632.19999999995</v>
      </c>
      <c r="N182" s="154">
        <v>1416.1</v>
      </c>
      <c r="O182" s="154">
        <v>128768.79999999999</v>
      </c>
      <c r="P182" s="154">
        <v>602.20000000000005</v>
      </c>
      <c r="Q182" s="154">
        <v>131018.5</v>
      </c>
      <c r="R182" s="154">
        <v>9826.5999999999985</v>
      </c>
      <c r="S182" s="155">
        <f t="shared" si="30"/>
        <v>213139.9</v>
      </c>
      <c r="T182" s="154">
        <v>1305.0999999999999</v>
      </c>
      <c r="U182" s="154">
        <v>102062.1</v>
      </c>
      <c r="V182" s="154">
        <v>716.9</v>
      </c>
      <c r="W182" s="154">
        <v>101250.2</v>
      </c>
      <c r="X182" s="154">
        <v>7805.5999999999995</v>
      </c>
      <c r="Y182" s="155">
        <f t="shared" si="31"/>
        <v>238116.4</v>
      </c>
      <c r="Z182" s="154">
        <v>1489.3</v>
      </c>
      <c r="AA182" s="154">
        <v>111480.29999999999</v>
      </c>
      <c r="AB182" s="154">
        <v>749.7</v>
      </c>
      <c r="AC182" s="154">
        <v>115573.1</v>
      </c>
      <c r="AD182" s="154">
        <v>8824</v>
      </c>
      <c r="AE182" s="155">
        <f t="shared" si="32"/>
        <v>277225.10000000003</v>
      </c>
      <c r="AF182" s="154">
        <v>1750</v>
      </c>
      <c r="AG182" s="154">
        <v>129810.7</v>
      </c>
      <c r="AH182" s="154">
        <v>875.09999999999991</v>
      </c>
      <c r="AI182" s="154">
        <v>134501.1</v>
      </c>
      <c r="AJ182" s="154">
        <v>10288.200000000001</v>
      </c>
    </row>
    <row r="183" spans="1:36" ht="51" x14ac:dyDescent="0.25">
      <c r="A183" s="122" t="s">
        <v>20</v>
      </c>
      <c r="B183" s="156">
        <v>504006</v>
      </c>
      <c r="C183" s="156">
        <v>400601</v>
      </c>
      <c r="D183" s="157" t="s">
        <v>304</v>
      </c>
      <c r="E183" s="156">
        <v>3</v>
      </c>
      <c r="F183" s="158" t="s">
        <v>299</v>
      </c>
      <c r="G183" s="153">
        <f t="shared" si="23"/>
        <v>381674.9</v>
      </c>
      <c r="H183" s="154">
        <f t="shared" si="24"/>
        <v>4400.7</v>
      </c>
      <c r="I183" s="154">
        <f t="shared" si="25"/>
        <v>368653.8</v>
      </c>
      <c r="J183" s="154">
        <f t="shared" si="26"/>
        <v>1447.6999999999998</v>
      </c>
      <c r="K183" s="154">
        <f t="shared" si="27"/>
        <v>6320.9</v>
      </c>
      <c r="L183" s="154">
        <f t="shared" si="28"/>
        <v>851.8</v>
      </c>
      <c r="M183" s="155">
        <f t="shared" si="29"/>
        <v>101483.1</v>
      </c>
      <c r="N183" s="154">
        <v>793.7</v>
      </c>
      <c r="O183" s="154">
        <v>99463.5</v>
      </c>
      <c r="P183" s="154">
        <v>318.10000000000002</v>
      </c>
      <c r="Q183" s="154">
        <v>780.09999999999991</v>
      </c>
      <c r="R183" s="154">
        <v>127.7</v>
      </c>
      <c r="S183" s="155">
        <f t="shared" si="30"/>
        <v>88094.099999999991</v>
      </c>
      <c r="T183" s="154">
        <v>1117.4000000000001</v>
      </c>
      <c r="U183" s="154">
        <v>84700.9</v>
      </c>
      <c r="V183" s="154">
        <v>359.29999999999995</v>
      </c>
      <c r="W183" s="154">
        <v>1708.6999999999998</v>
      </c>
      <c r="X183" s="154">
        <v>207.8</v>
      </c>
      <c r="Y183" s="155">
        <f t="shared" si="31"/>
        <v>88663.500000000015</v>
      </c>
      <c r="Z183" s="154">
        <v>1152.0999999999999</v>
      </c>
      <c r="AA183" s="154">
        <v>85152.1</v>
      </c>
      <c r="AB183" s="154">
        <v>354.29999999999995</v>
      </c>
      <c r="AC183" s="154">
        <v>1769.4</v>
      </c>
      <c r="AD183" s="154">
        <v>235.6</v>
      </c>
      <c r="AE183" s="155">
        <f t="shared" si="32"/>
        <v>103434.19999999998</v>
      </c>
      <c r="AF183" s="154">
        <v>1337.5</v>
      </c>
      <c r="AG183" s="154">
        <v>99337.299999999988</v>
      </c>
      <c r="AH183" s="154">
        <v>416</v>
      </c>
      <c r="AI183" s="154">
        <v>2062.6999999999998</v>
      </c>
      <c r="AJ183" s="154">
        <v>280.7</v>
      </c>
    </row>
    <row r="184" spans="1:36" ht="51" x14ac:dyDescent="0.25">
      <c r="A184" s="122" t="s">
        <v>20</v>
      </c>
      <c r="B184" s="156">
        <v>504101</v>
      </c>
      <c r="C184" s="156">
        <v>410101</v>
      </c>
      <c r="D184" s="157" t="s">
        <v>53</v>
      </c>
      <c r="E184" s="156">
        <v>3</v>
      </c>
      <c r="F184" s="158" t="s">
        <v>299</v>
      </c>
      <c r="G184" s="153">
        <f t="shared" si="23"/>
        <v>1692048.9</v>
      </c>
      <c r="H184" s="154">
        <f t="shared" si="24"/>
        <v>23747.299999999996</v>
      </c>
      <c r="I184" s="154">
        <f t="shared" si="25"/>
        <v>456924.5</v>
      </c>
      <c r="J184" s="154">
        <f t="shared" si="26"/>
        <v>1502.8000000000002</v>
      </c>
      <c r="K184" s="154">
        <f t="shared" si="27"/>
        <v>1208873.7</v>
      </c>
      <c r="L184" s="154">
        <f t="shared" si="28"/>
        <v>1000.6</v>
      </c>
      <c r="M184" s="155">
        <f t="shared" si="29"/>
        <v>426685.50000000006</v>
      </c>
      <c r="N184" s="154">
        <v>5026.7999999999993</v>
      </c>
      <c r="O184" s="154">
        <v>114674.4</v>
      </c>
      <c r="P184" s="154">
        <v>588.20000000000005</v>
      </c>
      <c r="Q184" s="154">
        <v>306126.40000000002</v>
      </c>
      <c r="R184" s="154">
        <v>269.7</v>
      </c>
      <c r="S184" s="155">
        <f t="shared" si="30"/>
        <v>385064.5</v>
      </c>
      <c r="T184" s="154">
        <v>5622.4</v>
      </c>
      <c r="U184" s="154">
        <v>104184.2</v>
      </c>
      <c r="V184" s="154">
        <v>292.29999999999995</v>
      </c>
      <c r="W184" s="154">
        <v>274711.69999999995</v>
      </c>
      <c r="X184" s="154">
        <v>253.9</v>
      </c>
      <c r="Y184" s="155">
        <f t="shared" si="31"/>
        <v>406657.2</v>
      </c>
      <c r="Z184" s="154">
        <v>6040.5</v>
      </c>
      <c r="AA184" s="154">
        <v>109967.5</v>
      </c>
      <c r="AB184" s="154">
        <v>288.2</v>
      </c>
      <c r="AC184" s="154">
        <v>290141.09999999998</v>
      </c>
      <c r="AD184" s="154">
        <v>219.9</v>
      </c>
      <c r="AE184" s="155">
        <f t="shared" si="32"/>
        <v>473641.69999999995</v>
      </c>
      <c r="AF184" s="154">
        <v>7057.5999999999995</v>
      </c>
      <c r="AG184" s="154">
        <v>128098.4</v>
      </c>
      <c r="AH184" s="154">
        <v>334.1</v>
      </c>
      <c r="AI184" s="154">
        <v>337894.5</v>
      </c>
      <c r="AJ184" s="154">
        <v>257.10000000000002</v>
      </c>
    </row>
    <row r="185" spans="1:36" ht="76.5" x14ac:dyDescent="0.25">
      <c r="A185" s="122" t="s">
        <v>44</v>
      </c>
      <c r="B185" s="156">
        <v>504106</v>
      </c>
      <c r="C185" s="156">
        <v>410601</v>
      </c>
      <c r="D185" s="157" t="s">
        <v>204</v>
      </c>
      <c r="E185" s="156">
        <v>3</v>
      </c>
      <c r="F185" s="158" t="s">
        <v>299</v>
      </c>
      <c r="G185" s="153">
        <f t="shared" si="23"/>
        <v>152868.49999999997</v>
      </c>
      <c r="H185" s="154">
        <f t="shared" si="24"/>
        <v>1116.1999999999998</v>
      </c>
      <c r="I185" s="154">
        <f t="shared" si="25"/>
        <v>36835.899999999994</v>
      </c>
      <c r="J185" s="154">
        <f t="shared" si="26"/>
        <v>176</v>
      </c>
      <c r="K185" s="154">
        <f t="shared" si="27"/>
        <v>114720.5</v>
      </c>
      <c r="L185" s="154">
        <f t="shared" si="28"/>
        <v>19.899999999999999</v>
      </c>
      <c r="M185" s="155">
        <f t="shared" si="29"/>
        <v>39478.699999999997</v>
      </c>
      <c r="N185" s="154">
        <v>287.39999999999998</v>
      </c>
      <c r="O185" s="154">
        <v>9526.0999999999985</v>
      </c>
      <c r="P185" s="154">
        <v>28.4</v>
      </c>
      <c r="Q185" s="154">
        <v>29632.799999999999</v>
      </c>
      <c r="R185" s="154">
        <v>4</v>
      </c>
      <c r="S185" s="155">
        <f t="shared" si="30"/>
        <v>37443.200000000004</v>
      </c>
      <c r="T185" s="154">
        <v>273.5</v>
      </c>
      <c r="U185" s="154">
        <v>8993.0999999999985</v>
      </c>
      <c r="V185" s="154">
        <v>80.8</v>
      </c>
      <c r="W185" s="154">
        <v>28088.9</v>
      </c>
      <c r="X185" s="154">
        <v>6.9</v>
      </c>
      <c r="Y185" s="155">
        <f t="shared" si="31"/>
        <v>34964.399999999994</v>
      </c>
      <c r="Z185" s="154">
        <v>252.7</v>
      </c>
      <c r="AA185" s="154">
        <v>8437.5999999999985</v>
      </c>
      <c r="AB185" s="154">
        <v>30.4</v>
      </c>
      <c r="AC185" s="154">
        <v>26239.699999999997</v>
      </c>
      <c r="AD185" s="154">
        <v>4</v>
      </c>
      <c r="AE185" s="155">
        <f t="shared" si="32"/>
        <v>40982.199999999997</v>
      </c>
      <c r="AF185" s="154">
        <v>302.60000000000002</v>
      </c>
      <c r="AG185" s="154">
        <v>9879.0999999999985</v>
      </c>
      <c r="AH185" s="154">
        <v>36.4</v>
      </c>
      <c r="AI185" s="154">
        <v>30759.1</v>
      </c>
      <c r="AJ185" s="154">
        <v>5</v>
      </c>
    </row>
    <row r="186" spans="1:36" ht="63.75" x14ac:dyDescent="0.25">
      <c r="A186" s="122" t="s">
        <v>20</v>
      </c>
      <c r="B186" s="156">
        <v>504113</v>
      </c>
      <c r="C186" s="156">
        <v>411301</v>
      </c>
      <c r="D186" s="157" t="s">
        <v>408</v>
      </c>
      <c r="E186" s="156">
        <v>3</v>
      </c>
      <c r="F186" s="158" t="s">
        <v>299</v>
      </c>
      <c r="G186" s="153">
        <f t="shared" si="23"/>
        <v>45077.5</v>
      </c>
      <c r="H186" s="154">
        <f t="shared" si="24"/>
        <v>411</v>
      </c>
      <c r="I186" s="154">
        <f t="shared" si="25"/>
        <v>13289.2</v>
      </c>
      <c r="J186" s="154">
        <f t="shared" si="26"/>
        <v>105.4</v>
      </c>
      <c r="K186" s="154">
        <f t="shared" si="27"/>
        <v>31209.8</v>
      </c>
      <c r="L186" s="154">
        <f t="shared" si="28"/>
        <v>62.099999999999994</v>
      </c>
      <c r="M186" s="155">
        <f t="shared" si="29"/>
        <v>12083.8</v>
      </c>
      <c r="N186" s="154">
        <v>79</v>
      </c>
      <c r="O186" s="154">
        <v>3826.9</v>
      </c>
      <c r="P186" s="154">
        <v>23</v>
      </c>
      <c r="Q186" s="154">
        <v>8143.9</v>
      </c>
      <c r="R186" s="154">
        <v>11</v>
      </c>
      <c r="S186" s="155">
        <f t="shared" si="30"/>
        <v>7173.9999999999991</v>
      </c>
      <c r="T186" s="154">
        <v>77.099999999999994</v>
      </c>
      <c r="U186" s="154">
        <v>2069</v>
      </c>
      <c r="V186" s="154">
        <v>19.5</v>
      </c>
      <c r="W186" s="154">
        <v>4995.7</v>
      </c>
      <c r="X186" s="154">
        <v>12.7</v>
      </c>
      <c r="Y186" s="155">
        <f t="shared" si="31"/>
        <v>11917.000000000002</v>
      </c>
      <c r="Z186" s="154">
        <v>118.1</v>
      </c>
      <c r="AA186" s="154">
        <v>3413</v>
      </c>
      <c r="AB186" s="154">
        <v>28.5</v>
      </c>
      <c r="AC186" s="154">
        <v>8338.7000000000007</v>
      </c>
      <c r="AD186" s="154">
        <v>18.7</v>
      </c>
      <c r="AE186" s="155">
        <f t="shared" si="32"/>
        <v>13902.7</v>
      </c>
      <c r="AF186" s="154">
        <v>136.80000000000001</v>
      </c>
      <c r="AG186" s="154">
        <v>3980.3</v>
      </c>
      <c r="AH186" s="154">
        <v>34.4</v>
      </c>
      <c r="AI186" s="154">
        <v>9731.5</v>
      </c>
      <c r="AJ186" s="154">
        <v>19.7</v>
      </c>
    </row>
    <row r="187" spans="1:36" ht="51" x14ac:dyDescent="0.25">
      <c r="A187" s="122" t="s">
        <v>20</v>
      </c>
      <c r="B187" s="156">
        <v>504114</v>
      </c>
      <c r="C187" s="156">
        <v>411401</v>
      </c>
      <c r="D187" s="157" t="s">
        <v>409</v>
      </c>
      <c r="E187" s="156">
        <v>3</v>
      </c>
      <c r="F187" s="158" t="s">
        <v>299</v>
      </c>
      <c r="G187" s="153">
        <f t="shared" si="23"/>
        <v>74976.600000000006</v>
      </c>
      <c r="H187" s="154">
        <f t="shared" si="24"/>
        <v>379.4</v>
      </c>
      <c r="I187" s="154">
        <f t="shared" si="25"/>
        <v>22633.4</v>
      </c>
      <c r="J187" s="154">
        <f t="shared" si="26"/>
        <v>107.1</v>
      </c>
      <c r="K187" s="154">
        <f t="shared" si="27"/>
        <v>51822.400000000001</v>
      </c>
      <c r="L187" s="154">
        <f t="shared" si="28"/>
        <v>34.299999999999997</v>
      </c>
      <c r="M187" s="155">
        <f t="shared" si="29"/>
        <v>17879.099999999999</v>
      </c>
      <c r="N187" s="154">
        <v>62</v>
      </c>
      <c r="O187" s="154">
        <v>4702.3999999999996</v>
      </c>
      <c r="P187" s="154">
        <v>14.9</v>
      </c>
      <c r="Q187" s="154">
        <v>13095.9</v>
      </c>
      <c r="R187" s="154">
        <v>3.9</v>
      </c>
      <c r="S187" s="155">
        <f t="shared" si="30"/>
        <v>18432.3</v>
      </c>
      <c r="T187" s="154">
        <v>102.6</v>
      </c>
      <c r="U187" s="154">
        <v>5815.5999999999995</v>
      </c>
      <c r="V187" s="154">
        <v>36.299999999999997</v>
      </c>
      <c r="W187" s="154">
        <v>12470</v>
      </c>
      <c r="X187" s="154">
        <v>7.8</v>
      </c>
      <c r="Y187" s="155">
        <f t="shared" si="31"/>
        <v>17848.099999999999</v>
      </c>
      <c r="Z187" s="154">
        <v>116.6</v>
      </c>
      <c r="AA187" s="154">
        <v>5683.2</v>
      </c>
      <c r="AB187" s="154">
        <v>25.5</v>
      </c>
      <c r="AC187" s="154">
        <v>12010</v>
      </c>
      <c r="AD187" s="154">
        <v>12.8</v>
      </c>
      <c r="AE187" s="155">
        <f t="shared" si="32"/>
        <v>20817.099999999999</v>
      </c>
      <c r="AF187" s="154">
        <v>98.2</v>
      </c>
      <c r="AG187" s="154">
        <v>6432.2</v>
      </c>
      <c r="AH187" s="154">
        <v>30.4</v>
      </c>
      <c r="AI187" s="154">
        <v>14246.5</v>
      </c>
      <c r="AJ187" s="154">
        <v>9.8000000000000007</v>
      </c>
    </row>
    <row r="188" spans="1:36" ht="38.25" x14ac:dyDescent="0.25">
      <c r="A188" s="122" t="s">
        <v>33</v>
      </c>
      <c r="B188" s="156">
        <v>504124</v>
      </c>
      <c r="C188" s="156">
        <v>412401</v>
      </c>
      <c r="D188" s="157" t="s">
        <v>410</v>
      </c>
      <c r="E188" s="156">
        <v>3</v>
      </c>
      <c r="F188" s="158" t="s">
        <v>299</v>
      </c>
      <c r="G188" s="153">
        <f t="shared" si="23"/>
        <v>1609</v>
      </c>
      <c r="H188" s="154">
        <f t="shared" si="24"/>
        <v>49.2</v>
      </c>
      <c r="I188" s="154">
        <f t="shared" si="25"/>
        <v>553.69999999999993</v>
      </c>
      <c r="J188" s="154">
        <f t="shared" si="26"/>
        <v>7</v>
      </c>
      <c r="K188" s="154">
        <f t="shared" si="27"/>
        <v>997.1</v>
      </c>
      <c r="L188" s="154">
        <f t="shared" si="28"/>
        <v>2</v>
      </c>
      <c r="M188" s="155">
        <f t="shared" si="29"/>
        <v>387.1</v>
      </c>
      <c r="N188" s="154">
        <v>6.9</v>
      </c>
      <c r="O188" s="154">
        <v>142.19999999999999</v>
      </c>
      <c r="P188" s="154">
        <v>2</v>
      </c>
      <c r="Q188" s="154">
        <v>236</v>
      </c>
      <c r="R188" s="154">
        <v>0</v>
      </c>
      <c r="S188" s="155">
        <f t="shared" si="30"/>
        <v>387.1</v>
      </c>
      <c r="T188" s="154">
        <v>10.9</v>
      </c>
      <c r="U188" s="154">
        <v>128.6</v>
      </c>
      <c r="V188" s="154">
        <v>1</v>
      </c>
      <c r="W188" s="154">
        <v>246.6</v>
      </c>
      <c r="X188" s="154">
        <v>0</v>
      </c>
      <c r="Y188" s="155">
        <f t="shared" si="31"/>
        <v>387.1</v>
      </c>
      <c r="Z188" s="154">
        <v>14.7</v>
      </c>
      <c r="AA188" s="154">
        <v>132</v>
      </c>
      <c r="AB188" s="154">
        <v>2</v>
      </c>
      <c r="AC188" s="154">
        <v>237.4</v>
      </c>
      <c r="AD188" s="154">
        <v>1</v>
      </c>
      <c r="AE188" s="155">
        <f t="shared" si="32"/>
        <v>447.70000000000005</v>
      </c>
      <c r="AF188" s="154">
        <v>16.7</v>
      </c>
      <c r="AG188" s="154">
        <v>150.9</v>
      </c>
      <c r="AH188" s="154">
        <v>2</v>
      </c>
      <c r="AI188" s="154">
        <v>277.10000000000002</v>
      </c>
      <c r="AJ188" s="154">
        <v>1</v>
      </c>
    </row>
    <row r="189" spans="1:36" ht="63.75" x14ac:dyDescent="0.25">
      <c r="A189" s="122" t="s">
        <v>20</v>
      </c>
      <c r="B189" s="160">
        <v>504201</v>
      </c>
      <c r="C189" s="160">
        <v>420101</v>
      </c>
      <c r="D189" s="161" t="s">
        <v>147</v>
      </c>
      <c r="E189" s="156">
        <v>3</v>
      </c>
      <c r="F189" s="158" t="s">
        <v>299</v>
      </c>
      <c r="G189" s="153">
        <f t="shared" si="23"/>
        <v>187937.49999999997</v>
      </c>
      <c r="H189" s="154">
        <f t="shared" si="24"/>
        <v>552.69999999999993</v>
      </c>
      <c r="I189" s="154">
        <f t="shared" si="25"/>
        <v>96342.399999999994</v>
      </c>
      <c r="J189" s="154">
        <f t="shared" si="26"/>
        <v>16.5</v>
      </c>
      <c r="K189" s="154">
        <f t="shared" si="27"/>
        <v>90990.799999999988</v>
      </c>
      <c r="L189" s="154">
        <f t="shared" si="28"/>
        <v>35.1</v>
      </c>
      <c r="M189" s="155">
        <f t="shared" si="29"/>
        <v>46679.400000000009</v>
      </c>
      <c r="N189" s="154">
        <v>136.69999999999999</v>
      </c>
      <c r="O189" s="154">
        <v>24003.4</v>
      </c>
      <c r="P189" s="154">
        <v>2.9</v>
      </c>
      <c r="Q189" s="154">
        <v>22528.6</v>
      </c>
      <c r="R189" s="154">
        <v>7.8</v>
      </c>
      <c r="S189" s="155">
        <f t="shared" si="30"/>
        <v>42510.5</v>
      </c>
      <c r="T189" s="154">
        <v>128.69999999999999</v>
      </c>
      <c r="U189" s="154">
        <v>21764</v>
      </c>
      <c r="V189" s="154">
        <v>3.9</v>
      </c>
      <c r="W189" s="154">
        <v>20604.099999999999</v>
      </c>
      <c r="X189" s="154">
        <v>9.8000000000000007</v>
      </c>
      <c r="Y189" s="155">
        <f t="shared" si="31"/>
        <v>45614.100000000006</v>
      </c>
      <c r="Z189" s="154">
        <v>135.39999999999998</v>
      </c>
      <c r="AA189" s="154">
        <v>23348.400000000001</v>
      </c>
      <c r="AB189" s="154">
        <v>3.9</v>
      </c>
      <c r="AC189" s="154">
        <v>22118.6</v>
      </c>
      <c r="AD189" s="154">
        <v>7.8</v>
      </c>
      <c r="AE189" s="155">
        <f t="shared" si="32"/>
        <v>53133.5</v>
      </c>
      <c r="AF189" s="154">
        <v>151.89999999999998</v>
      </c>
      <c r="AG189" s="154">
        <v>27226.6</v>
      </c>
      <c r="AH189" s="154">
        <v>5.8</v>
      </c>
      <c r="AI189" s="154">
        <v>25739.5</v>
      </c>
      <c r="AJ189" s="154">
        <v>9.6999999999999993</v>
      </c>
    </row>
    <row r="190" spans="1:36" ht="38.25" x14ac:dyDescent="0.25">
      <c r="A190" s="122" t="s">
        <v>33</v>
      </c>
      <c r="B190" s="156">
        <v>504202</v>
      </c>
      <c r="C190" s="156">
        <v>420201</v>
      </c>
      <c r="D190" s="157" t="s">
        <v>229</v>
      </c>
      <c r="E190" s="156">
        <v>3</v>
      </c>
      <c r="F190" s="158" t="s">
        <v>299</v>
      </c>
      <c r="G190" s="153">
        <f t="shared" si="23"/>
        <v>12224.599999999999</v>
      </c>
      <c r="H190" s="154">
        <f t="shared" si="24"/>
        <v>45.7</v>
      </c>
      <c r="I190" s="154">
        <f t="shared" si="25"/>
        <v>6156.1</v>
      </c>
      <c r="J190" s="154">
        <f t="shared" si="26"/>
        <v>0</v>
      </c>
      <c r="K190" s="154">
        <f t="shared" si="27"/>
        <v>6022.7999999999993</v>
      </c>
      <c r="L190" s="154">
        <f t="shared" si="28"/>
        <v>0</v>
      </c>
      <c r="M190" s="155">
        <f t="shared" si="29"/>
        <v>2894.7</v>
      </c>
      <c r="N190" s="154">
        <v>0</v>
      </c>
      <c r="O190" s="154">
        <v>1352.9</v>
      </c>
      <c r="P190" s="154">
        <v>0</v>
      </c>
      <c r="Q190" s="154">
        <v>1541.8</v>
      </c>
      <c r="R190" s="154">
        <v>0</v>
      </c>
      <c r="S190" s="155">
        <f t="shared" si="30"/>
        <v>3092.3</v>
      </c>
      <c r="T190" s="154">
        <v>10.8</v>
      </c>
      <c r="U190" s="154">
        <v>1588.1</v>
      </c>
      <c r="V190" s="154">
        <v>0</v>
      </c>
      <c r="W190" s="154">
        <v>1493.4</v>
      </c>
      <c r="X190" s="154">
        <v>0</v>
      </c>
      <c r="Y190" s="155">
        <f t="shared" si="31"/>
        <v>2877.7</v>
      </c>
      <c r="Z190" s="154">
        <v>17.5</v>
      </c>
      <c r="AA190" s="154">
        <v>1411.8</v>
      </c>
      <c r="AB190" s="154">
        <v>0</v>
      </c>
      <c r="AC190" s="154">
        <v>1448.3999999999999</v>
      </c>
      <c r="AD190" s="154">
        <v>0</v>
      </c>
      <c r="AE190" s="155">
        <f t="shared" si="32"/>
        <v>3359.9</v>
      </c>
      <c r="AF190" s="154">
        <v>17.399999999999999</v>
      </c>
      <c r="AG190" s="154">
        <v>1803.3</v>
      </c>
      <c r="AH190" s="154">
        <v>0</v>
      </c>
      <c r="AI190" s="154">
        <v>1539.2</v>
      </c>
      <c r="AJ190" s="154">
        <v>0</v>
      </c>
    </row>
    <row r="191" spans="1:36" ht="51" x14ac:dyDescent="0.25">
      <c r="A191" s="122" t="s">
        <v>44</v>
      </c>
      <c r="B191" s="160">
        <v>504301</v>
      </c>
      <c r="C191" s="160">
        <v>430101</v>
      </c>
      <c r="D191" s="161" t="s">
        <v>321</v>
      </c>
      <c r="E191" s="156">
        <v>3</v>
      </c>
      <c r="F191" s="158" t="s">
        <v>299</v>
      </c>
      <c r="G191" s="153">
        <f t="shared" si="23"/>
        <v>39265.099999999991</v>
      </c>
      <c r="H191" s="154">
        <f t="shared" si="24"/>
        <v>3844.8999999999996</v>
      </c>
      <c r="I191" s="154">
        <f t="shared" si="25"/>
        <v>11692.199999999999</v>
      </c>
      <c r="J191" s="154">
        <f t="shared" si="26"/>
        <v>2785.8</v>
      </c>
      <c r="K191" s="154">
        <f t="shared" si="27"/>
        <v>20863.199999999997</v>
      </c>
      <c r="L191" s="154">
        <f t="shared" si="28"/>
        <v>79</v>
      </c>
      <c r="M191" s="155">
        <f t="shared" si="29"/>
        <v>9724.9000000000015</v>
      </c>
      <c r="N191" s="154">
        <v>935.19999999999993</v>
      </c>
      <c r="O191" s="154">
        <v>2887.8</v>
      </c>
      <c r="P191" s="154">
        <v>690.3</v>
      </c>
      <c r="Q191" s="154">
        <v>5193.8999999999996</v>
      </c>
      <c r="R191" s="154">
        <v>17.7</v>
      </c>
      <c r="S191" s="155">
        <f t="shared" si="30"/>
        <v>9025.9000000000015</v>
      </c>
      <c r="T191" s="154">
        <v>898.3</v>
      </c>
      <c r="U191" s="154">
        <v>2702.2</v>
      </c>
      <c r="V191" s="154">
        <v>632.5</v>
      </c>
      <c r="W191" s="154">
        <v>4769.2</v>
      </c>
      <c r="X191" s="154">
        <v>23.7</v>
      </c>
      <c r="Y191" s="155">
        <f t="shared" si="31"/>
        <v>9473</v>
      </c>
      <c r="Z191" s="154">
        <v>926.7</v>
      </c>
      <c r="AA191" s="154">
        <v>2815.3</v>
      </c>
      <c r="AB191" s="154">
        <v>680</v>
      </c>
      <c r="AC191" s="154">
        <v>5031.2</v>
      </c>
      <c r="AD191" s="154">
        <v>19.8</v>
      </c>
      <c r="AE191" s="155">
        <f t="shared" si="32"/>
        <v>11041.3</v>
      </c>
      <c r="AF191" s="154">
        <v>1084.6999999999998</v>
      </c>
      <c r="AG191" s="154">
        <v>3286.8999999999996</v>
      </c>
      <c r="AH191" s="154">
        <v>783</v>
      </c>
      <c r="AI191" s="154">
        <v>5868.9</v>
      </c>
      <c r="AJ191" s="154">
        <v>17.8</v>
      </c>
    </row>
    <row r="192" spans="1:36" ht="63.75" x14ac:dyDescent="0.25">
      <c r="A192" s="122" t="s">
        <v>20</v>
      </c>
      <c r="B192" s="156">
        <v>504302</v>
      </c>
      <c r="C192" s="156">
        <v>430201</v>
      </c>
      <c r="D192" s="157" t="s">
        <v>411</v>
      </c>
      <c r="E192" s="156">
        <v>3</v>
      </c>
      <c r="F192" s="158" t="s">
        <v>299</v>
      </c>
      <c r="G192" s="153">
        <f t="shared" si="23"/>
        <v>19797.100000000002</v>
      </c>
      <c r="H192" s="154">
        <f t="shared" si="24"/>
        <v>705.5</v>
      </c>
      <c r="I192" s="154">
        <f t="shared" si="25"/>
        <v>7932.4000000000005</v>
      </c>
      <c r="J192" s="154">
        <f t="shared" si="26"/>
        <v>2034.6999999999998</v>
      </c>
      <c r="K192" s="154">
        <f t="shared" si="27"/>
        <v>9099.7999999999993</v>
      </c>
      <c r="L192" s="154">
        <f t="shared" si="28"/>
        <v>24.700000000000003</v>
      </c>
      <c r="M192" s="155">
        <f t="shared" si="29"/>
        <v>4838</v>
      </c>
      <c r="N192" s="154">
        <v>172</v>
      </c>
      <c r="O192" s="154">
        <v>1939</v>
      </c>
      <c r="P192" s="154">
        <v>497</v>
      </c>
      <c r="Q192" s="154">
        <v>2224</v>
      </c>
      <c r="R192" s="154">
        <v>6</v>
      </c>
      <c r="S192" s="155">
        <f t="shared" si="30"/>
        <v>3399.9999999999995</v>
      </c>
      <c r="T192" s="154">
        <v>121</v>
      </c>
      <c r="U192" s="154">
        <v>1363.3</v>
      </c>
      <c r="V192" s="154">
        <v>348.4</v>
      </c>
      <c r="W192" s="154">
        <v>1563.3999999999999</v>
      </c>
      <c r="X192" s="154">
        <v>3.9</v>
      </c>
      <c r="Y192" s="155">
        <f t="shared" si="31"/>
        <v>5337</v>
      </c>
      <c r="Z192" s="154">
        <v>190</v>
      </c>
      <c r="AA192" s="154">
        <v>2139.3000000000002</v>
      </c>
      <c r="AB192" s="154">
        <v>548.4</v>
      </c>
      <c r="AC192" s="154">
        <v>2452.3999999999996</v>
      </c>
      <c r="AD192" s="154">
        <v>6.9</v>
      </c>
      <c r="AE192" s="155">
        <f t="shared" si="32"/>
        <v>6222.1</v>
      </c>
      <c r="AF192" s="154">
        <v>222.5</v>
      </c>
      <c r="AG192" s="154">
        <v>2490.8000000000002</v>
      </c>
      <c r="AH192" s="154">
        <v>640.9</v>
      </c>
      <c r="AI192" s="154">
        <v>2860</v>
      </c>
      <c r="AJ192" s="154">
        <v>7.9</v>
      </c>
    </row>
    <row r="193" spans="1:36" ht="63.75" x14ac:dyDescent="0.25">
      <c r="A193" s="122" t="s">
        <v>20</v>
      </c>
      <c r="B193" s="156">
        <v>504403</v>
      </c>
      <c r="C193" s="156">
        <v>440101</v>
      </c>
      <c r="D193" s="157" t="s">
        <v>148</v>
      </c>
      <c r="E193" s="156">
        <v>3</v>
      </c>
      <c r="F193" s="158" t="s">
        <v>299</v>
      </c>
      <c r="G193" s="153">
        <f t="shared" si="23"/>
        <v>613533.69999999995</v>
      </c>
      <c r="H193" s="154">
        <f t="shared" si="24"/>
        <v>20184.8</v>
      </c>
      <c r="I193" s="154">
        <f t="shared" si="25"/>
        <v>240190.7</v>
      </c>
      <c r="J193" s="154">
        <f t="shared" si="26"/>
        <v>84041.8</v>
      </c>
      <c r="K193" s="154">
        <f t="shared" si="27"/>
        <v>268608.8</v>
      </c>
      <c r="L193" s="154">
        <f t="shared" si="28"/>
        <v>507.6</v>
      </c>
      <c r="M193" s="155">
        <f t="shared" si="29"/>
        <v>133026.6</v>
      </c>
      <c r="N193" s="154">
        <v>4403.8999999999996</v>
      </c>
      <c r="O193" s="154">
        <v>52002.3</v>
      </c>
      <c r="P193" s="154">
        <v>18547.7</v>
      </c>
      <c r="Q193" s="154">
        <v>57938.7</v>
      </c>
      <c r="R193" s="154">
        <v>134</v>
      </c>
      <c r="S193" s="155">
        <f t="shared" si="30"/>
        <v>155771.70000000001</v>
      </c>
      <c r="T193" s="154">
        <v>5132.5</v>
      </c>
      <c r="U193" s="154">
        <v>60995.3</v>
      </c>
      <c r="V193" s="154">
        <v>21314.799999999999</v>
      </c>
      <c r="W193" s="154">
        <v>68208.100000000006</v>
      </c>
      <c r="X193" s="154">
        <v>121</v>
      </c>
      <c r="Y193" s="155">
        <f t="shared" si="31"/>
        <v>150094.20000000001</v>
      </c>
      <c r="Z193" s="154">
        <v>4928.6000000000004</v>
      </c>
      <c r="AA193" s="154">
        <v>58785.5</v>
      </c>
      <c r="AB193" s="154">
        <v>20423.400000000001</v>
      </c>
      <c r="AC193" s="154">
        <v>65841.7</v>
      </c>
      <c r="AD193" s="154">
        <v>115</v>
      </c>
      <c r="AE193" s="155">
        <f t="shared" si="32"/>
        <v>174641.2</v>
      </c>
      <c r="AF193" s="154">
        <v>5719.7999999999993</v>
      </c>
      <c r="AG193" s="154">
        <v>68407.600000000006</v>
      </c>
      <c r="AH193" s="154">
        <v>23755.9</v>
      </c>
      <c r="AI193" s="154">
        <v>76620.299999999988</v>
      </c>
      <c r="AJ193" s="154">
        <v>137.6</v>
      </c>
    </row>
    <row r="194" spans="1:36" ht="51" x14ac:dyDescent="0.25">
      <c r="A194" s="122" t="s">
        <v>20</v>
      </c>
      <c r="B194" s="156">
        <v>504404</v>
      </c>
      <c r="C194" s="156">
        <v>440103</v>
      </c>
      <c r="D194" s="157" t="s">
        <v>149</v>
      </c>
      <c r="E194" s="156">
        <v>3</v>
      </c>
      <c r="F194" s="158" t="s">
        <v>299</v>
      </c>
      <c r="G194" s="153">
        <f t="shared" si="23"/>
        <v>26940.1</v>
      </c>
      <c r="H194" s="154">
        <f t="shared" si="24"/>
        <v>1027.4000000000001</v>
      </c>
      <c r="I194" s="154">
        <f t="shared" si="25"/>
        <v>10795.4</v>
      </c>
      <c r="J194" s="154">
        <f t="shared" si="26"/>
        <v>2619.1</v>
      </c>
      <c r="K194" s="154">
        <f t="shared" si="27"/>
        <v>12474.599999999999</v>
      </c>
      <c r="L194" s="154">
        <f t="shared" si="28"/>
        <v>23.6</v>
      </c>
      <c r="M194" s="155">
        <f t="shared" si="29"/>
        <v>7619.9999999999991</v>
      </c>
      <c r="N194" s="154">
        <v>275</v>
      </c>
      <c r="O194" s="154">
        <v>3099.3999999999996</v>
      </c>
      <c r="P194" s="154">
        <v>714</v>
      </c>
      <c r="Q194" s="154">
        <v>3527.7</v>
      </c>
      <c r="R194" s="154">
        <v>3.9</v>
      </c>
      <c r="S194" s="155">
        <f t="shared" si="30"/>
        <v>6104.4999999999991</v>
      </c>
      <c r="T194" s="154">
        <v>232.3</v>
      </c>
      <c r="U194" s="154">
        <v>2431.1999999999998</v>
      </c>
      <c r="V194" s="154">
        <v>607.20000000000005</v>
      </c>
      <c r="W194" s="154">
        <v>2826.8999999999996</v>
      </c>
      <c r="X194" s="154">
        <v>6.9</v>
      </c>
      <c r="Y194" s="155">
        <f t="shared" si="31"/>
        <v>6099.4</v>
      </c>
      <c r="Z194" s="154">
        <v>239.89999999999998</v>
      </c>
      <c r="AA194" s="154">
        <v>2428.8000000000002</v>
      </c>
      <c r="AB194" s="154">
        <v>598.79999999999995</v>
      </c>
      <c r="AC194" s="154">
        <v>2825</v>
      </c>
      <c r="AD194" s="154">
        <v>6.9</v>
      </c>
      <c r="AE194" s="155">
        <f t="shared" si="32"/>
        <v>7116.1999999999989</v>
      </c>
      <c r="AF194" s="154">
        <v>280.2</v>
      </c>
      <c r="AG194" s="154">
        <v>2836</v>
      </c>
      <c r="AH194" s="154">
        <v>699.09999999999991</v>
      </c>
      <c r="AI194" s="154">
        <v>3295</v>
      </c>
      <c r="AJ194" s="154">
        <v>5.9</v>
      </c>
    </row>
    <row r="195" spans="1:36" ht="76.5" x14ac:dyDescent="0.25">
      <c r="A195" s="122" t="s">
        <v>20</v>
      </c>
      <c r="B195" s="156">
        <v>504405</v>
      </c>
      <c r="C195" s="156">
        <v>440107</v>
      </c>
      <c r="D195" s="157" t="s">
        <v>412</v>
      </c>
      <c r="E195" s="156">
        <v>3</v>
      </c>
      <c r="F195" s="158" t="s">
        <v>299</v>
      </c>
      <c r="G195" s="153">
        <f t="shared" si="23"/>
        <v>52160.299999999996</v>
      </c>
      <c r="H195" s="154">
        <f t="shared" si="24"/>
        <v>2023.1</v>
      </c>
      <c r="I195" s="154">
        <f t="shared" si="25"/>
        <v>21135.5</v>
      </c>
      <c r="J195" s="154">
        <f t="shared" si="26"/>
        <v>4874</v>
      </c>
      <c r="K195" s="154">
        <f t="shared" si="27"/>
        <v>24047.599999999999</v>
      </c>
      <c r="L195" s="154">
        <f t="shared" si="28"/>
        <v>80.100000000000009</v>
      </c>
      <c r="M195" s="155">
        <f t="shared" si="29"/>
        <v>12007</v>
      </c>
      <c r="N195" s="154">
        <v>464</v>
      </c>
      <c r="O195" s="154">
        <v>4867</v>
      </c>
      <c r="P195" s="154">
        <v>1124</v>
      </c>
      <c r="Q195" s="154">
        <v>5536</v>
      </c>
      <c r="R195" s="154">
        <v>16</v>
      </c>
      <c r="S195" s="155">
        <f t="shared" si="30"/>
        <v>10474.5</v>
      </c>
      <c r="T195" s="154">
        <v>407.4</v>
      </c>
      <c r="U195" s="154">
        <v>4243.3</v>
      </c>
      <c r="V195" s="154">
        <v>978.2</v>
      </c>
      <c r="W195" s="154">
        <v>4827.8999999999996</v>
      </c>
      <c r="X195" s="154">
        <v>17.7</v>
      </c>
      <c r="Y195" s="155">
        <f t="shared" si="31"/>
        <v>13698.5</v>
      </c>
      <c r="Z195" s="154">
        <v>531.4</v>
      </c>
      <c r="AA195" s="154">
        <v>5550.3</v>
      </c>
      <c r="AB195" s="154">
        <v>1280.2</v>
      </c>
      <c r="AC195" s="154">
        <v>6314.9</v>
      </c>
      <c r="AD195" s="154">
        <v>21.7</v>
      </c>
      <c r="AE195" s="155">
        <f t="shared" si="32"/>
        <v>15980.3</v>
      </c>
      <c r="AF195" s="154">
        <v>620.29999999999995</v>
      </c>
      <c r="AG195" s="154">
        <v>6474.9</v>
      </c>
      <c r="AH195" s="154">
        <v>1491.6</v>
      </c>
      <c r="AI195" s="154">
        <v>7368.7999999999993</v>
      </c>
      <c r="AJ195" s="154">
        <v>24.7</v>
      </c>
    </row>
    <row r="196" spans="1:36" ht="63.75" x14ac:dyDescent="0.25">
      <c r="A196" s="122" t="s">
        <v>20</v>
      </c>
      <c r="B196" s="156">
        <v>504406</v>
      </c>
      <c r="C196" s="156">
        <v>440108</v>
      </c>
      <c r="D196" s="157" t="s">
        <v>215</v>
      </c>
      <c r="E196" s="156">
        <v>3</v>
      </c>
      <c r="F196" s="158" t="s">
        <v>299</v>
      </c>
      <c r="G196" s="153">
        <f t="shared" si="23"/>
        <v>47375.7</v>
      </c>
      <c r="H196" s="154">
        <f t="shared" si="24"/>
        <v>8063.2999999999993</v>
      </c>
      <c r="I196" s="154">
        <f t="shared" si="25"/>
        <v>15968.3</v>
      </c>
      <c r="J196" s="154">
        <f t="shared" si="26"/>
        <v>6678.5</v>
      </c>
      <c r="K196" s="154">
        <f t="shared" si="27"/>
        <v>10634.699999999999</v>
      </c>
      <c r="L196" s="154">
        <f t="shared" si="28"/>
        <v>6030.9</v>
      </c>
      <c r="M196" s="155">
        <f t="shared" si="29"/>
        <v>9261.7000000000007</v>
      </c>
      <c r="N196" s="154">
        <v>1575.9</v>
      </c>
      <c r="O196" s="154">
        <v>3059.8</v>
      </c>
      <c r="P196" s="154">
        <v>1280.0999999999999</v>
      </c>
      <c r="Q196" s="154">
        <v>2543</v>
      </c>
      <c r="R196" s="154">
        <v>802.9</v>
      </c>
      <c r="S196" s="155">
        <f t="shared" si="30"/>
        <v>13641.399999999998</v>
      </c>
      <c r="T196" s="154">
        <v>2320</v>
      </c>
      <c r="U196" s="154">
        <v>4831.2999999999993</v>
      </c>
      <c r="V196" s="154">
        <v>1235.9000000000001</v>
      </c>
      <c r="W196" s="154">
        <v>3929.2</v>
      </c>
      <c r="X196" s="154">
        <v>1325</v>
      </c>
      <c r="Y196" s="155">
        <f t="shared" si="31"/>
        <v>11297.300000000001</v>
      </c>
      <c r="Z196" s="154">
        <v>1925</v>
      </c>
      <c r="AA196" s="154">
        <v>3729.5</v>
      </c>
      <c r="AB196" s="154">
        <v>1920.1</v>
      </c>
      <c r="AC196" s="154">
        <v>1920.1</v>
      </c>
      <c r="AD196" s="154">
        <v>1802.6</v>
      </c>
      <c r="AE196" s="155">
        <f t="shared" si="32"/>
        <v>13175.3</v>
      </c>
      <c r="AF196" s="154">
        <v>2242.3999999999996</v>
      </c>
      <c r="AG196" s="154">
        <v>4347.7</v>
      </c>
      <c r="AH196" s="154">
        <v>2242.3999999999996</v>
      </c>
      <c r="AI196" s="154">
        <v>2242.3999999999996</v>
      </c>
      <c r="AJ196" s="154">
        <v>2100.3999999999996</v>
      </c>
    </row>
    <row r="197" spans="1:36" ht="76.5" x14ac:dyDescent="0.25">
      <c r="A197" s="122" t="s">
        <v>44</v>
      </c>
      <c r="B197" s="156">
        <v>504407</v>
      </c>
      <c r="C197" s="156">
        <v>440201</v>
      </c>
      <c r="D197" s="157" t="s">
        <v>288</v>
      </c>
      <c r="E197" s="156">
        <v>3</v>
      </c>
      <c r="F197" s="158" t="s">
        <v>299</v>
      </c>
      <c r="G197" s="153">
        <f t="shared" si="23"/>
        <v>37992.799999999996</v>
      </c>
      <c r="H197" s="154">
        <f t="shared" si="24"/>
        <v>1022.5999999999999</v>
      </c>
      <c r="I197" s="154">
        <f t="shared" si="25"/>
        <v>18387.199999999997</v>
      </c>
      <c r="J197" s="154">
        <f t="shared" si="26"/>
        <v>2933.5</v>
      </c>
      <c r="K197" s="154">
        <f t="shared" si="27"/>
        <v>15632</v>
      </c>
      <c r="L197" s="154">
        <f t="shared" si="28"/>
        <v>17.5</v>
      </c>
      <c r="M197" s="155">
        <f t="shared" si="29"/>
        <v>8685.6999999999989</v>
      </c>
      <c r="N197" s="154">
        <v>299.29999999999995</v>
      </c>
      <c r="O197" s="154">
        <v>4504.2</v>
      </c>
      <c r="P197" s="154">
        <v>807.3</v>
      </c>
      <c r="Q197" s="154">
        <v>3066.1</v>
      </c>
      <c r="R197" s="154">
        <v>8.8000000000000007</v>
      </c>
      <c r="S197" s="155">
        <f t="shared" si="30"/>
        <v>9353.4999999999982</v>
      </c>
      <c r="T197" s="154">
        <v>237.9</v>
      </c>
      <c r="U197" s="154">
        <v>4438.7999999999993</v>
      </c>
      <c r="V197" s="154">
        <v>678.4</v>
      </c>
      <c r="W197" s="154">
        <v>3992.6</v>
      </c>
      <c r="X197" s="154">
        <v>5.8</v>
      </c>
      <c r="Y197" s="155">
        <f t="shared" si="31"/>
        <v>9218.5999999999985</v>
      </c>
      <c r="Z197" s="154">
        <v>226.1</v>
      </c>
      <c r="AA197" s="154">
        <v>4360.2999999999993</v>
      </c>
      <c r="AB197" s="154">
        <v>664.5</v>
      </c>
      <c r="AC197" s="154">
        <v>3964.7999999999997</v>
      </c>
      <c r="AD197" s="154">
        <v>2.9</v>
      </c>
      <c r="AE197" s="155">
        <f t="shared" si="32"/>
        <v>10735</v>
      </c>
      <c r="AF197" s="154">
        <v>259.29999999999995</v>
      </c>
      <c r="AG197" s="154">
        <v>5083.8999999999996</v>
      </c>
      <c r="AH197" s="154">
        <v>783.3</v>
      </c>
      <c r="AI197" s="154">
        <v>4608.5</v>
      </c>
      <c r="AJ197" s="154">
        <v>0</v>
      </c>
    </row>
    <row r="198" spans="1:36" ht="63.75" x14ac:dyDescent="0.25">
      <c r="A198" s="122" t="s">
        <v>20</v>
      </c>
      <c r="B198" s="156">
        <v>504408</v>
      </c>
      <c r="C198" s="156">
        <v>440501</v>
      </c>
      <c r="D198" s="157" t="s">
        <v>150</v>
      </c>
      <c r="E198" s="156">
        <v>3</v>
      </c>
      <c r="F198" s="158" t="s">
        <v>299</v>
      </c>
      <c r="G198" s="153">
        <f t="shared" si="23"/>
        <v>110346.2</v>
      </c>
      <c r="H198" s="154">
        <f t="shared" si="24"/>
        <v>3300.5</v>
      </c>
      <c r="I198" s="154">
        <f t="shared" si="25"/>
        <v>37254.400000000001</v>
      </c>
      <c r="J198" s="154">
        <f t="shared" si="26"/>
        <v>9969</v>
      </c>
      <c r="K198" s="154">
        <f t="shared" si="27"/>
        <v>58838</v>
      </c>
      <c r="L198" s="154">
        <f t="shared" si="28"/>
        <v>984.3</v>
      </c>
      <c r="M198" s="155">
        <f t="shared" si="29"/>
        <v>25169.899999999998</v>
      </c>
      <c r="N198" s="154">
        <v>747.4</v>
      </c>
      <c r="O198" s="154">
        <v>8665.2999999999993</v>
      </c>
      <c r="P198" s="154">
        <v>2268.1</v>
      </c>
      <c r="Q198" s="154">
        <v>13319</v>
      </c>
      <c r="R198" s="154">
        <v>170.1</v>
      </c>
      <c r="S198" s="155">
        <f t="shared" si="30"/>
        <v>27990.7</v>
      </c>
      <c r="T198" s="154">
        <v>857.5</v>
      </c>
      <c r="U198" s="154">
        <v>9722.7000000000007</v>
      </c>
      <c r="V198" s="154">
        <v>2549.8000000000002</v>
      </c>
      <c r="W198" s="154">
        <v>14625</v>
      </c>
      <c r="X198" s="154">
        <v>235.7</v>
      </c>
      <c r="Y198" s="155">
        <f t="shared" si="31"/>
        <v>26285.899999999998</v>
      </c>
      <c r="Z198" s="154">
        <v>777.8</v>
      </c>
      <c r="AA198" s="154">
        <v>8672.7000000000007</v>
      </c>
      <c r="AB198" s="154">
        <v>2367.1999999999998</v>
      </c>
      <c r="AC198" s="154">
        <v>14203.4</v>
      </c>
      <c r="AD198" s="154">
        <v>264.79999999999995</v>
      </c>
      <c r="AE198" s="155">
        <f t="shared" si="32"/>
        <v>30899.7</v>
      </c>
      <c r="AF198" s="154">
        <v>917.8</v>
      </c>
      <c r="AG198" s="154">
        <v>10193.700000000001</v>
      </c>
      <c r="AH198" s="154">
        <v>2783.8999999999996</v>
      </c>
      <c r="AI198" s="154">
        <v>16690.599999999999</v>
      </c>
      <c r="AJ198" s="154">
        <v>313.7</v>
      </c>
    </row>
    <row r="199" spans="1:36" ht="76.5" x14ac:dyDescent="0.25">
      <c r="A199" s="122" t="s">
        <v>20</v>
      </c>
      <c r="B199" s="156">
        <v>504410</v>
      </c>
      <c r="C199" s="156">
        <v>440701</v>
      </c>
      <c r="D199" s="157" t="s">
        <v>241</v>
      </c>
      <c r="E199" s="156">
        <v>3</v>
      </c>
      <c r="F199" s="158" t="s">
        <v>299</v>
      </c>
      <c r="G199" s="153">
        <f t="shared" ref="G199:G263" si="33">SUM(H199:L199)</f>
        <v>32098.699999999997</v>
      </c>
      <c r="H199" s="154">
        <f t="shared" ref="H199:H263" si="34">N199+T199+Z199+AF199</f>
        <v>1284.9000000000001</v>
      </c>
      <c r="I199" s="154">
        <f t="shared" ref="I199:I263" si="35">O199+U199+AA199+AG199</f>
        <v>12252.5</v>
      </c>
      <c r="J199" s="154">
        <f t="shared" ref="J199:J263" si="36">P199+V199+AB199+AH199</f>
        <v>1943.8</v>
      </c>
      <c r="K199" s="154">
        <f t="shared" ref="K199:K263" si="37">Q199+W199+AC199+AI199</f>
        <v>16006.9</v>
      </c>
      <c r="L199" s="154">
        <f t="shared" ref="L199:L263" si="38">R199+X199+AD199+AJ199</f>
        <v>610.59999999999991</v>
      </c>
      <c r="M199" s="155">
        <f t="shared" ref="M199:M263" si="39">SUM(N199:R199)</f>
        <v>7113.0000000000009</v>
      </c>
      <c r="N199" s="154">
        <v>284.3</v>
      </c>
      <c r="O199" s="154">
        <v>2729</v>
      </c>
      <c r="P199" s="154">
        <v>429.29999999999995</v>
      </c>
      <c r="Q199" s="154">
        <v>3559.1</v>
      </c>
      <c r="R199" s="154">
        <v>111.3</v>
      </c>
      <c r="S199" s="155">
        <f t="shared" si="30"/>
        <v>7738.4</v>
      </c>
      <c r="T199" s="154">
        <v>314.39999999999998</v>
      </c>
      <c r="U199" s="154">
        <v>2954.8</v>
      </c>
      <c r="V199" s="154">
        <v>484.5</v>
      </c>
      <c r="W199" s="154">
        <v>3855.3</v>
      </c>
      <c r="X199" s="154">
        <v>129.4</v>
      </c>
      <c r="Y199" s="155">
        <f t="shared" si="31"/>
        <v>7970.2000000000007</v>
      </c>
      <c r="Z199" s="154">
        <v>315.89999999999998</v>
      </c>
      <c r="AA199" s="154">
        <v>3012.3</v>
      </c>
      <c r="AB199" s="154">
        <v>479.29999999999995</v>
      </c>
      <c r="AC199" s="154">
        <v>3989.6</v>
      </c>
      <c r="AD199" s="154">
        <v>173.1</v>
      </c>
      <c r="AE199" s="155">
        <f t="shared" si="32"/>
        <v>9277.0999999999985</v>
      </c>
      <c r="AF199" s="154">
        <v>370.3</v>
      </c>
      <c r="AG199" s="154">
        <v>3556.4</v>
      </c>
      <c r="AH199" s="154">
        <v>550.70000000000005</v>
      </c>
      <c r="AI199" s="154">
        <v>4602.8999999999996</v>
      </c>
      <c r="AJ199" s="154">
        <v>196.8</v>
      </c>
    </row>
    <row r="200" spans="1:36" ht="63.75" x14ac:dyDescent="0.25">
      <c r="A200" s="122" t="s">
        <v>20</v>
      </c>
      <c r="B200" s="156">
        <v>504401</v>
      </c>
      <c r="C200" s="156">
        <v>440801</v>
      </c>
      <c r="D200" s="157" t="s">
        <v>413</v>
      </c>
      <c r="E200" s="156">
        <v>3</v>
      </c>
      <c r="F200" s="158" t="s">
        <v>299</v>
      </c>
      <c r="G200" s="153">
        <f t="shared" si="33"/>
        <v>186330.8</v>
      </c>
      <c r="H200" s="154">
        <f t="shared" si="34"/>
        <v>4070.4</v>
      </c>
      <c r="I200" s="154">
        <f t="shared" si="35"/>
        <v>78494.7</v>
      </c>
      <c r="J200" s="154">
        <f t="shared" si="36"/>
        <v>18164.8</v>
      </c>
      <c r="K200" s="154">
        <f t="shared" si="37"/>
        <v>85366.6</v>
      </c>
      <c r="L200" s="154">
        <f t="shared" si="38"/>
        <v>234.29999999999998</v>
      </c>
      <c r="M200" s="155">
        <f t="shared" si="39"/>
        <v>43816.4</v>
      </c>
      <c r="N200" s="154">
        <v>1112.3</v>
      </c>
      <c r="O200" s="154">
        <v>18079.400000000001</v>
      </c>
      <c r="P200" s="154">
        <v>4279.2999999999993</v>
      </c>
      <c r="Q200" s="154">
        <v>20256.8</v>
      </c>
      <c r="R200" s="154">
        <v>88.6</v>
      </c>
      <c r="S200" s="155">
        <f t="shared" ref="S200:S263" si="40">SUM(T200:X200)</f>
        <v>45145.499999999993</v>
      </c>
      <c r="T200" s="154">
        <v>935.1</v>
      </c>
      <c r="U200" s="154">
        <v>19155.099999999999</v>
      </c>
      <c r="V200" s="154">
        <v>4436</v>
      </c>
      <c r="W200" s="154">
        <v>20571.699999999997</v>
      </c>
      <c r="X200" s="154">
        <v>47.6</v>
      </c>
      <c r="Y200" s="155">
        <f t="shared" ref="Y200:Y263" si="41">SUM(Z200:AD200)</f>
        <v>44959.6</v>
      </c>
      <c r="Z200" s="154">
        <v>930.1</v>
      </c>
      <c r="AA200" s="154">
        <v>19058.099999999999</v>
      </c>
      <c r="AB200" s="154">
        <v>4366.5</v>
      </c>
      <c r="AC200" s="154">
        <v>20557.3</v>
      </c>
      <c r="AD200" s="154">
        <v>47.6</v>
      </c>
      <c r="AE200" s="155">
        <f t="shared" ref="AE200:AE263" si="42">SUM(AF200:AJ200)</f>
        <v>52409.3</v>
      </c>
      <c r="AF200" s="154">
        <v>1092.9000000000001</v>
      </c>
      <c r="AG200" s="154">
        <v>22202.1</v>
      </c>
      <c r="AH200" s="154">
        <v>5083</v>
      </c>
      <c r="AI200" s="154">
        <v>23980.799999999999</v>
      </c>
      <c r="AJ200" s="154">
        <v>50.5</v>
      </c>
    </row>
    <row r="201" spans="1:36" ht="38.25" x14ac:dyDescent="0.25">
      <c r="A201" s="122" t="s">
        <v>33</v>
      </c>
      <c r="B201" s="156">
        <v>504414</v>
      </c>
      <c r="C201" s="156">
        <v>441201</v>
      </c>
      <c r="D201" s="157" t="s">
        <v>260</v>
      </c>
      <c r="E201" s="156">
        <v>3</v>
      </c>
      <c r="F201" s="158" t="s">
        <v>299</v>
      </c>
      <c r="G201" s="153">
        <f t="shared" si="33"/>
        <v>3151.3999999999996</v>
      </c>
      <c r="H201" s="154">
        <f t="shared" si="34"/>
        <v>247.79999999999995</v>
      </c>
      <c r="I201" s="154">
        <f t="shared" si="35"/>
        <v>1301.0999999999999</v>
      </c>
      <c r="J201" s="154">
        <f t="shared" si="36"/>
        <v>260.10000000000002</v>
      </c>
      <c r="K201" s="154">
        <f t="shared" si="37"/>
        <v>1342.3999999999999</v>
      </c>
      <c r="L201" s="154">
        <f t="shared" si="38"/>
        <v>0</v>
      </c>
      <c r="M201" s="155">
        <f t="shared" si="39"/>
        <v>963.89999999999986</v>
      </c>
      <c r="N201" s="154">
        <v>64.199999999999989</v>
      </c>
      <c r="O201" s="154">
        <v>449.4</v>
      </c>
      <c r="P201" s="154">
        <v>70.900000000000006</v>
      </c>
      <c r="Q201" s="154">
        <v>379.4</v>
      </c>
      <c r="R201" s="154">
        <v>0</v>
      </c>
      <c r="S201" s="155">
        <f t="shared" si="40"/>
        <v>877.2</v>
      </c>
      <c r="T201" s="154">
        <v>95.1</v>
      </c>
      <c r="U201" s="154">
        <v>234.9</v>
      </c>
      <c r="V201" s="154">
        <v>91.2</v>
      </c>
      <c r="W201" s="154">
        <v>456</v>
      </c>
      <c r="X201" s="154">
        <v>0</v>
      </c>
      <c r="Y201" s="155">
        <f t="shared" si="41"/>
        <v>601.20000000000005</v>
      </c>
      <c r="Z201" s="154">
        <v>44.699999999999996</v>
      </c>
      <c r="AA201" s="154">
        <v>279.7</v>
      </c>
      <c r="AB201" s="154">
        <v>46.6</v>
      </c>
      <c r="AC201" s="154">
        <v>230.2</v>
      </c>
      <c r="AD201" s="154">
        <v>0</v>
      </c>
      <c r="AE201" s="155">
        <f t="shared" si="42"/>
        <v>709.09999999999991</v>
      </c>
      <c r="AF201" s="154">
        <v>43.8</v>
      </c>
      <c r="AG201" s="154">
        <v>337.09999999999997</v>
      </c>
      <c r="AH201" s="154">
        <v>51.4</v>
      </c>
      <c r="AI201" s="154">
        <v>276.79999999999995</v>
      </c>
      <c r="AJ201" s="154">
        <v>0</v>
      </c>
    </row>
    <row r="202" spans="1:36" ht="63.75" x14ac:dyDescent="0.25">
      <c r="A202" s="122" t="s">
        <v>20</v>
      </c>
      <c r="B202" s="156">
        <v>504501</v>
      </c>
      <c r="C202" s="156">
        <v>450101</v>
      </c>
      <c r="D202" s="157" t="s">
        <v>305</v>
      </c>
      <c r="E202" s="156">
        <v>3</v>
      </c>
      <c r="F202" s="158" t="s">
        <v>299</v>
      </c>
      <c r="G202" s="153">
        <f t="shared" si="33"/>
        <v>586394.39999999991</v>
      </c>
      <c r="H202" s="154">
        <f t="shared" si="34"/>
        <v>18887.099999999999</v>
      </c>
      <c r="I202" s="154">
        <f t="shared" si="35"/>
        <v>502697.79999999993</v>
      </c>
      <c r="J202" s="154">
        <f t="shared" si="36"/>
        <v>3679.2</v>
      </c>
      <c r="K202" s="154">
        <f t="shared" si="37"/>
        <v>57939.5</v>
      </c>
      <c r="L202" s="154">
        <f t="shared" si="38"/>
        <v>3190.7999999999997</v>
      </c>
      <c r="M202" s="155">
        <f t="shared" si="39"/>
        <v>151790.09999999998</v>
      </c>
      <c r="N202" s="154">
        <v>2095</v>
      </c>
      <c r="O202" s="154">
        <v>134719.9</v>
      </c>
      <c r="P202" s="154">
        <v>830.59999999999991</v>
      </c>
      <c r="Q202" s="154">
        <v>13457.3</v>
      </c>
      <c r="R202" s="154">
        <v>687.3</v>
      </c>
      <c r="S202" s="155">
        <f t="shared" si="40"/>
        <v>133264.5</v>
      </c>
      <c r="T202" s="154">
        <v>4784.7999999999993</v>
      </c>
      <c r="U202" s="154">
        <v>113504.7</v>
      </c>
      <c r="V202" s="154">
        <v>792.4</v>
      </c>
      <c r="W202" s="154">
        <v>13484.9</v>
      </c>
      <c r="X202" s="154">
        <v>697.7</v>
      </c>
      <c r="Y202" s="155">
        <f t="shared" si="41"/>
        <v>138358</v>
      </c>
      <c r="Z202" s="154">
        <v>5498.7</v>
      </c>
      <c r="AA202" s="154">
        <v>116872.1</v>
      </c>
      <c r="AB202" s="154">
        <v>936.4</v>
      </c>
      <c r="AC202" s="154">
        <v>14222.099999999999</v>
      </c>
      <c r="AD202" s="154">
        <v>828.7</v>
      </c>
      <c r="AE202" s="155">
        <f t="shared" si="42"/>
        <v>162981.80000000002</v>
      </c>
      <c r="AF202" s="154">
        <v>6508.6</v>
      </c>
      <c r="AG202" s="154">
        <v>137601.1</v>
      </c>
      <c r="AH202" s="154">
        <v>1119.8</v>
      </c>
      <c r="AI202" s="154">
        <v>16775.2</v>
      </c>
      <c r="AJ202" s="154">
        <v>977.09999999999991</v>
      </c>
    </row>
    <row r="203" spans="1:36" ht="63.75" x14ac:dyDescent="0.25">
      <c r="A203" s="122" t="s">
        <v>20</v>
      </c>
      <c r="B203" s="156">
        <v>504502</v>
      </c>
      <c r="C203" s="156">
        <v>450102</v>
      </c>
      <c r="D203" s="157" t="s">
        <v>325</v>
      </c>
      <c r="E203" s="156">
        <v>3</v>
      </c>
      <c r="F203" s="158" t="s">
        <v>299</v>
      </c>
      <c r="G203" s="153">
        <f t="shared" si="33"/>
        <v>163222.80000000005</v>
      </c>
      <c r="H203" s="154">
        <f t="shared" si="34"/>
        <v>3937</v>
      </c>
      <c r="I203" s="154">
        <f t="shared" si="35"/>
        <v>143948.70000000001</v>
      </c>
      <c r="J203" s="154">
        <f t="shared" si="36"/>
        <v>249.20000000000002</v>
      </c>
      <c r="K203" s="154">
        <f t="shared" si="37"/>
        <v>14987.199999999999</v>
      </c>
      <c r="L203" s="154">
        <f t="shared" si="38"/>
        <v>100.69999999999999</v>
      </c>
      <c r="M203" s="155">
        <f t="shared" si="39"/>
        <v>34279.699999999997</v>
      </c>
      <c r="N203" s="154">
        <v>788.3</v>
      </c>
      <c r="O203" s="154">
        <v>30360.7</v>
      </c>
      <c r="P203" s="154">
        <v>85.4</v>
      </c>
      <c r="Q203" s="154">
        <v>2999.2</v>
      </c>
      <c r="R203" s="154">
        <v>46.099999999999994</v>
      </c>
      <c r="S203" s="155">
        <f t="shared" si="40"/>
        <v>41085</v>
      </c>
      <c r="T203" s="154">
        <v>980.19999999999993</v>
      </c>
      <c r="U203" s="154">
        <v>36535.800000000003</v>
      </c>
      <c r="V203" s="154">
        <v>48</v>
      </c>
      <c r="W203" s="154">
        <v>3491.7</v>
      </c>
      <c r="X203" s="154">
        <v>29.3</v>
      </c>
      <c r="Y203" s="155">
        <f t="shared" si="41"/>
        <v>40576.099999999991</v>
      </c>
      <c r="Z203" s="154">
        <v>1010.5</v>
      </c>
      <c r="AA203" s="154">
        <v>35761.5</v>
      </c>
      <c r="AB203" s="154">
        <v>45.2</v>
      </c>
      <c r="AC203" s="154">
        <v>3745.2</v>
      </c>
      <c r="AD203" s="154">
        <v>13.7</v>
      </c>
      <c r="AE203" s="155">
        <f t="shared" si="42"/>
        <v>47281.999999999993</v>
      </c>
      <c r="AF203" s="154">
        <v>1158</v>
      </c>
      <c r="AG203" s="154">
        <v>41290.699999999997</v>
      </c>
      <c r="AH203" s="154">
        <v>70.599999999999994</v>
      </c>
      <c r="AI203" s="154">
        <v>4751.1000000000004</v>
      </c>
      <c r="AJ203" s="154">
        <v>11.6</v>
      </c>
    </row>
    <row r="204" spans="1:36" ht="51" x14ac:dyDescent="0.25">
      <c r="A204" s="122" t="s">
        <v>20</v>
      </c>
      <c r="B204" s="156">
        <v>504503</v>
      </c>
      <c r="C204" s="156">
        <v>450201</v>
      </c>
      <c r="D204" s="157" t="s">
        <v>226</v>
      </c>
      <c r="E204" s="156">
        <v>3</v>
      </c>
      <c r="F204" s="158" t="s">
        <v>299</v>
      </c>
      <c r="G204" s="153">
        <f t="shared" si="33"/>
        <v>121305.30000000002</v>
      </c>
      <c r="H204" s="154">
        <f t="shared" si="34"/>
        <v>2140.7999999999997</v>
      </c>
      <c r="I204" s="154">
        <f t="shared" si="35"/>
        <v>91537.200000000012</v>
      </c>
      <c r="J204" s="154">
        <f t="shared" si="36"/>
        <v>254</v>
      </c>
      <c r="K204" s="154">
        <f t="shared" si="37"/>
        <v>27244.799999999996</v>
      </c>
      <c r="L204" s="154">
        <f t="shared" si="38"/>
        <v>128.5</v>
      </c>
      <c r="M204" s="155">
        <f t="shared" si="39"/>
        <v>29230.100000000002</v>
      </c>
      <c r="N204" s="154">
        <v>626.4</v>
      </c>
      <c r="O204" s="154">
        <v>21489.200000000001</v>
      </c>
      <c r="P204" s="154">
        <v>103.8</v>
      </c>
      <c r="Q204" s="154">
        <v>6979.2</v>
      </c>
      <c r="R204" s="154">
        <v>31.5</v>
      </c>
      <c r="S204" s="155">
        <f t="shared" si="40"/>
        <v>29301.599999999999</v>
      </c>
      <c r="T204" s="154">
        <v>466.4</v>
      </c>
      <c r="U204" s="154">
        <v>22269.8</v>
      </c>
      <c r="V204" s="154">
        <v>39.5</v>
      </c>
      <c r="W204" s="154">
        <v>6494.4</v>
      </c>
      <c r="X204" s="154">
        <v>31.5</v>
      </c>
      <c r="Y204" s="155">
        <f t="shared" si="41"/>
        <v>29011</v>
      </c>
      <c r="Z204" s="154">
        <v>540.4</v>
      </c>
      <c r="AA204" s="154">
        <v>22566.6</v>
      </c>
      <c r="AB204" s="154">
        <v>51.9</v>
      </c>
      <c r="AC204" s="154">
        <v>5828.2999999999993</v>
      </c>
      <c r="AD204" s="154">
        <v>23.8</v>
      </c>
      <c r="AE204" s="155">
        <f t="shared" si="42"/>
        <v>33762.599999999991</v>
      </c>
      <c r="AF204" s="154">
        <v>507.6</v>
      </c>
      <c r="AG204" s="154">
        <v>25211.599999999999</v>
      </c>
      <c r="AH204" s="154">
        <v>58.8</v>
      </c>
      <c r="AI204" s="154">
        <v>7942.9</v>
      </c>
      <c r="AJ204" s="154">
        <v>41.7</v>
      </c>
    </row>
    <row r="205" spans="1:36" ht="63.75" x14ac:dyDescent="0.25">
      <c r="A205" s="122" t="s">
        <v>20</v>
      </c>
      <c r="B205" s="156">
        <v>504504</v>
      </c>
      <c r="C205" s="156">
        <v>450301</v>
      </c>
      <c r="D205" s="157" t="s">
        <v>414</v>
      </c>
      <c r="E205" s="156">
        <v>3</v>
      </c>
      <c r="F205" s="158" t="s">
        <v>299</v>
      </c>
      <c r="G205" s="153">
        <f t="shared" si="33"/>
        <v>57303.499999999993</v>
      </c>
      <c r="H205" s="154">
        <f t="shared" si="34"/>
        <v>422.6</v>
      </c>
      <c r="I205" s="154">
        <f t="shared" si="35"/>
        <v>52084.399999999994</v>
      </c>
      <c r="J205" s="154">
        <f t="shared" si="36"/>
        <v>593.29999999999995</v>
      </c>
      <c r="K205" s="154">
        <f t="shared" si="37"/>
        <v>4198.2</v>
      </c>
      <c r="L205" s="154">
        <f t="shared" si="38"/>
        <v>5</v>
      </c>
      <c r="M205" s="155">
        <f t="shared" si="39"/>
        <v>14215.9</v>
      </c>
      <c r="N205" s="154">
        <v>107</v>
      </c>
      <c r="O205" s="154">
        <v>12918.9</v>
      </c>
      <c r="P205" s="154">
        <v>148</v>
      </c>
      <c r="Q205" s="154">
        <v>1040</v>
      </c>
      <c r="R205" s="154">
        <v>2</v>
      </c>
      <c r="S205" s="155">
        <f t="shared" si="40"/>
        <v>9731</v>
      </c>
      <c r="T205" s="154">
        <v>70.3</v>
      </c>
      <c r="U205" s="154">
        <v>8847.4</v>
      </c>
      <c r="V205" s="154">
        <v>99.6</v>
      </c>
      <c r="W205" s="154">
        <v>713.7</v>
      </c>
      <c r="X205" s="154">
        <v>0</v>
      </c>
      <c r="Y205" s="155">
        <f t="shared" si="41"/>
        <v>15394</v>
      </c>
      <c r="Z205" s="154">
        <v>113.3</v>
      </c>
      <c r="AA205" s="154">
        <v>13993.4</v>
      </c>
      <c r="AB205" s="154">
        <v>158.6</v>
      </c>
      <c r="AC205" s="154">
        <v>1127.7</v>
      </c>
      <c r="AD205" s="154">
        <v>1</v>
      </c>
      <c r="AE205" s="155">
        <f t="shared" si="42"/>
        <v>17962.599999999999</v>
      </c>
      <c r="AF205" s="154">
        <v>132</v>
      </c>
      <c r="AG205" s="154">
        <v>16324.7</v>
      </c>
      <c r="AH205" s="154">
        <v>187.1</v>
      </c>
      <c r="AI205" s="154">
        <v>1316.8</v>
      </c>
      <c r="AJ205" s="154">
        <v>2</v>
      </c>
    </row>
    <row r="206" spans="1:36" ht="38.25" x14ac:dyDescent="0.25">
      <c r="A206" s="122" t="s">
        <v>33</v>
      </c>
      <c r="B206" s="156">
        <v>504505</v>
      </c>
      <c r="C206" s="156">
        <v>450401</v>
      </c>
      <c r="D206" s="157" t="s">
        <v>415</v>
      </c>
      <c r="E206" s="156">
        <v>3</v>
      </c>
      <c r="F206" s="158" t="s">
        <v>299</v>
      </c>
      <c r="G206" s="153">
        <f t="shared" si="33"/>
        <v>389.09999999999997</v>
      </c>
      <c r="H206" s="154">
        <f t="shared" si="34"/>
        <v>4</v>
      </c>
      <c r="I206" s="154">
        <f t="shared" si="35"/>
        <v>368.4</v>
      </c>
      <c r="J206" s="154">
        <f t="shared" si="36"/>
        <v>0</v>
      </c>
      <c r="K206" s="154">
        <f t="shared" si="37"/>
        <v>16.7</v>
      </c>
      <c r="L206" s="154">
        <f t="shared" si="38"/>
        <v>0</v>
      </c>
      <c r="M206" s="155">
        <f t="shared" si="39"/>
        <v>152</v>
      </c>
      <c r="N206" s="154">
        <v>3</v>
      </c>
      <c r="O206" s="154">
        <v>144</v>
      </c>
      <c r="P206" s="154">
        <v>0</v>
      </c>
      <c r="Q206" s="154">
        <v>5</v>
      </c>
      <c r="R206" s="154">
        <v>0</v>
      </c>
      <c r="S206" s="155">
        <f t="shared" si="40"/>
        <v>71.5</v>
      </c>
      <c r="T206" s="154">
        <v>0</v>
      </c>
      <c r="U206" s="154">
        <v>67.599999999999994</v>
      </c>
      <c r="V206" s="154">
        <v>0</v>
      </c>
      <c r="W206" s="154">
        <v>3.9</v>
      </c>
      <c r="X206" s="154">
        <v>0</v>
      </c>
      <c r="Y206" s="155">
        <f t="shared" si="41"/>
        <v>71.5</v>
      </c>
      <c r="Z206" s="154">
        <v>0</v>
      </c>
      <c r="AA206" s="154">
        <v>67.599999999999994</v>
      </c>
      <c r="AB206" s="154">
        <v>0</v>
      </c>
      <c r="AC206" s="154">
        <v>3.9</v>
      </c>
      <c r="AD206" s="154">
        <v>0</v>
      </c>
      <c r="AE206" s="155">
        <f t="shared" si="42"/>
        <v>94.1</v>
      </c>
      <c r="AF206" s="154">
        <v>1</v>
      </c>
      <c r="AG206" s="154">
        <v>89.199999999999989</v>
      </c>
      <c r="AH206" s="154">
        <v>0</v>
      </c>
      <c r="AI206" s="154">
        <v>3.9</v>
      </c>
      <c r="AJ206" s="154">
        <v>0</v>
      </c>
    </row>
    <row r="207" spans="1:36" ht="38.25" x14ac:dyDescent="0.25">
      <c r="A207" s="122" t="s">
        <v>33</v>
      </c>
      <c r="B207" s="156">
        <v>504506</v>
      </c>
      <c r="C207" s="156">
        <v>450601</v>
      </c>
      <c r="D207" s="157" t="s">
        <v>416</v>
      </c>
      <c r="E207" s="156">
        <v>3</v>
      </c>
      <c r="F207" s="158" t="s">
        <v>299</v>
      </c>
      <c r="G207" s="153">
        <f t="shared" si="33"/>
        <v>1417.6</v>
      </c>
      <c r="H207" s="154">
        <f t="shared" si="34"/>
        <v>50.3</v>
      </c>
      <c r="I207" s="154">
        <f t="shared" si="35"/>
        <v>1198.8999999999999</v>
      </c>
      <c r="J207" s="154">
        <f t="shared" si="36"/>
        <v>0</v>
      </c>
      <c r="K207" s="154">
        <f t="shared" si="37"/>
        <v>151</v>
      </c>
      <c r="L207" s="154">
        <f t="shared" si="38"/>
        <v>17.399999999999999</v>
      </c>
      <c r="M207" s="155">
        <f t="shared" si="39"/>
        <v>166.29999999999998</v>
      </c>
      <c r="N207" s="154">
        <v>3.9</v>
      </c>
      <c r="O207" s="154">
        <v>148.69999999999999</v>
      </c>
      <c r="P207" s="154">
        <v>0</v>
      </c>
      <c r="Q207" s="154">
        <v>13.7</v>
      </c>
      <c r="R207" s="154">
        <v>0</v>
      </c>
      <c r="S207" s="155">
        <f t="shared" si="40"/>
        <v>394.5</v>
      </c>
      <c r="T207" s="154">
        <v>31.9</v>
      </c>
      <c r="U207" s="154">
        <v>295.89999999999998</v>
      </c>
      <c r="V207" s="154">
        <v>0</v>
      </c>
      <c r="W207" s="154">
        <v>55.1</v>
      </c>
      <c r="X207" s="154">
        <v>11.6</v>
      </c>
      <c r="Y207" s="155">
        <f t="shared" si="41"/>
        <v>394.49999999999994</v>
      </c>
      <c r="Z207" s="154">
        <v>5.8</v>
      </c>
      <c r="AA207" s="154">
        <v>348.09999999999997</v>
      </c>
      <c r="AB207" s="154">
        <v>0</v>
      </c>
      <c r="AC207" s="154">
        <v>37.699999999999996</v>
      </c>
      <c r="AD207" s="154">
        <v>2.9</v>
      </c>
      <c r="AE207" s="155">
        <f t="shared" si="42"/>
        <v>462.29999999999995</v>
      </c>
      <c r="AF207" s="154">
        <v>8.6999999999999993</v>
      </c>
      <c r="AG207" s="154">
        <v>406.2</v>
      </c>
      <c r="AH207" s="154">
        <v>0</v>
      </c>
      <c r="AI207" s="154">
        <v>44.5</v>
      </c>
      <c r="AJ207" s="154">
        <v>2.9</v>
      </c>
    </row>
    <row r="208" spans="1:36" ht="63.75" x14ac:dyDescent="0.25">
      <c r="A208" s="122" t="s">
        <v>20</v>
      </c>
      <c r="B208" s="156">
        <v>504601</v>
      </c>
      <c r="C208" s="156">
        <v>460101</v>
      </c>
      <c r="D208" s="157" t="s">
        <v>152</v>
      </c>
      <c r="E208" s="156">
        <v>3</v>
      </c>
      <c r="F208" s="158" t="s">
        <v>299</v>
      </c>
      <c r="G208" s="153">
        <f t="shared" si="33"/>
        <v>0</v>
      </c>
      <c r="H208" s="154">
        <f t="shared" si="34"/>
        <v>0</v>
      </c>
      <c r="I208" s="154">
        <f t="shared" si="35"/>
        <v>0</v>
      </c>
      <c r="J208" s="154">
        <f t="shared" si="36"/>
        <v>0</v>
      </c>
      <c r="K208" s="154">
        <f t="shared" si="37"/>
        <v>0</v>
      </c>
      <c r="L208" s="154">
        <f t="shared" si="38"/>
        <v>0</v>
      </c>
      <c r="M208" s="155">
        <f t="shared" si="39"/>
        <v>0</v>
      </c>
      <c r="N208" s="154">
        <v>0</v>
      </c>
      <c r="O208" s="154">
        <v>0</v>
      </c>
      <c r="P208" s="154">
        <v>0</v>
      </c>
      <c r="Q208" s="154">
        <v>0</v>
      </c>
      <c r="R208" s="154">
        <v>0</v>
      </c>
      <c r="S208" s="155">
        <f t="shared" si="40"/>
        <v>0</v>
      </c>
      <c r="T208" s="154">
        <v>0</v>
      </c>
      <c r="U208" s="154">
        <v>0</v>
      </c>
      <c r="V208" s="154">
        <v>0</v>
      </c>
      <c r="W208" s="154">
        <v>0</v>
      </c>
      <c r="X208" s="154">
        <v>0</v>
      </c>
      <c r="Y208" s="155">
        <f t="shared" si="41"/>
        <v>0</v>
      </c>
      <c r="Z208" s="154">
        <v>0</v>
      </c>
      <c r="AA208" s="154">
        <v>0</v>
      </c>
      <c r="AB208" s="154">
        <v>0</v>
      </c>
      <c r="AC208" s="154">
        <v>0</v>
      </c>
      <c r="AD208" s="154">
        <v>0</v>
      </c>
      <c r="AE208" s="155">
        <f t="shared" si="42"/>
        <v>0</v>
      </c>
      <c r="AF208" s="154">
        <v>0</v>
      </c>
      <c r="AG208" s="154">
        <v>0</v>
      </c>
      <c r="AH208" s="154">
        <v>0</v>
      </c>
      <c r="AI208" s="154">
        <v>0</v>
      </c>
      <c r="AJ208" s="154">
        <v>0</v>
      </c>
    </row>
    <row r="209" spans="1:36" ht="51" x14ac:dyDescent="0.25">
      <c r="A209" s="286" t="s">
        <v>20</v>
      </c>
      <c r="B209" s="156">
        <v>504615</v>
      </c>
      <c r="C209" s="156">
        <v>461501</v>
      </c>
      <c r="D209" s="157" t="s">
        <v>532</v>
      </c>
      <c r="E209" s="57">
        <v>3</v>
      </c>
      <c r="F209" s="86" t="s">
        <v>299</v>
      </c>
      <c r="G209" s="153">
        <f t="shared" ref="G209" si="43">SUM(H209:L209)</f>
        <v>576930.00000000012</v>
      </c>
      <c r="H209" s="154">
        <f t="shared" ref="H209" si="44">N209+T209+Z209+AF209</f>
        <v>40573.9</v>
      </c>
      <c r="I209" s="154">
        <f t="shared" ref="I209" si="45">O209+U209+AA209+AG209</f>
        <v>285770.8</v>
      </c>
      <c r="J209" s="154">
        <f t="shared" ref="J209" si="46">P209+V209+AB209+AH209</f>
        <v>8547.4</v>
      </c>
      <c r="K209" s="154">
        <f t="shared" ref="K209" si="47">Q209+W209+AC209+AI209</f>
        <v>232642.5</v>
      </c>
      <c r="L209" s="154">
        <f t="shared" ref="L209" si="48">R209+X209+AD209+AJ209</f>
        <v>9395.4</v>
      </c>
      <c r="M209" s="155">
        <f t="shared" ref="M209" si="49">SUM(N209:R209)</f>
        <v>149359.9</v>
      </c>
      <c r="N209" s="154">
        <v>1061.5</v>
      </c>
      <c r="O209" s="154">
        <v>86132.4</v>
      </c>
      <c r="P209" s="154">
        <v>441.8</v>
      </c>
      <c r="Q209" s="154">
        <v>60856.2</v>
      </c>
      <c r="R209" s="154">
        <v>868</v>
      </c>
      <c r="S209" s="155">
        <f t="shared" si="40"/>
        <v>135570.5</v>
      </c>
      <c r="T209" s="154">
        <v>7805.5</v>
      </c>
      <c r="U209" s="154">
        <v>71671.399999999994</v>
      </c>
      <c r="V209" s="154">
        <v>596</v>
      </c>
      <c r="W209" s="154">
        <v>54609.3</v>
      </c>
      <c r="X209" s="154">
        <v>888.3</v>
      </c>
      <c r="Y209" s="155">
        <f t="shared" si="41"/>
        <v>134778.5</v>
      </c>
      <c r="Z209" s="154">
        <v>14619.5</v>
      </c>
      <c r="AA209" s="154">
        <v>59118.399999999994</v>
      </c>
      <c r="AB209" s="154">
        <v>3419</v>
      </c>
      <c r="AC209" s="154">
        <v>54132</v>
      </c>
      <c r="AD209" s="154">
        <v>3489.6</v>
      </c>
      <c r="AE209" s="155">
        <f t="shared" si="42"/>
        <v>157221.1</v>
      </c>
      <c r="AF209" s="154">
        <v>17087.400000000001</v>
      </c>
      <c r="AG209" s="154">
        <v>68848.600000000006</v>
      </c>
      <c r="AH209" s="154">
        <v>4090.6</v>
      </c>
      <c r="AI209" s="154">
        <v>63045</v>
      </c>
      <c r="AJ209" s="154">
        <v>4149.5</v>
      </c>
    </row>
    <row r="210" spans="1:36" ht="51" x14ac:dyDescent="0.25">
      <c r="A210" s="122" t="s">
        <v>20</v>
      </c>
      <c r="B210" s="156">
        <v>504602</v>
      </c>
      <c r="C210" s="156">
        <v>460201</v>
      </c>
      <c r="D210" s="157" t="s">
        <v>153</v>
      </c>
      <c r="E210" s="156">
        <v>3</v>
      </c>
      <c r="F210" s="158" t="s">
        <v>299</v>
      </c>
      <c r="G210" s="153">
        <f t="shared" si="33"/>
        <v>0</v>
      </c>
      <c r="H210" s="154">
        <f t="shared" si="34"/>
        <v>0</v>
      </c>
      <c r="I210" s="154">
        <f t="shared" si="35"/>
        <v>0</v>
      </c>
      <c r="J210" s="154">
        <f t="shared" si="36"/>
        <v>0</v>
      </c>
      <c r="K210" s="154">
        <f t="shared" si="37"/>
        <v>0</v>
      </c>
      <c r="L210" s="154">
        <f t="shared" si="38"/>
        <v>0</v>
      </c>
      <c r="M210" s="155">
        <f t="shared" si="39"/>
        <v>0</v>
      </c>
      <c r="N210" s="154">
        <v>0</v>
      </c>
      <c r="O210" s="154">
        <v>0</v>
      </c>
      <c r="P210" s="154">
        <v>0</v>
      </c>
      <c r="Q210" s="154">
        <v>0</v>
      </c>
      <c r="R210" s="154">
        <v>0</v>
      </c>
      <c r="S210" s="155">
        <f t="shared" si="40"/>
        <v>0</v>
      </c>
      <c r="T210" s="154">
        <v>0</v>
      </c>
      <c r="U210" s="154">
        <v>0</v>
      </c>
      <c r="V210" s="154">
        <v>0</v>
      </c>
      <c r="W210" s="154">
        <v>0</v>
      </c>
      <c r="X210" s="154">
        <v>0</v>
      </c>
      <c r="Y210" s="155">
        <f t="shared" si="41"/>
        <v>0</v>
      </c>
      <c r="Z210" s="154">
        <v>0</v>
      </c>
      <c r="AA210" s="154">
        <v>0</v>
      </c>
      <c r="AB210" s="154">
        <v>0</v>
      </c>
      <c r="AC210" s="154">
        <v>0</v>
      </c>
      <c r="AD210" s="154">
        <v>0</v>
      </c>
      <c r="AE210" s="155">
        <f t="shared" si="42"/>
        <v>0</v>
      </c>
      <c r="AF210" s="154">
        <v>0</v>
      </c>
      <c r="AG210" s="154">
        <v>0</v>
      </c>
      <c r="AH210" s="154">
        <v>0</v>
      </c>
      <c r="AI210" s="154">
        <v>0</v>
      </c>
      <c r="AJ210" s="154">
        <v>0</v>
      </c>
    </row>
    <row r="211" spans="1:36" ht="51" x14ac:dyDescent="0.25">
      <c r="A211" s="122" t="s">
        <v>20</v>
      </c>
      <c r="B211" s="156">
        <v>504605</v>
      </c>
      <c r="C211" s="156">
        <v>460501</v>
      </c>
      <c r="D211" s="157" t="s">
        <v>417</v>
      </c>
      <c r="E211" s="156">
        <v>3</v>
      </c>
      <c r="F211" s="158" t="s">
        <v>299</v>
      </c>
      <c r="G211" s="153">
        <f t="shared" si="33"/>
        <v>59066.6</v>
      </c>
      <c r="H211" s="154">
        <f t="shared" si="34"/>
        <v>140.4</v>
      </c>
      <c r="I211" s="154">
        <f t="shared" si="35"/>
        <v>33916.6</v>
      </c>
      <c r="J211" s="154">
        <f t="shared" si="36"/>
        <v>6</v>
      </c>
      <c r="K211" s="154">
        <f t="shared" si="37"/>
        <v>24998.6</v>
      </c>
      <c r="L211" s="154">
        <f t="shared" si="38"/>
        <v>5</v>
      </c>
      <c r="M211" s="155">
        <f t="shared" si="39"/>
        <v>14201.7</v>
      </c>
      <c r="N211" s="154">
        <v>37</v>
      </c>
      <c r="O211" s="154">
        <v>8153.8</v>
      </c>
      <c r="P211" s="154">
        <v>0</v>
      </c>
      <c r="Q211" s="154">
        <v>6010.9</v>
      </c>
      <c r="R211" s="154">
        <v>0</v>
      </c>
      <c r="S211" s="155">
        <f t="shared" si="40"/>
        <v>10855.099999999999</v>
      </c>
      <c r="T211" s="154">
        <v>25.5</v>
      </c>
      <c r="U211" s="154">
        <v>6235.2</v>
      </c>
      <c r="V211" s="154">
        <v>1</v>
      </c>
      <c r="W211" s="154">
        <v>4592.3999999999996</v>
      </c>
      <c r="X211" s="154">
        <v>1</v>
      </c>
      <c r="Y211" s="155">
        <f t="shared" si="41"/>
        <v>15698.1</v>
      </c>
      <c r="Z211" s="154">
        <v>35.5</v>
      </c>
      <c r="AA211" s="154">
        <v>9015.2000000000007</v>
      </c>
      <c r="AB211" s="154">
        <v>2</v>
      </c>
      <c r="AC211" s="154">
        <v>6643.4</v>
      </c>
      <c r="AD211" s="154">
        <v>2</v>
      </c>
      <c r="AE211" s="155">
        <f t="shared" si="42"/>
        <v>18311.699999999997</v>
      </c>
      <c r="AF211" s="154">
        <v>42.4</v>
      </c>
      <c r="AG211" s="154">
        <v>10512.4</v>
      </c>
      <c r="AH211" s="154">
        <v>3</v>
      </c>
      <c r="AI211" s="154">
        <v>7751.9</v>
      </c>
      <c r="AJ211" s="154">
        <v>2</v>
      </c>
    </row>
    <row r="212" spans="1:36" ht="38.25" x14ac:dyDescent="0.25">
      <c r="A212" s="122" t="s">
        <v>33</v>
      </c>
      <c r="B212" s="156">
        <v>504613</v>
      </c>
      <c r="C212" s="156">
        <v>461301</v>
      </c>
      <c r="D212" s="157" t="s">
        <v>418</v>
      </c>
      <c r="E212" s="156">
        <v>3</v>
      </c>
      <c r="F212" s="158" t="s">
        <v>299</v>
      </c>
      <c r="G212" s="153">
        <f t="shared" si="33"/>
        <v>4115.6000000000004</v>
      </c>
      <c r="H212" s="154">
        <f t="shared" si="34"/>
        <v>29</v>
      </c>
      <c r="I212" s="154">
        <f t="shared" si="35"/>
        <v>2132.8000000000002</v>
      </c>
      <c r="J212" s="154">
        <f t="shared" si="36"/>
        <v>0</v>
      </c>
      <c r="K212" s="154">
        <f t="shared" si="37"/>
        <v>1930.6000000000001</v>
      </c>
      <c r="L212" s="154">
        <f t="shared" si="38"/>
        <v>23.2</v>
      </c>
      <c r="M212" s="155">
        <f t="shared" si="39"/>
        <v>1234.5999999999999</v>
      </c>
      <c r="N212" s="154">
        <v>0</v>
      </c>
      <c r="O212" s="154">
        <v>705.4</v>
      </c>
      <c r="P212" s="154">
        <v>0</v>
      </c>
      <c r="Q212" s="154">
        <v>529.20000000000005</v>
      </c>
      <c r="R212" s="154">
        <v>0</v>
      </c>
      <c r="S212" s="155">
        <f t="shared" si="40"/>
        <v>970.69999999999993</v>
      </c>
      <c r="T212" s="154">
        <v>0</v>
      </c>
      <c r="U212" s="154">
        <v>346.5</v>
      </c>
      <c r="V212" s="154">
        <v>0</v>
      </c>
      <c r="W212" s="154">
        <v>624.19999999999993</v>
      </c>
      <c r="X212" s="154">
        <v>0</v>
      </c>
      <c r="Y212" s="155">
        <f t="shared" si="41"/>
        <v>873</v>
      </c>
      <c r="Z212" s="154">
        <v>14.5</v>
      </c>
      <c r="AA212" s="154">
        <v>500</v>
      </c>
      <c r="AB212" s="154">
        <v>0</v>
      </c>
      <c r="AC212" s="154">
        <v>346.9</v>
      </c>
      <c r="AD212" s="154">
        <v>11.6</v>
      </c>
      <c r="AE212" s="155">
        <f t="shared" si="42"/>
        <v>1037.3</v>
      </c>
      <c r="AF212" s="154">
        <v>14.5</v>
      </c>
      <c r="AG212" s="154">
        <v>580.9</v>
      </c>
      <c r="AH212" s="154">
        <v>0</v>
      </c>
      <c r="AI212" s="154">
        <v>430.3</v>
      </c>
      <c r="AJ212" s="154">
        <v>11.6</v>
      </c>
    </row>
    <row r="213" spans="1:36" ht="51" x14ac:dyDescent="0.25">
      <c r="A213" s="122" t="s">
        <v>20</v>
      </c>
      <c r="B213" s="156">
        <v>504701</v>
      </c>
      <c r="C213" s="156">
        <v>470101</v>
      </c>
      <c r="D213" s="157" t="s">
        <v>154</v>
      </c>
      <c r="E213" s="156">
        <v>3</v>
      </c>
      <c r="F213" s="158" t="s">
        <v>299</v>
      </c>
      <c r="G213" s="153">
        <f t="shared" si="33"/>
        <v>344775.89999999991</v>
      </c>
      <c r="H213" s="154">
        <f t="shared" si="34"/>
        <v>311525.09999999998</v>
      </c>
      <c r="I213" s="154">
        <f t="shared" si="35"/>
        <v>28939.1</v>
      </c>
      <c r="J213" s="154">
        <f t="shared" si="36"/>
        <v>295.60000000000002</v>
      </c>
      <c r="K213" s="154">
        <f t="shared" si="37"/>
        <v>3653.5999999999995</v>
      </c>
      <c r="L213" s="154">
        <f t="shared" si="38"/>
        <v>362.5</v>
      </c>
      <c r="M213" s="155">
        <f t="shared" si="39"/>
        <v>95329.1</v>
      </c>
      <c r="N213" s="154">
        <v>86823.6</v>
      </c>
      <c r="O213" s="154">
        <v>7192.9</v>
      </c>
      <c r="P213" s="154">
        <v>71.3</v>
      </c>
      <c r="Q213" s="154">
        <v>1075.1999999999998</v>
      </c>
      <c r="R213" s="154">
        <v>166.1</v>
      </c>
      <c r="S213" s="155">
        <f t="shared" si="40"/>
        <v>78582.599999999991</v>
      </c>
      <c r="T213" s="154">
        <v>71149.7</v>
      </c>
      <c r="U213" s="154">
        <v>6429.9</v>
      </c>
      <c r="V213" s="154">
        <v>67.5</v>
      </c>
      <c r="W213" s="154">
        <v>872.59999999999991</v>
      </c>
      <c r="X213" s="154">
        <v>62.9</v>
      </c>
      <c r="Y213" s="155">
        <f t="shared" si="41"/>
        <v>78412.7</v>
      </c>
      <c r="Z213" s="154">
        <v>70454.600000000006</v>
      </c>
      <c r="AA213" s="154">
        <v>7026.4</v>
      </c>
      <c r="AB213" s="154">
        <v>77.400000000000006</v>
      </c>
      <c r="AC213" s="154">
        <v>790.5</v>
      </c>
      <c r="AD213" s="154">
        <v>63.8</v>
      </c>
      <c r="AE213" s="155">
        <f t="shared" si="42"/>
        <v>92451.499999999985</v>
      </c>
      <c r="AF213" s="154">
        <v>83097.2</v>
      </c>
      <c r="AG213" s="154">
        <v>8289.9</v>
      </c>
      <c r="AH213" s="154">
        <v>79.400000000000006</v>
      </c>
      <c r="AI213" s="154">
        <v>915.3</v>
      </c>
      <c r="AJ213" s="154">
        <v>69.699999999999989</v>
      </c>
    </row>
    <row r="214" spans="1:36" ht="38.25" x14ac:dyDescent="0.25">
      <c r="A214" s="122" t="s">
        <v>33</v>
      </c>
      <c r="B214" s="156">
        <v>504704</v>
      </c>
      <c r="C214" s="156">
        <v>470108</v>
      </c>
      <c r="D214" s="157" t="s">
        <v>419</v>
      </c>
      <c r="E214" s="156">
        <v>3</v>
      </c>
      <c r="F214" s="158" t="s">
        <v>299</v>
      </c>
      <c r="G214" s="153">
        <f t="shared" si="33"/>
        <v>28013.999999999996</v>
      </c>
      <c r="H214" s="154">
        <f t="shared" si="34"/>
        <v>26308.799999999996</v>
      </c>
      <c r="I214" s="154">
        <f t="shared" si="35"/>
        <v>1342.6999999999998</v>
      </c>
      <c r="J214" s="154">
        <f t="shared" si="36"/>
        <v>0</v>
      </c>
      <c r="K214" s="154">
        <f t="shared" si="37"/>
        <v>362.5</v>
      </c>
      <c r="L214" s="154">
        <f t="shared" si="38"/>
        <v>0</v>
      </c>
      <c r="M214" s="155">
        <f t="shared" si="39"/>
        <v>6469.9</v>
      </c>
      <c r="N214" s="154">
        <v>5889.9</v>
      </c>
      <c r="O214" s="154">
        <v>461.09999999999997</v>
      </c>
      <c r="P214" s="154">
        <v>0</v>
      </c>
      <c r="Q214" s="154">
        <v>118.89999999999999</v>
      </c>
      <c r="R214" s="154">
        <v>0</v>
      </c>
      <c r="S214" s="155">
        <f t="shared" si="40"/>
        <v>9732.4</v>
      </c>
      <c r="T214" s="154">
        <v>9674.4</v>
      </c>
      <c r="U214" s="154">
        <v>58</v>
      </c>
      <c r="V214" s="154">
        <v>0</v>
      </c>
      <c r="W214" s="154">
        <v>0</v>
      </c>
      <c r="X214" s="154">
        <v>0</v>
      </c>
      <c r="Y214" s="155">
        <f t="shared" si="41"/>
        <v>5434.5999999999995</v>
      </c>
      <c r="Z214" s="154">
        <v>4947.3999999999996</v>
      </c>
      <c r="AA214" s="154">
        <v>377</v>
      </c>
      <c r="AB214" s="154">
        <v>0</v>
      </c>
      <c r="AC214" s="154">
        <v>110.2</v>
      </c>
      <c r="AD214" s="154">
        <v>0</v>
      </c>
      <c r="AE214" s="155">
        <f t="shared" si="42"/>
        <v>6377.0999999999995</v>
      </c>
      <c r="AF214" s="154">
        <v>5797.0999999999995</v>
      </c>
      <c r="AG214" s="154">
        <v>446.59999999999997</v>
      </c>
      <c r="AH214" s="154">
        <v>0</v>
      </c>
      <c r="AI214" s="154">
        <v>133.4</v>
      </c>
      <c r="AJ214" s="154">
        <v>0</v>
      </c>
    </row>
    <row r="215" spans="1:36" ht="63.75" x14ac:dyDescent="0.25">
      <c r="A215" s="122" t="s">
        <v>20</v>
      </c>
      <c r="B215" s="156">
        <v>504901</v>
      </c>
      <c r="C215" s="156">
        <v>490101</v>
      </c>
      <c r="D215" s="157" t="s">
        <v>155</v>
      </c>
      <c r="E215" s="156">
        <v>3</v>
      </c>
      <c r="F215" s="158" t="s">
        <v>299</v>
      </c>
      <c r="G215" s="153">
        <f t="shared" si="33"/>
        <v>320121.89999999997</v>
      </c>
      <c r="H215" s="154">
        <f t="shared" si="34"/>
        <v>293035.89999999997</v>
      </c>
      <c r="I215" s="154">
        <f t="shared" si="35"/>
        <v>3040.8</v>
      </c>
      <c r="J215" s="154">
        <f t="shared" si="36"/>
        <v>174.70000000000002</v>
      </c>
      <c r="K215" s="154">
        <f t="shared" si="37"/>
        <v>23716.100000000002</v>
      </c>
      <c r="L215" s="154">
        <f t="shared" si="38"/>
        <v>154.39999999999998</v>
      </c>
      <c r="M215" s="155">
        <f t="shared" si="39"/>
        <v>91211.1</v>
      </c>
      <c r="N215" s="154">
        <v>83446.399999999994</v>
      </c>
      <c r="O215" s="154">
        <v>867</v>
      </c>
      <c r="P215" s="154">
        <v>58.5</v>
      </c>
      <c r="Q215" s="154">
        <v>6754.6</v>
      </c>
      <c r="R215" s="154">
        <v>84.6</v>
      </c>
      <c r="S215" s="155">
        <f t="shared" si="40"/>
        <v>64855.599999999991</v>
      </c>
      <c r="T215" s="154">
        <v>59352.799999999996</v>
      </c>
      <c r="U215" s="154">
        <v>648.20000000000005</v>
      </c>
      <c r="V215" s="154">
        <v>26.4</v>
      </c>
      <c r="W215" s="154">
        <v>4801.6000000000004</v>
      </c>
      <c r="X215" s="154">
        <v>26.6</v>
      </c>
      <c r="Y215" s="155">
        <f t="shared" si="41"/>
        <v>75242.8</v>
      </c>
      <c r="Z215" s="154">
        <v>68887</v>
      </c>
      <c r="AA215" s="154">
        <v>708.09999999999991</v>
      </c>
      <c r="AB215" s="154">
        <v>43.4</v>
      </c>
      <c r="AC215" s="154">
        <v>5582.7</v>
      </c>
      <c r="AD215" s="154">
        <v>21.6</v>
      </c>
      <c r="AE215" s="155">
        <f t="shared" si="42"/>
        <v>88812.4</v>
      </c>
      <c r="AF215" s="154">
        <v>81349.7</v>
      </c>
      <c r="AG215" s="154">
        <v>817.5</v>
      </c>
      <c r="AH215" s="154">
        <v>46.4</v>
      </c>
      <c r="AI215" s="154">
        <v>6577.2</v>
      </c>
      <c r="AJ215" s="154">
        <v>21.6</v>
      </c>
    </row>
    <row r="216" spans="1:36" ht="51" x14ac:dyDescent="0.25">
      <c r="A216" s="122" t="s">
        <v>20</v>
      </c>
      <c r="B216" s="156">
        <v>504902</v>
      </c>
      <c r="C216" s="156">
        <v>490103</v>
      </c>
      <c r="D216" s="157" t="s">
        <v>420</v>
      </c>
      <c r="E216" s="156">
        <v>3</v>
      </c>
      <c r="F216" s="158" t="s">
        <v>299</v>
      </c>
      <c r="G216" s="153">
        <f t="shared" si="33"/>
        <v>47741.599999999999</v>
      </c>
      <c r="H216" s="154">
        <f t="shared" si="34"/>
        <v>37758.300000000003</v>
      </c>
      <c r="I216" s="154">
        <f t="shared" si="35"/>
        <v>485.2</v>
      </c>
      <c r="J216" s="154">
        <f t="shared" si="36"/>
        <v>72.099999999999994</v>
      </c>
      <c r="K216" s="154">
        <f t="shared" si="37"/>
        <v>9314.4</v>
      </c>
      <c r="L216" s="154">
        <f t="shared" si="38"/>
        <v>111.6</v>
      </c>
      <c r="M216" s="155">
        <f t="shared" si="39"/>
        <v>11271</v>
      </c>
      <c r="N216" s="154">
        <v>8915</v>
      </c>
      <c r="O216" s="154">
        <v>116</v>
      </c>
      <c r="P216" s="154">
        <v>15</v>
      </c>
      <c r="Q216" s="154">
        <v>2201</v>
      </c>
      <c r="R216" s="154">
        <v>24</v>
      </c>
      <c r="S216" s="155">
        <f t="shared" si="40"/>
        <v>9329.4</v>
      </c>
      <c r="T216" s="154">
        <v>7378.5</v>
      </c>
      <c r="U216" s="154">
        <v>93.5</v>
      </c>
      <c r="V216" s="154">
        <v>15.7</v>
      </c>
      <c r="W216" s="154">
        <v>1820.1</v>
      </c>
      <c r="X216" s="154">
        <v>21.6</v>
      </c>
      <c r="Y216" s="155">
        <f t="shared" si="41"/>
        <v>12527.400000000001</v>
      </c>
      <c r="Z216" s="154">
        <v>9908.5</v>
      </c>
      <c r="AA216" s="154">
        <v>126.5</v>
      </c>
      <c r="AB216" s="154">
        <v>19.7</v>
      </c>
      <c r="AC216" s="154">
        <v>2444.1</v>
      </c>
      <c r="AD216" s="154">
        <v>28.6</v>
      </c>
      <c r="AE216" s="155">
        <f t="shared" si="42"/>
        <v>14613.800000000001</v>
      </c>
      <c r="AF216" s="154">
        <v>11556.3</v>
      </c>
      <c r="AG216" s="154">
        <v>149.19999999999999</v>
      </c>
      <c r="AH216" s="154">
        <v>21.7</v>
      </c>
      <c r="AI216" s="154">
        <v>2849.2</v>
      </c>
      <c r="AJ216" s="154">
        <v>37.4</v>
      </c>
    </row>
    <row r="217" spans="1:36" ht="51" x14ac:dyDescent="0.25">
      <c r="A217" s="122" t="s">
        <v>20</v>
      </c>
      <c r="B217" s="156">
        <v>505001</v>
      </c>
      <c r="C217" s="156">
        <v>500101</v>
      </c>
      <c r="D217" s="157" t="s">
        <v>156</v>
      </c>
      <c r="E217" s="156">
        <v>3</v>
      </c>
      <c r="F217" s="158" t="s">
        <v>299</v>
      </c>
      <c r="G217" s="153">
        <f t="shared" si="33"/>
        <v>1362680.9</v>
      </c>
      <c r="H217" s="154">
        <f t="shared" si="34"/>
        <v>518639.5</v>
      </c>
      <c r="I217" s="154">
        <f t="shared" si="35"/>
        <v>119701</v>
      </c>
      <c r="J217" s="154">
        <f t="shared" si="36"/>
        <v>36313.5</v>
      </c>
      <c r="K217" s="154">
        <f t="shared" si="37"/>
        <v>685665.39999999991</v>
      </c>
      <c r="L217" s="154">
        <f t="shared" si="38"/>
        <v>2361.5</v>
      </c>
      <c r="M217" s="155">
        <f t="shared" si="39"/>
        <v>350312.3</v>
      </c>
      <c r="N217" s="154">
        <v>139977.1</v>
      </c>
      <c r="O217" s="154">
        <v>31688.9</v>
      </c>
      <c r="P217" s="154">
        <v>10809.2</v>
      </c>
      <c r="Q217" s="154">
        <v>166921.4</v>
      </c>
      <c r="R217" s="154">
        <v>915.69999999999993</v>
      </c>
      <c r="S217" s="155">
        <f t="shared" si="40"/>
        <v>324791.89999999997</v>
      </c>
      <c r="T217" s="154">
        <v>115054.9</v>
      </c>
      <c r="U217" s="154">
        <v>27996.3</v>
      </c>
      <c r="V217" s="154">
        <v>8283.1</v>
      </c>
      <c r="W217" s="154">
        <v>172999.8</v>
      </c>
      <c r="X217" s="154">
        <v>457.79999999999995</v>
      </c>
      <c r="Y217" s="155">
        <f t="shared" si="41"/>
        <v>315770.10000000003</v>
      </c>
      <c r="Z217" s="154">
        <v>113319.7</v>
      </c>
      <c r="AA217" s="154">
        <v>28647.5</v>
      </c>
      <c r="AB217" s="154">
        <v>7971.2</v>
      </c>
      <c r="AC217" s="154">
        <v>165404.9</v>
      </c>
      <c r="AD217" s="154">
        <v>426.79999999999995</v>
      </c>
      <c r="AE217" s="155">
        <f t="shared" si="42"/>
        <v>371806.6</v>
      </c>
      <c r="AF217" s="154">
        <v>150287.79999999999</v>
      </c>
      <c r="AG217" s="154">
        <v>31368.3</v>
      </c>
      <c r="AH217" s="154">
        <v>9250</v>
      </c>
      <c r="AI217" s="154">
        <v>180339.3</v>
      </c>
      <c r="AJ217" s="154">
        <v>561.20000000000005</v>
      </c>
    </row>
    <row r="218" spans="1:36" ht="51" x14ac:dyDescent="0.25">
      <c r="A218" s="122" t="s">
        <v>20</v>
      </c>
      <c r="B218" s="156">
        <v>505007</v>
      </c>
      <c r="C218" s="156">
        <v>500801</v>
      </c>
      <c r="D218" s="157" t="s">
        <v>421</v>
      </c>
      <c r="E218" s="156">
        <v>3</v>
      </c>
      <c r="F218" s="158" t="s">
        <v>299</v>
      </c>
      <c r="G218" s="153">
        <f t="shared" si="33"/>
        <v>79035.199999999997</v>
      </c>
      <c r="H218" s="154">
        <f t="shared" si="34"/>
        <v>35229.300000000003</v>
      </c>
      <c r="I218" s="154">
        <f t="shared" si="35"/>
        <v>4166.9000000000005</v>
      </c>
      <c r="J218" s="154">
        <f t="shared" si="36"/>
        <v>3382.2</v>
      </c>
      <c r="K218" s="154">
        <f t="shared" si="37"/>
        <v>36185.5</v>
      </c>
      <c r="L218" s="154">
        <f t="shared" si="38"/>
        <v>71.3</v>
      </c>
      <c r="M218" s="155">
        <f t="shared" si="39"/>
        <v>18890.8</v>
      </c>
      <c r="N218" s="154">
        <v>8372</v>
      </c>
      <c r="O218" s="154">
        <v>1156.9000000000001</v>
      </c>
      <c r="P218" s="154">
        <v>807</v>
      </c>
      <c r="Q218" s="154">
        <v>8539.9</v>
      </c>
      <c r="R218" s="154">
        <v>15</v>
      </c>
      <c r="S218" s="155">
        <f t="shared" si="40"/>
        <v>15561.6</v>
      </c>
      <c r="T218" s="154">
        <v>6948.7999999999993</v>
      </c>
      <c r="U218" s="154">
        <v>773.7</v>
      </c>
      <c r="V218" s="154">
        <v>675</v>
      </c>
      <c r="W218" s="154">
        <v>7146.4</v>
      </c>
      <c r="X218" s="154">
        <v>17.7</v>
      </c>
      <c r="Y218" s="155">
        <f t="shared" si="41"/>
        <v>20578.599999999999</v>
      </c>
      <c r="Z218" s="154">
        <v>9189.7999999999993</v>
      </c>
      <c r="AA218" s="154">
        <v>1034.5</v>
      </c>
      <c r="AB218" s="154">
        <v>874.09999999999991</v>
      </c>
      <c r="AC218" s="154">
        <v>9461.4</v>
      </c>
      <c r="AD218" s="154">
        <v>18.8</v>
      </c>
      <c r="AE218" s="155">
        <f t="shared" si="42"/>
        <v>24004.2</v>
      </c>
      <c r="AF218" s="154">
        <v>10718.7</v>
      </c>
      <c r="AG218" s="154">
        <v>1201.8</v>
      </c>
      <c r="AH218" s="154">
        <v>1026.0999999999999</v>
      </c>
      <c r="AI218" s="154">
        <v>11037.8</v>
      </c>
      <c r="AJ218" s="154">
        <v>19.8</v>
      </c>
    </row>
    <row r="219" spans="1:36" ht="51" x14ac:dyDescent="0.25">
      <c r="A219" s="122" t="s">
        <v>20</v>
      </c>
      <c r="B219" s="156">
        <v>505009</v>
      </c>
      <c r="C219" s="156">
        <v>501001</v>
      </c>
      <c r="D219" s="157" t="s">
        <v>422</v>
      </c>
      <c r="E219" s="156">
        <v>3</v>
      </c>
      <c r="F219" s="158" t="s">
        <v>299</v>
      </c>
      <c r="G219" s="153">
        <f t="shared" si="33"/>
        <v>36858.400000000001</v>
      </c>
      <c r="H219" s="154">
        <f t="shared" si="34"/>
        <v>16727.400000000001</v>
      </c>
      <c r="I219" s="154">
        <f t="shared" si="35"/>
        <v>1597.3000000000002</v>
      </c>
      <c r="J219" s="154">
        <f t="shared" si="36"/>
        <v>924.19999999999993</v>
      </c>
      <c r="K219" s="154">
        <f t="shared" si="37"/>
        <v>17524.699999999997</v>
      </c>
      <c r="L219" s="154">
        <f t="shared" si="38"/>
        <v>84.800000000000011</v>
      </c>
      <c r="M219" s="155">
        <f t="shared" si="39"/>
        <v>7999.2</v>
      </c>
      <c r="N219" s="154">
        <v>3456.7</v>
      </c>
      <c r="O219" s="154">
        <v>371.3</v>
      </c>
      <c r="P219" s="154">
        <v>205</v>
      </c>
      <c r="Q219" s="154">
        <v>3949.3999999999996</v>
      </c>
      <c r="R219" s="154">
        <v>16.8</v>
      </c>
      <c r="S219" s="155">
        <f t="shared" si="40"/>
        <v>9039.1</v>
      </c>
      <c r="T219" s="154">
        <v>4157.1000000000004</v>
      </c>
      <c r="U219" s="154">
        <v>382.7</v>
      </c>
      <c r="V219" s="154">
        <v>225.89999999999998</v>
      </c>
      <c r="W219" s="154">
        <v>4252.7</v>
      </c>
      <c r="X219" s="154">
        <v>20.7</v>
      </c>
      <c r="Y219" s="155">
        <f t="shared" si="41"/>
        <v>9147.1</v>
      </c>
      <c r="Z219" s="154">
        <v>4207.1000000000004</v>
      </c>
      <c r="AA219" s="154">
        <v>387.7</v>
      </c>
      <c r="AB219" s="154">
        <v>227.89999999999998</v>
      </c>
      <c r="AC219" s="154">
        <v>4303.7</v>
      </c>
      <c r="AD219" s="154">
        <v>20.7</v>
      </c>
      <c r="AE219" s="155">
        <f t="shared" si="42"/>
        <v>10673</v>
      </c>
      <c r="AF219" s="154">
        <v>4906.5</v>
      </c>
      <c r="AG219" s="154">
        <v>455.6</v>
      </c>
      <c r="AH219" s="154">
        <v>265.39999999999998</v>
      </c>
      <c r="AI219" s="154">
        <v>5018.8999999999996</v>
      </c>
      <c r="AJ219" s="154">
        <v>26.6</v>
      </c>
    </row>
    <row r="220" spans="1:36" ht="38.25" x14ac:dyDescent="0.25">
      <c r="A220" s="122" t="s">
        <v>33</v>
      </c>
      <c r="B220" s="156">
        <v>505019</v>
      </c>
      <c r="C220" s="156">
        <v>501901</v>
      </c>
      <c r="D220" s="157" t="s">
        <v>423</v>
      </c>
      <c r="E220" s="156">
        <v>3</v>
      </c>
      <c r="F220" s="158" t="s">
        <v>299</v>
      </c>
      <c r="G220" s="153">
        <f t="shared" si="33"/>
        <v>10478.799999999999</v>
      </c>
      <c r="H220" s="154">
        <f t="shared" si="34"/>
        <v>5482.2999999999993</v>
      </c>
      <c r="I220" s="154">
        <f t="shared" si="35"/>
        <v>341.09999999999997</v>
      </c>
      <c r="J220" s="154">
        <f t="shared" si="36"/>
        <v>0</v>
      </c>
      <c r="K220" s="154">
        <f t="shared" si="37"/>
        <v>4655.3999999999996</v>
      </c>
      <c r="L220" s="154">
        <f t="shared" si="38"/>
        <v>0</v>
      </c>
      <c r="M220" s="155">
        <f t="shared" si="39"/>
        <v>2568.8000000000002</v>
      </c>
      <c r="N220" s="154">
        <v>1344.5</v>
      </c>
      <c r="O220" s="154">
        <v>85</v>
      </c>
      <c r="P220" s="154">
        <v>0</v>
      </c>
      <c r="Q220" s="154">
        <v>1139.3</v>
      </c>
      <c r="R220" s="154">
        <v>0</v>
      </c>
      <c r="S220" s="155">
        <f t="shared" si="40"/>
        <v>2455</v>
      </c>
      <c r="T220" s="154">
        <v>1283.6999999999998</v>
      </c>
      <c r="U220" s="154">
        <v>79.199999999999989</v>
      </c>
      <c r="V220" s="154">
        <v>0</v>
      </c>
      <c r="W220" s="154">
        <v>1092.0999999999999</v>
      </c>
      <c r="X220" s="154">
        <v>0</v>
      </c>
      <c r="Y220" s="155">
        <f t="shared" si="41"/>
        <v>2515.8999999999996</v>
      </c>
      <c r="Z220" s="154">
        <v>1316.6</v>
      </c>
      <c r="AA220" s="154">
        <v>82.1</v>
      </c>
      <c r="AB220" s="154">
        <v>0</v>
      </c>
      <c r="AC220" s="154">
        <v>1117.1999999999998</v>
      </c>
      <c r="AD220" s="154">
        <v>0</v>
      </c>
      <c r="AE220" s="155">
        <f t="shared" si="42"/>
        <v>2939.1</v>
      </c>
      <c r="AF220" s="154">
        <v>1537.5</v>
      </c>
      <c r="AG220" s="154">
        <v>94.8</v>
      </c>
      <c r="AH220" s="154">
        <v>0</v>
      </c>
      <c r="AI220" s="154">
        <v>1306.8</v>
      </c>
      <c r="AJ220" s="154">
        <v>0</v>
      </c>
    </row>
    <row r="221" spans="1:36" ht="38.25" x14ac:dyDescent="0.25">
      <c r="A221" s="122" t="s">
        <v>33</v>
      </c>
      <c r="B221" s="156">
        <v>505022</v>
      </c>
      <c r="C221" s="156">
        <v>502201</v>
      </c>
      <c r="D221" s="157" t="s">
        <v>424</v>
      </c>
      <c r="E221" s="156">
        <v>3</v>
      </c>
      <c r="F221" s="158" t="s">
        <v>299</v>
      </c>
      <c r="G221" s="153">
        <f t="shared" si="33"/>
        <v>4168.3999999999996</v>
      </c>
      <c r="H221" s="154">
        <f t="shared" si="34"/>
        <v>1412.9</v>
      </c>
      <c r="I221" s="154">
        <f t="shared" si="35"/>
        <v>373.19999999999993</v>
      </c>
      <c r="J221" s="154">
        <f t="shared" si="36"/>
        <v>57.499999999999993</v>
      </c>
      <c r="K221" s="154">
        <f t="shared" si="37"/>
        <v>2324.7999999999997</v>
      </c>
      <c r="L221" s="154">
        <f t="shared" si="38"/>
        <v>0</v>
      </c>
      <c r="M221" s="155">
        <f t="shared" si="39"/>
        <v>1324</v>
      </c>
      <c r="N221" s="154">
        <v>274.39999999999998</v>
      </c>
      <c r="O221" s="154">
        <v>121.7</v>
      </c>
      <c r="P221" s="154">
        <v>21.9</v>
      </c>
      <c r="Q221" s="154">
        <v>906</v>
      </c>
      <c r="R221" s="154">
        <v>0</v>
      </c>
      <c r="S221" s="155">
        <f t="shared" si="40"/>
        <v>1674.4</v>
      </c>
      <c r="T221" s="154">
        <v>644.4</v>
      </c>
      <c r="U221" s="154">
        <v>154.5</v>
      </c>
      <c r="V221" s="154">
        <v>20.9</v>
      </c>
      <c r="W221" s="154">
        <v>854.6</v>
      </c>
      <c r="X221" s="154">
        <v>0</v>
      </c>
      <c r="Y221" s="155">
        <f t="shared" si="41"/>
        <v>540</v>
      </c>
      <c r="Z221" s="154">
        <v>228</v>
      </c>
      <c r="AA221" s="154">
        <v>44.099999999999994</v>
      </c>
      <c r="AB221" s="154">
        <v>8.8000000000000007</v>
      </c>
      <c r="AC221" s="154">
        <v>259.10000000000002</v>
      </c>
      <c r="AD221" s="154">
        <v>0</v>
      </c>
      <c r="AE221" s="155">
        <f t="shared" si="42"/>
        <v>630</v>
      </c>
      <c r="AF221" s="154">
        <v>266.10000000000002</v>
      </c>
      <c r="AG221" s="154">
        <v>52.9</v>
      </c>
      <c r="AH221" s="154">
        <v>5.9</v>
      </c>
      <c r="AI221" s="154">
        <v>305.10000000000002</v>
      </c>
      <c r="AJ221" s="154">
        <v>0</v>
      </c>
    </row>
    <row r="222" spans="1:36" ht="38.25" x14ac:dyDescent="0.25">
      <c r="A222" s="122" t="s">
        <v>33</v>
      </c>
      <c r="B222" s="156">
        <v>505025</v>
      </c>
      <c r="C222" s="156">
        <v>502501</v>
      </c>
      <c r="D222" s="157" t="s">
        <v>425</v>
      </c>
      <c r="E222" s="156">
        <v>3</v>
      </c>
      <c r="F222" s="158" t="s">
        <v>299</v>
      </c>
      <c r="G222" s="153">
        <f t="shared" si="33"/>
        <v>464.19999999999993</v>
      </c>
      <c r="H222" s="154">
        <f t="shared" si="34"/>
        <v>81.199999999999989</v>
      </c>
      <c r="I222" s="154">
        <f t="shared" si="35"/>
        <v>153.89999999999998</v>
      </c>
      <c r="J222" s="154">
        <f t="shared" si="36"/>
        <v>75.399999999999991</v>
      </c>
      <c r="K222" s="154">
        <f t="shared" si="37"/>
        <v>81.199999999999989</v>
      </c>
      <c r="L222" s="154">
        <f t="shared" si="38"/>
        <v>72.5</v>
      </c>
      <c r="M222" s="155">
        <f t="shared" si="39"/>
        <v>58.2</v>
      </c>
      <c r="N222" s="154">
        <v>8.6999999999999993</v>
      </c>
      <c r="O222" s="154">
        <v>23.4</v>
      </c>
      <c r="P222" s="154">
        <v>8.6999999999999993</v>
      </c>
      <c r="Q222" s="154">
        <v>8.6999999999999993</v>
      </c>
      <c r="R222" s="154">
        <v>8.6999999999999993</v>
      </c>
      <c r="S222" s="155">
        <f t="shared" si="40"/>
        <v>127.6</v>
      </c>
      <c r="T222" s="154">
        <v>23.2</v>
      </c>
      <c r="U222" s="154">
        <v>40.6</v>
      </c>
      <c r="V222" s="154">
        <v>20.3</v>
      </c>
      <c r="W222" s="154">
        <v>23.2</v>
      </c>
      <c r="X222" s="154">
        <v>20.3</v>
      </c>
      <c r="Y222" s="155">
        <f t="shared" si="41"/>
        <v>127.6</v>
      </c>
      <c r="Z222" s="154">
        <v>23.2</v>
      </c>
      <c r="AA222" s="154">
        <v>40.6</v>
      </c>
      <c r="AB222" s="154">
        <v>20.3</v>
      </c>
      <c r="AC222" s="154">
        <v>23.2</v>
      </c>
      <c r="AD222" s="154">
        <v>20.3</v>
      </c>
      <c r="AE222" s="155">
        <f t="shared" si="42"/>
        <v>150.79999999999998</v>
      </c>
      <c r="AF222" s="154">
        <v>26.099999999999998</v>
      </c>
      <c r="AG222" s="154">
        <v>49.3</v>
      </c>
      <c r="AH222" s="154">
        <v>26.099999999999998</v>
      </c>
      <c r="AI222" s="154">
        <v>26.099999999999998</v>
      </c>
      <c r="AJ222" s="154">
        <v>23.2</v>
      </c>
    </row>
    <row r="223" spans="1:36" ht="38.25" x14ac:dyDescent="0.25">
      <c r="A223" s="122" t="s">
        <v>33</v>
      </c>
      <c r="B223" s="156">
        <v>505026</v>
      </c>
      <c r="C223" s="156">
        <v>502601</v>
      </c>
      <c r="D223" s="157" t="s">
        <v>272</v>
      </c>
      <c r="E223" s="156">
        <v>3</v>
      </c>
      <c r="F223" s="158" t="s">
        <v>299</v>
      </c>
      <c r="G223" s="153">
        <f t="shared" si="33"/>
        <v>325.2</v>
      </c>
      <c r="H223" s="154">
        <f t="shared" si="34"/>
        <v>63.5</v>
      </c>
      <c r="I223" s="154">
        <f t="shared" si="35"/>
        <v>136.69999999999999</v>
      </c>
      <c r="J223" s="154">
        <f t="shared" si="36"/>
        <v>0</v>
      </c>
      <c r="K223" s="154">
        <f t="shared" si="37"/>
        <v>125</v>
      </c>
      <c r="L223" s="154">
        <f t="shared" si="38"/>
        <v>0</v>
      </c>
      <c r="M223" s="155">
        <f t="shared" si="39"/>
        <v>27.799999999999997</v>
      </c>
      <c r="N223" s="154">
        <v>5</v>
      </c>
      <c r="O223" s="154">
        <v>11.9</v>
      </c>
      <c r="P223" s="154">
        <v>0</v>
      </c>
      <c r="Q223" s="154">
        <v>10.9</v>
      </c>
      <c r="R223" s="154">
        <v>0</v>
      </c>
      <c r="S223" s="155">
        <f t="shared" si="40"/>
        <v>94.6</v>
      </c>
      <c r="T223" s="154">
        <v>19.5</v>
      </c>
      <c r="U223" s="154">
        <v>39</v>
      </c>
      <c r="V223" s="154">
        <v>0</v>
      </c>
      <c r="W223" s="154">
        <v>36.099999999999994</v>
      </c>
      <c r="X223" s="154">
        <v>0</v>
      </c>
      <c r="Y223" s="155">
        <f t="shared" si="41"/>
        <v>93.6</v>
      </c>
      <c r="Z223" s="154">
        <v>19.5</v>
      </c>
      <c r="AA223" s="154">
        <v>39</v>
      </c>
      <c r="AB223" s="154">
        <v>0</v>
      </c>
      <c r="AC223" s="154">
        <v>35.099999999999994</v>
      </c>
      <c r="AD223" s="154">
        <v>0</v>
      </c>
      <c r="AE223" s="155">
        <f t="shared" si="42"/>
        <v>109.19999999999999</v>
      </c>
      <c r="AF223" s="154">
        <v>19.5</v>
      </c>
      <c r="AG223" s="154">
        <v>46.8</v>
      </c>
      <c r="AH223" s="154">
        <v>0</v>
      </c>
      <c r="AI223" s="154">
        <v>42.9</v>
      </c>
      <c r="AJ223" s="154">
        <v>0</v>
      </c>
    </row>
    <row r="224" spans="1:36" ht="38.25" x14ac:dyDescent="0.25">
      <c r="A224" s="122" t="s">
        <v>33</v>
      </c>
      <c r="B224" s="156">
        <v>505027</v>
      </c>
      <c r="C224" s="156">
        <v>502701</v>
      </c>
      <c r="D224" s="157" t="s">
        <v>426</v>
      </c>
      <c r="E224" s="156">
        <v>3</v>
      </c>
      <c r="F224" s="158" t="s">
        <v>299</v>
      </c>
      <c r="G224" s="153">
        <f t="shared" si="33"/>
        <v>76</v>
      </c>
      <c r="H224" s="154">
        <f t="shared" si="34"/>
        <v>12</v>
      </c>
      <c r="I224" s="154">
        <f t="shared" si="35"/>
        <v>27</v>
      </c>
      <c r="J224" s="154">
        <f t="shared" si="36"/>
        <v>12</v>
      </c>
      <c r="K224" s="154">
        <f t="shared" si="37"/>
        <v>12</v>
      </c>
      <c r="L224" s="154">
        <f t="shared" si="38"/>
        <v>13</v>
      </c>
      <c r="M224" s="155">
        <f t="shared" si="39"/>
        <v>0</v>
      </c>
      <c r="N224" s="154">
        <v>0</v>
      </c>
      <c r="O224" s="154">
        <v>0</v>
      </c>
      <c r="P224" s="154">
        <v>0</v>
      </c>
      <c r="Q224" s="154">
        <v>0</v>
      </c>
      <c r="R224" s="154">
        <v>0</v>
      </c>
      <c r="S224" s="155">
        <f t="shared" si="40"/>
        <v>24</v>
      </c>
      <c r="T224" s="154">
        <v>4</v>
      </c>
      <c r="U224" s="154">
        <v>8</v>
      </c>
      <c r="V224" s="154">
        <v>4</v>
      </c>
      <c r="W224" s="154">
        <v>4</v>
      </c>
      <c r="X224" s="154">
        <v>4</v>
      </c>
      <c r="Y224" s="155">
        <f t="shared" si="41"/>
        <v>24</v>
      </c>
      <c r="Z224" s="154">
        <v>4</v>
      </c>
      <c r="AA224" s="154">
        <v>8</v>
      </c>
      <c r="AB224" s="154">
        <v>4</v>
      </c>
      <c r="AC224" s="154">
        <v>4</v>
      </c>
      <c r="AD224" s="154">
        <v>4</v>
      </c>
      <c r="AE224" s="155">
        <f t="shared" si="42"/>
        <v>28</v>
      </c>
      <c r="AF224" s="154">
        <v>4</v>
      </c>
      <c r="AG224" s="154">
        <v>11</v>
      </c>
      <c r="AH224" s="154">
        <v>4</v>
      </c>
      <c r="AI224" s="154">
        <v>4</v>
      </c>
      <c r="AJ224" s="154">
        <v>5</v>
      </c>
    </row>
    <row r="225" spans="1:36" ht="51" x14ac:dyDescent="0.25">
      <c r="A225" s="122" t="s">
        <v>20</v>
      </c>
      <c r="B225" s="156">
        <v>505112</v>
      </c>
      <c r="C225" s="156">
        <v>510112</v>
      </c>
      <c r="D225" s="157" t="s">
        <v>158</v>
      </c>
      <c r="E225" s="156">
        <v>3</v>
      </c>
      <c r="F225" s="158" t="s">
        <v>299</v>
      </c>
      <c r="G225" s="153">
        <f t="shared" si="33"/>
        <v>729883.8</v>
      </c>
      <c r="H225" s="154">
        <f t="shared" si="34"/>
        <v>3672.7999999999997</v>
      </c>
      <c r="I225" s="154">
        <f t="shared" si="35"/>
        <v>353003.1</v>
      </c>
      <c r="J225" s="154">
        <f t="shared" si="36"/>
        <v>5691.6</v>
      </c>
      <c r="K225" s="154">
        <f t="shared" si="37"/>
        <v>366888.5</v>
      </c>
      <c r="L225" s="154">
        <f t="shared" si="38"/>
        <v>627.79999999999995</v>
      </c>
      <c r="M225" s="155">
        <f t="shared" si="39"/>
        <v>192543.80000000002</v>
      </c>
      <c r="N225" s="154">
        <v>1039.5999999999999</v>
      </c>
      <c r="O225" s="154">
        <v>93104.2</v>
      </c>
      <c r="P225" s="154">
        <v>1394</v>
      </c>
      <c r="Q225" s="154">
        <v>96849.1</v>
      </c>
      <c r="R225" s="154">
        <v>156.9</v>
      </c>
      <c r="S225" s="155">
        <f t="shared" si="40"/>
        <v>165127.4</v>
      </c>
      <c r="T225" s="154">
        <v>884.8</v>
      </c>
      <c r="U225" s="154">
        <v>78883.7</v>
      </c>
      <c r="V225" s="154">
        <v>1235.8</v>
      </c>
      <c r="W225" s="154">
        <v>83966.7</v>
      </c>
      <c r="X225" s="154">
        <v>156.39999999999998</v>
      </c>
      <c r="Y225" s="155">
        <f t="shared" si="41"/>
        <v>172690.69999999995</v>
      </c>
      <c r="Z225" s="154">
        <v>808.3</v>
      </c>
      <c r="AA225" s="154">
        <v>82958.899999999994</v>
      </c>
      <c r="AB225" s="154">
        <v>1351.9</v>
      </c>
      <c r="AC225" s="154">
        <v>87417.799999999988</v>
      </c>
      <c r="AD225" s="154">
        <v>153.80000000000001</v>
      </c>
      <c r="AE225" s="155">
        <f t="shared" si="42"/>
        <v>199521.9</v>
      </c>
      <c r="AF225" s="154">
        <v>940.09999999999991</v>
      </c>
      <c r="AG225" s="154">
        <v>98056.299999999988</v>
      </c>
      <c r="AH225" s="154">
        <v>1709.9</v>
      </c>
      <c r="AI225" s="154">
        <v>98654.9</v>
      </c>
      <c r="AJ225" s="154">
        <v>160.69999999999999</v>
      </c>
    </row>
    <row r="226" spans="1:36" ht="38.25" x14ac:dyDescent="0.25">
      <c r="A226" s="122" t="s">
        <v>44</v>
      </c>
      <c r="B226" s="156">
        <v>505105</v>
      </c>
      <c r="C226" s="156">
        <v>510501</v>
      </c>
      <c r="D226" s="157" t="s">
        <v>322</v>
      </c>
      <c r="E226" s="156">
        <v>3</v>
      </c>
      <c r="F226" s="158" t="s">
        <v>299</v>
      </c>
      <c r="G226" s="153">
        <f t="shared" si="33"/>
        <v>8296.5</v>
      </c>
      <c r="H226" s="154">
        <f t="shared" si="34"/>
        <v>13.7</v>
      </c>
      <c r="I226" s="154">
        <f t="shared" si="35"/>
        <v>5885.9</v>
      </c>
      <c r="J226" s="154">
        <f t="shared" si="36"/>
        <v>252.5</v>
      </c>
      <c r="K226" s="154">
        <f t="shared" si="37"/>
        <v>2144.4</v>
      </c>
      <c r="L226" s="154">
        <f t="shared" si="38"/>
        <v>0</v>
      </c>
      <c r="M226" s="155">
        <f t="shared" si="39"/>
        <v>1724.3</v>
      </c>
      <c r="N226" s="154">
        <v>1</v>
      </c>
      <c r="O226" s="154">
        <v>1223.9000000000001</v>
      </c>
      <c r="P226" s="154">
        <v>53.099999999999994</v>
      </c>
      <c r="Q226" s="154">
        <v>446.29999999999995</v>
      </c>
      <c r="R226" s="154">
        <v>0</v>
      </c>
      <c r="S226" s="155">
        <f t="shared" si="40"/>
        <v>2078.1000000000004</v>
      </c>
      <c r="T226" s="154">
        <v>12.7</v>
      </c>
      <c r="U226" s="154">
        <v>1469.8</v>
      </c>
      <c r="V226" s="154">
        <v>55.9</v>
      </c>
      <c r="W226" s="154">
        <v>539.70000000000005</v>
      </c>
      <c r="X226" s="154">
        <v>0</v>
      </c>
      <c r="Y226" s="155">
        <f t="shared" si="41"/>
        <v>2074.1999999999998</v>
      </c>
      <c r="Z226" s="154">
        <v>0</v>
      </c>
      <c r="AA226" s="154">
        <v>1470.6</v>
      </c>
      <c r="AB226" s="154">
        <v>65.900000000000006</v>
      </c>
      <c r="AC226" s="154">
        <v>537.70000000000005</v>
      </c>
      <c r="AD226" s="154">
        <v>0</v>
      </c>
      <c r="AE226" s="155">
        <f t="shared" si="42"/>
        <v>2419.8999999999996</v>
      </c>
      <c r="AF226" s="154">
        <v>0</v>
      </c>
      <c r="AG226" s="154">
        <v>1721.6</v>
      </c>
      <c r="AH226" s="154">
        <v>77.599999999999994</v>
      </c>
      <c r="AI226" s="154">
        <v>620.70000000000005</v>
      </c>
      <c r="AJ226" s="154">
        <v>0</v>
      </c>
    </row>
    <row r="227" spans="1:36" ht="51" x14ac:dyDescent="0.25">
      <c r="A227" s="122" t="s">
        <v>20</v>
      </c>
      <c r="B227" s="156">
        <v>505201</v>
      </c>
      <c r="C227" s="156">
        <v>520101</v>
      </c>
      <c r="D227" s="157" t="s">
        <v>160</v>
      </c>
      <c r="E227" s="156">
        <v>3</v>
      </c>
      <c r="F227" s="158" t="s">
        <v>299</v>
      </c>
      <c r="G227" s="153">
        <f t="shared" si="33"/>
        <v>457943.3</v>
      </c>
      <c r="H227" s="154">
        <f t="shared" si="34"/>
        <v>7676.8</v>
      </c>
      <c r="I227" s="154">
        <f t="shared" si="35"/>
        <v>117664.9</v>
      </c>
      <c r="J227" s="154">
        <f t="shared" si="36"/>
        <v>10649.1</v>
      </c>
      <c r="K227" s="154">
        <f t="shared" si="37"/>
        <v>321542</v>
      </c>
      <c r="L227" s="154">
        <f t="shared" si="38"/>
        <v>410.5</v>
      </c>
      <c r="M227" s="155">
        <f t="shared" si="39"/>
        <v>106411.7</v>
      </c>
      <c r="N227" s="154">
        <v>1802.8</v>
      </c>
      <c r="O227" s="154">
        <v>27318.400000000001</v>
      </c>
      <c r="P227" s="154">
        <v>2456</v>
      </c>
      <c r="Q227" s="154">
        <v>74739.8</v>
      </c>
      <c r="R227" s="154">
        <v>94.699999999999989</v>
      </c>
      <c r="S227" s="155">
        <f t="shared" si="40"/>
        <v>105393.29999999999</v>
      </c>
      <c r="T227" s="154">
        <v>1689.5</v>
      </c>
      <c r="U227" s="154">
        <v>27138.9</v>
      </c>
      <c r="V227" s="154">
        <v>2507.8000000000002</v>
      </c>
      <c r="W227" s="154">
        <v>73958.2</v>
      </c>
      <c r="X227" s="154">
        <v>98.9</v>
      </c>
      <c r="Y227" s="155">
        <f t="shared" si="41"/>
        <v>114391.2</v>
      </c>
      <c r="Z227" s="154">
        <v>1951.7</v>
      </c>
      <c r="AA227" s="154">
        <v>29356.6</v>
      </c>
      <c r="AB227" s="154">
        <v>2652.7</v>
      </c>
      <c r="AC227" s="154">
        <v>80326.2</v>
      </c>
      <c r="AD227" s="154">
        <v>104</v>
      </c>
      <c r="AE227" s="155">
        <f t="shared" si="42"/>
        <v>131747.09999999998</v>
      </c>
      <c r="AF227" s="154">
        <v>2232.8000000000002</v>
      </c>
      <c r="AG227" s="154">
        <v>33851</v>
      </c>
      <c r="AH227" s="154">
        <v>3032.6</v>
      </c>
      <c r="AI227" s="154">
        <v>92517.799999999988</v>
      </c>
      <c r="AJ227" s="154">
        <v>112.9</v>
      </c>
    </row>
    <row r="228" spans="1:36" ht="51" x14ac:dyDescent="0.25">
      <c r="A228" s="122" t="s">
        <v>20</v>
      </c>
      <c r="B228" s="156">
        <v>506601</v>
      </c>
      <c r="C228" s="156">
        <v>520201</v>
      </c>
      <c r="D228" s="157" t="s">
        <v>161</v>
      </c>
      <c r="E228" s="156">
        <v>3</v>
      </c>
      <c r="F228" s="158" t="s">
        <v>299</v>
      </c>
      <c r="G228" s="153">
        <f t="shared" si="33"/>
        <v>144404.40000000002</v>
      </c>
      <c r="H228" s="154">
        <f t="shared" si="34"/>
        <v>559</v>
      </c>
      <c r="I228" s="154">
        <f t="shared" si="35"/>
        <v>8235.7999999999993</v>
      </c>
      <c r="J228" s="154">
        <f t="shared" si="36"/>
        <v>523.29999999999995</v>
      </c>
      <c r="K228" s="154">
        <f t="shared" si="37"/>
        <v>135054.70000000001</v>
      </c>
      <c r="L228" s="154">
        <f t="shared" si="38"/>
        <v>31.6</v>
      </c>
      <c r="M228" s="155">
        <f t="shared" si="39"/>
        <v>35589.300000000003</v>
      </c>
      <c r="N228" s="154">
        <v>136</v>
      </c>
      <c r="O228" s="154">
        <v>2044.8</v>
      </c>
      <c r="P228" s="154">
        <v>130.6</v>
      </c>
      <c r="Q228" s="154">
        <v>33270</v>
      </c>
      <c r="R228" s="154">
        <v>7.9</v>
      </c>
      <c r="S228" s="155">
        <f t="shared" si="40"/>
        <v>33629.800000000003</v>
      </c>
      <c r="T228" s="154">
        <v>127.9</v>
      </c>
      <c r="U228" s="154">
        <v>1906.9</v>
      </c>
      <c r="V228" s="154">
        <v>123.6</v>
      </c>
      <c r="W228" s="154">
        <v>31463.5</v>
      </c>
      <c r="X228" s="154">
        <v>7.9</v>
      </c>
      <c r="Y228" s="155">
        <f t="shared" si="41"/>
        <v>34690.800000000003</v>
      </c>
      <c r="Z228" s="154">
        <v>136.80000000000001</v>
      </c>
      <c r="AA228" s="154">
        <v>1980.9</v>
      </c>
      <c r="AB228" s="154">
        <v>129.6</v>
      </c>
      <c r="AC228" s="154">
        <v>32435.599999999999</v>
      </c>
      <c r="AD228" s="154">
        <v>7.9</v>
      </c>
      <c r="AE228" s="155">
        <f t="shared" si="42"/>
        <v>40494.5</v>
      </c>
      <c r="AF228" s="154">
        <v>158.30000000000001</v>
      </c>
      <c r="AG228" s="154">
        <v>2303.1999999999998</v>
      </c>
      <c r="AH228" s="154">
        <v>139.5</v>
      </c>
      <c r="AI228" s="154">
        <v>37885.599999999999</v>
      </c>
      <c r="AJ228" s="154">
        <v>7.9</v>
      </c>
    </row>
    <row r="229" spans="1:36" ht="51" x14ac:dyDescent="0.25">
      <c r="A229" s="122" t="s">
        <v>20</v>
      </c>
      <c r="B229" s="156">
        <v>505301</v>
      </c>
      <c r="C229" s="156">
        <v>530101</v>
      </c>
      <c r="D229" s="157" t="s">
        <v>162</v>
      </c>
      <c r="E229" s="156">
        <v>3</v>
      </c>
      <c r="F229" s="158" t="s">
        <v>299</v>
      </c>
      <c r="G229" s="153">
        <f t="shared" si="33"/>
        <v>185788.1</v>
      </c>
      <c r="H229" s="154">
        <f t="shared" si="34"/>
        <v>980.59999999999991</v>
      </c>
      <c r="I229" s="154">
        <f t="shared" si="35"/>
        <v>181005.5</v>
      </c>
      <c r="J229" s="154">
        <f t="shared" si="36"/>
        <v>394.5</v>
      </c>
      <c r="K229" s="154">
        <f t="shared" si="37"/>
        <v>3353.3999999999996</v>
      </c>
      <c r="L229" s="154">
        <f t="shared" si="38"/>
        <v>54.1</v>
      </c>
      <c r="M229" s="155">
        <f t="shared" si="39"/>
        <v>44360.5</v>
      </c>
      <c r="N229" s="154">
        <v>165.39999999999998</v>
      </c>
      <c r="O229" s="154">
        <v>43359.8</v>
      </c>
      <c r="P229" s="154">
        <v>77.699999999999989</v>
      </c>
      <c r="Q229" s="154">
        <v>736.09999999999991</v>
      </c>
      <c r="R229" s="154">
        <v>21.5</v>
      </c>
      <c r="S229" s="155">
        <f t="shared" si="40"/>
        <v>48256.3</v>
      </c>
      <c r="T229" s="154">
        <v>251.5</v>
      </c>
      <c r="U229" s="154">
        <v>46834.7</v>
      </c>
      <c r="V229" s="154">
        <v>158.80000000000001</v>
      </c>
      <c r="W229" s="154">
        <v>998.3</v>
      </c>
      <c r="X229" s="154">
        <v>13</v>
      </c>
      <c r="Y229" s="155">
        <f t="shared" si="41"/>
        <v>42473.799999999988</v>
      </c>
      <c r="Z229" s="154">
        <v>276</v>
      </c>
      <c r="AA229" s="154">
        <v>41306.899999999994</v>
      </c>
      <c r="AB229" s="154">
        <v>75.199999999999989</v>
      </c>
      <c r="AC229" s="154">
        <v>809.7</v>
      </c>
      <c r="AD229" s="154">
        <v>6</v>
      </c>
      <c r="AE229" s="155">
        <f t="shared" si="42"/>
        <v>50697.5</v>
      </c>
      <c r="AF229" s="154">
        <v>287.7</v>
      </c>
      <c r="AG229" s="154">
        <v>49504.1</v>
      </c>
      <c r="AH229" s="154">
        <v>82.8</v>
      </c>
      <c r="AI229" s="154">
        <v>809.3</v>
      </c>
      <c r="AJ229" s="154">
        <v>13.6</v>
      </c>
    </row>
    <row r="230" spans="1:36" ht="51" x14ac:dyDescent="0.25">
      <c r="A230" s="122" t="s">
        <v>20</v>
      </c>
      <c r="B230" s="156">
        <v>505408</v>
      </c>
      <c r="C230" s="156">
        <v>540901</v>
      </c>
      <c r="D230" s="157" t="s">
        <v>427</v>
      </c>
      <c r="E230" s="156">
        <v>3</v>
      </c>
      <c r="F230" s="158" t="s">
        <v>299</v>
      </c>
      <c r="G230" s="153">
        <f t="shared" si="33"/>
        <v>41824.6</v>
      </c>
      <c r="H230" s="154">
        <f t="shared" si="34"/>
        <v>2649.1</v>
      </c>
      <c r="I230" s="154">
        <f t="shared" si="35"/>
        <v>1309.3</v>
      </c>
      <c r="J230" s="154">
        <f t="shared" si="36"/>
        <v>30.6</v>
      </c>
      <c r="K230" s="154">
        <f t="shared" si="37"/>
        <v>37793.5</v>
      </c>
      <c r="L230" s="154">
        <f t="shared" si="38"/>
        <v>42.1</v>
      </c>
      <c r="M230" s="155">
        <f t="shared" si="39"/>
        <v>11700.800000000001</v>
      </c>
      <c r="N230" s="154">
        <v>844.69999999999993</v>
      </c>
      <c r="O230" s="154">
        <v>367.29999999999995</v>
      </c>
      <c r="P230" s="154">
        <v>3</v>
      </c>
      <c r="Q230" s="154">
        <v>10471.200000000001</v>
      </c>
      <c r="R230" s="154">
        <v>14.6</v>
      </c>
      <c r="S230" s="155">
        <f t="shared" si="40"/>
        <v>10433.599999999999</v>
      </c>
      <c r="T230" s="154">
        <v>625.70000000000005</v>
      </c>
      <c r="U230" s="154">
        <v>325.7</v>
      </c>
      <c r="V230" s="154">
        <v>8.9</v>
      </c>
      <c r="W230" s="154">
        <v>9464.5</v>
      </c>
      <c r="X230" s="154">
        <v>8.8000000000000007</v>
      </c>
      <c r="Y230" s="155">
        <f t="shared" si="41"/>
        <v>9037.6999999999971</v>
      </c>
      <c r="Z230" s="154">
        <v>540.79999999999995</v>
      </c>
      <c r="AA230" s="154">
        <v>285.60000000000002</v>
      </c>
      <c r="AB230" s="154">
        <v>6.9</v>
      </c>
      <c r="AC230" s="154">
        <v>8194.5999999999985</v>
      </c>
      <c r="AD230" s="154">
        <v>9.8000000000000007</v>
      </c>
      <c r="AE230" s="155">
        <f t="shared" si="42"/>
        <v>10652.5</v>
      </c>
      <c r="AF230" s="154">
        <v>637.9</v>
      </c>
      <c r="AG230" s="154">
        <v>330.7</v>
      </c>
      <c r="AH230" s="154">
        <v>11.8</v>
      </c>
      <c r="AI230" s="154">
        <v>9663.2000000000007</v>
      </c>
      <c r="AJ230" s="154">
        <v>8.9</v>
      </c>
    </row>
    <row r="231" spans="1:36" ht="51" x14ac:dyDescent="0.25">
      <c r="A231" s="122" t="s">
        <v>20</v>
      </c>
      <c r="B231" s="156">
        <v>505412</v>
      </c>
      <c r="C231" s="156">
        <v>541301</v>
      </c>
      <c r="D231" s="157" t="s">
        <v>428</v>
      </c>
      <c r="E231" s="156">
        <v>3</v>
      </c>
      <c r="F231" s="158" t="s">
        <v>299</v>
      </c>
      <c r="G231" s="153">
        <f t="shared" si="33"/>
        <v>118720.79999999999</v>
      </c>
      <c r="H231" s="154">
        <f t="shared" si="34"/>
        <v>4873.5</v>
      </c>
      <c r="I231" s="154">
        <f t="shared" si="35"/>
        <v>2631.1</v>
      </c>
      <c r="J231" s="154">
        <f t="shared" si="36"/>
        <v>45.1</v>
      </c>
      <c r="K231" s="154">
        <f t="shared" si="37"/>
        <v>111013.09999999999</v>
      </c>
      <c r="L231" s="154">
        <f t="shared" si="38"/>
        <v>157.99999999999997</v>
      </c>
      <c r="M231" s="155">
        <f t="shared" si="39"/>
        <v>25554.100000000002</v>
      </c>
      <c r="N231" s="154">
        <v>971.9</v>
      </c>
      <c r="O231" s="154">
        <v>479</v>
      </c>
      <c r="P231" s="154">
        <v>7</v>
      </c>
      <c r="Q231" s="154">
        <v>24051.200000000001</v>
      </c>
      <c r="R231" s="154">
        <v>45</v>
      </c>
      <c r="S231" s="155">
        <f t="shared" si="40"/>
        <v>23548.399999999998</v>
      </c>
      <c r="T231" s="154">
        <v>1024.1999999999998</v>
      </c>
      <c r="U231" s="154">
        <v>473.4</v>
      </c>
      <c r="V231" s="154">
        <v>11.7</v>
      </c>
      <c r="W231" s="154">
        <v>21999</v>
      </c>
      <c r="X231" s="154">
        <v>40.099999999999994</v>
      </c>
      <c r="Y231" s="155">
        <f t="shared" si="41"/>
        <v>32130.399999999998</v>
      </c>
      <c r="Z231" s="154">
        <v>1427.6999999999998</v>
      </c>
      <c r="AA231" s="154">
        <v>745.9</v>
      </c>
      <c r="AB231" s="154">
        <v>8.8000000000000007</v>
      </c>
      <c r="AC231" s="154">
        <v>29904.699999999997</v>
      </c>
      <c r="AD231" s="154">
        <v>43.3</v>
      </c>
      <c r="AE231" s="155">
        <f t="shared" si="42"/>
        <v>37487.899999999994</v>
      </c>
      <c r="AF231" s="154">
        <v>1449.6999999999998</v>
      </c>
      <c r="AG231" s="154">
        <v>932.8</v>
      </c>
      <c r="AH231" s="154">
        <v>17.600000000000001</v>
      </c>
      <c r="AI231" s="154">
        <v>35058.199999999997</v>
      </c>
      <c r="AJ231" s="154">
        <v>29.6</v>
      </c>
    </row>
    <row r="232" spans="1:36" ht="51" x14ac:dyDescent="0.25">
      <c r="A232" s="122" t="s">
        <v>20</v>
      </c>
      <c r="B232" s="156">
        <v>505426</v>
      </c>
      <c r="C232" s="156">
        <v>542601</v>
      </c>
      <c r="D232" s="157" t="s">
        <v>57</v>
      </c>
      <c r="E232" s="156">
        <v>3</v>
      </c>
      <c r="F232" s="158" t="s">
        <v>299</v>
      </c>
      <c r="G232" s="153">
        <f t="shared" si="33"/>
        <v>83125.3</v>
      </c>
      <c r="H232" s="154">
        <f t="shared" si="34"/>
        <v>7567.7</v>
      </c>
      <c r="I232" s="154">
        <f t="shared" si="35"/>
        <v>4058.5</v>
      </c>
      <c r="J232" s="154">
        <f t="shared" si="36"/>
        <v>160.4</v>
      </c>
      <c r="K232" s="154">
        <f t="shared" si="37"/>
        <v>71207.7</v>
      </c>
      <c r="L232" s="154">
        <f t="shared" si="38"/>
        <v>131</v>
      </c>
      <c r="M232" s="155">
        <f t="shared" si="39"/>
        <v>21004.9</v>
      </c>
      <c r="N232" s="154">
        <v>2202.5</v>
      </c>
      <c r="O232" s="154">
        <v>1173</v>
      </c>
      <c r="P232" s="154">
        <v>78</v>
      </c>
      <c r="Q232" s="154">
        <v>17520.7</v>
      </c>
      <c r="R232" s="154">
        <v>30.7</v>
      </c>
      <c r="S232" s="155">
        <f t="shared" si="40"/>
        <v>18788.099999999999</v>
      </c>
      <c r="T232" s="154">
        <v>1614.7</v>
      </c>
      <c r="U232" s="154">
        <v>874.2</v>
      </c>
      <c r="V232" s="154">
        <v>43.7</v>
      </c>
      <c r="W232" s="154">
        <v>16225.7</v>
      </c>
      <c r="X232" s="154">
        <v>29.8</v>
      </c>
      <c r="Y232" s="155">
        <f t="shared" si="41"/>
        <v>20002.199999999997</v>
      </c>
      <c r="Z232" s="154">
        <v>1726.7</v>
      </c>
      <c r="AA232" s="154">
        <v>932.2</v>
      </c>
      <c r="AB232" s="154">
        <v>16.899999999999999</v>
      </c>
      <c r="AC232" s="154">
        <v>17294.599999999999</v>
      </c>
      <c r="AD232" s="154">
        <v>31.8</v>
      </c>
      <c r="AE232" s="155">
        <f t="shared" si="42"/>
        <v>23330.100000000002</v>
      </c>
      <c r="AF232" s="154">
        <v>2023.8</v>
      </c>
      <c r="AG232" s="154">
        <v>1079.0999999999999</v>
      </c>
      <c r="AH232" s="154">
        <v>21.8</v>
      </c>
      <c r="AI232" s="154">
        <v>20166.7</v>
      </c>
      <c r="AJ232" s="154">
        <v>38.700000000000003</v>
      </c>
    </row>
    <row r="233" spans="1:36" ht="51" x14ac:dyDescent="0.25">
      <c r="A233" s="122" t="s">
        <v>20</v>
      </c>
      <c r="B233" s="156">
        <v>505429</v>
      </c>
      <c r="C233" s="156">
        <v>542901</v>
      </c>
      <c r="D233" s="157" t="s">
        <v>232</v>
      </c>
      <c r="E233" s="156">
        <v>3</v>
      </c>
      <c r="F233" s="158" t="s">
        <v>299</v>
      </c>
      <c r="G233" s="153">
        <f t="shared" si="33"/>
        <v>1509101.4</v>
      </c>
      <c r="H233" s="154">
        <f t="shared" si="34"/>
        <v>50479.299999999996</v>
      </c>
      <c r="I233" s="154">
        <f t="shared" si="35"/>
        <v>39354.699999999997</v>
      </c>
      <c r="J233" s="154">
        <f t="shared" si="36"/>
        <v>698.8</v>
      </c>
      <c r="K233" s="154">
        <f t="shared" si="37"/>
        <v>1417159.9</v>
      </c>
      <c r="L233" s="154">
        <f t="shared" si="38"/>
        <v>1408.6999999999998</v>
      </c>
      <c r="M233" s="155">
        <f t="shared" si="39"/>
        <v>373504.5</v>
      </c>
      <c r="N233" s="154">
        <v>13304.2</v>
      </c>
      <c r="O233" s="154">
        <v>11040.3</v>
      </c>
      <c r="P233" s="154">
        <v>127.8</v>
      </c>
      <c r="Q233" s="154">
        <v>348744.9</v>
      </c>
      <c r="R233" s="154">
        <v>287.29999999999995</v>
      </c>
      <c r="S233" s="155">
        <f t="shared" si="40"/>
        <v>373124.6</v>
      </c>
      <c r="T233" s="154">
        <v>12046.5</v>
      </c>
      <c r="U233" s="154">
        <v>9453.5</v>
      </c>
      <c r="V233" s="154">
        <v>323</v>
      </c>
      <c r="W233" s="154">
        <v>350923.5</v>
      </c>
      <c r="X233" s="154">
        <v>378.1</v>
      </c>
      <c r="Y233" s="155">
        <f t="shared" si="41"/>
        <v>350531.10000000003</v>
      </c>
      <c r="Z233" s="154">
        <v>12008</v>
      </c>
      <c r="AA233" s="154">
        <v>9087</v>
      </c>
      <c r="AB233" s="154">
        <v>113.2</v>
      </c>
      <c r="AC233" s="154">
        <v>329005.5</v>
      </c>
      <c r="AD233" s="154">
        <v>317.39999999999998</v>
      </c>
      <c r="AE233" s="155">
        <f t="shared" si="42"/>
        <v>411941.2</v>
      </c>
      <c r="AF233" s="154">
        <v>13120.599999999999</v>
      </c>
      <c r="AG233" s="154">
        <v>9773.9</v>
      </c>
      <c r="AH233" s="154">
        <v>134.80000000000001</v>
      </c>
      <c r="AI233" s="154">
        <v>388486</v>
      </c>
      <c r="AJ233" s="154">
        <v>425.9</v>
      </c>
    </row>
    <row r="234" spans="1:36" ht="63.75" x14ac:dyDescent="0.25">
      <c r="A234" s="122" t="s">
        <v>20</v>
      </c>
      <c r="B234" s="156">
        <v>505501</v>
      </c>
      <c r="C234" s="156">
        <v>550101</v>
      </c>
      <c r="D234" s="157" t="s">
        <v>166</v>
      </c>
      <c r="E234" s="156">
        <v>3</v>
      </c>
      <c r="F234" s="158" t="s">
        <v>299</v>
      </c>
      <c r="G234" s="153">
        <f t="shared" si="33"/>
        <v>803308.29999999993</v>
      </c>
      <c r="H234" s="154">
        <f t="shared" si="34"/>
        <v>271424</v>
      </c>
      <c r="I234" s="154">
        <f t="shared" si="35"/>
        <v>9773.6999999999989</v>
      </c>
      <c r="J234" s="154">
        <f t="shared" si="36"/>
        <v>582.09999999999991</v>
      </c>
      <c r="K234" s="154">
        <f t="shared" si="37"/>
        <v>521194.6</v>
      </c>
      <c r="L234" s="154">
        <f t="shared" si="38"/>
        <v>333.9</v>
      </c>
      <c r="M234" s="155">
        <f t="shared" si="39"/>
        <v>177405.2</v>
      </c>
      <c r="N234" s="154">
        <v>59607.7</v>
      </c>
      <c r="O234" s="154">
        <v>2625.3</v>
      </c>
      <c r="P234" s="154">
        <v>209.89999999999998</v>
      </c>
      <c r="Q234" s="154">
        <v>114840.1</v>
      </c>
      <c r="R234" s="154">
        <v>122.2</v>
      </c>
      <c r="S234" s="155">
        <f t="shared" si="40"/>
        <v>197621.2</v>
      </c>
      <c r="T234" s="154">
        <v>66828.899999999994</v>
      </c>
      <c r="U234" s="154">
        <v>2291.8999999999996</v>
      </c>
      <c r="V234" s="154">
        <v>116.6</v>
      </c>
      <c r="W234" s="154">
        <v>128318.09999999999</v>
      </c>
      <c r="X234" s="154">
        <v>65.699999999999989</v>
      </c>
      <c r="Y234" s="155">
        <f t="shared" si="41"/>
        <v>197844.7</v>
      </c>
      <c r="Z234" s="154">
        <v>66977.7</v>
      </c>
      <c r="AA234" s="154">
        <v>2237.8999999999996</v>
      </c>
      <c r="AB234" s="154">
        <v>121.39999999999999</v>
      </c>
      <c r="AC234" s="154">
        <v>128443</v>
      </c>
      <c r="AD234" s="154">
        <v>64.699999999999989</v>
      </c>
      <c r="AE234" s="155">
        <f t="shared" si="42"/>
        <v>230437.19999999998</v>
      </c>
      <c r="AF234" s="154">
        <v>78009.7</v>
      </c>
      <c r="AG234" s="154">
        <v>2618.6</v>
      </c>
      <c r="AH234" s="154">
        <v>134.19999999999999</v>
      </c>
      <c r="AI234" s="154">
        <v>149593.4</v>
      </c>
      <c r="AJ234" s="154">
        <v>81.3</v>
      </c>
    </row>
    <row r="235" spans="1:36" ht="76.5" x14ac:dyDescent="0.25">
      <c r="A235" s="122" t="s">
        <v>44</v>
      </c>
      <c r="B235" s="156">
        <v>505502</v>
      </c>
      <c r="C235" s="156">
        <v>550201</v>
      </c>
      <c r="D235" s="157" t="s">
        <v>167</v>
      </c>
      <c r="E235" s="156">
        <v>3</v>
      </c>
      <c r="F235" s="158" t="s">
        <v>299</v>
      </c>
      <c r="G235" s="153">
        <f t="shared" si="33"/>
        <v>226635.8</v>
      </c>
      <c r="H235" s="154">
        <f t="shared" si="34"/>
        <v>118221.09999999999</v>
      </c>
      <c r="I235" s="154">
        <f t="shared" si="35"/>
        <v>4128.2</v>
      </c>
      <c r="J235" s="154">
        <f t="shared" si="36"/>
        <v>211.5</v>
      </c>
      <c r="K235" s="154">
        <f t="shared" si="37"/>
        <v>104007.99999999999</v>
      </c>
      <c r="L235" s="154">
        <f t="shared" si="38"/>
        <v>67</v>
      </c>
      <c r="M235" s="155">
        <f t="shared" si="39"/>
        <v>58160.5</v>
      </c>
      <c r="N235" s="154">
        <v>30199.199999999997</v>
      </c>
      <c r="O235" s="154">
        <v>1035.9000000000001</v>
      </c>
      <c r="P235" s="154">
        <v>36.6</v>
      </c>
      <c r="Q235" s="154">
        <v>26870</v>
      </c>
      <c r="R235" s="154">
        <v>18.8</v>
      </c>
      <c r="S235" s="155">
        <f t="shared" si="40"/>
        <v>51487.899999999994</v>
      </c>
      <c r="T235" s="154">
        <v>26953.699999999997</v>
      </c>
      <c r="U235" s="154">
        <v>856.2</v>
      </c>
      <c r="V235" s="154">
        <v>41.6</v>
      </c>
      <c r="W235" s="154">
        <v>23598.1</v>
      </c>
      <c r="X235" s="154">
        <v>38.299999999999997</v>
      </c>
      <c r="Y235" s="155">
        <f t="shared" si="41"/>
        <v>54055.799999999988</v>
      </c>
      <c r="Z235" s="154">
        <v>28223.199999999997</v>
      </c>
      <c r="AA235" s="154">
        <v>1040.5999999999999</v>
      </c>
      <c r="AB235" s="154">
        <v>57.3</v>
      </c>
      <c r="AC235" s="154">
        <v>24731.699999999997</v>
      </c>
      <c r="AD235" s="154">
        <v>3</v>
      </c>
      <c r="AE235" s="155">
        <f t="shared" si="42"/>
        <v>62931.6</v>
      </c>
      <c r="AF235" s="154">
        <v>32845</v>
      </c>
      <c r="AG235" s="154">
        <v>1195.5</v>
      </c>
      <c r="AH235" s="154">
        <v>76</v>
      </c>
      <c r="AI235" s="154">
        <v>28808.199999999997</v>
      </c>
      <c r="AJ235" s="154">
        <v>6.9</v>
      </c>
    </row>
    <row r="236" spans="1:36" ht="38.25" x14ac:dyDescent="0.25">
      <c r="A236" s="122" t="s">
        <v>33</v>
      </c>
      <c r="B236" s="156">
        <v>505503</v>
      </c>
      <c r="C236" s="156">
        <v>550401</v>
      </c>
      <c r="D236" s="157" t="s">
        <v>429</v>
      </c>
      <c r="E236" s="156">
        <v>3</v>
      </c>
      <c r="F236" s="158" t="s">
        <v>299</v>
      </c>
      <c r="G236" s="153">
        <f t="shared" si="33"/>
        <v>15773.9</v>
      </c>
      <c r="H236" s="154">
        <f t="shared" si="34"/>
        <v>5769.7000000000007</v>
      </c>
      <c r="I236" s="154">
        <f t="shared" si="35"/>
        <v>16.7</v>
      </c>
      <c r="J236" s="154">
        <f t="shared" si="36"/>
        <v>9.8000000000000007</v>
      </c>
      <c r="K236" s="154">
        <f t="shared" si="37"/>
        <v>9968.9</v>
      </c>
      <c r="L236" s="154">
        <f t="shared" si="38"/>
        <v>8.8000000000000007</v>
      </c>
      <c r="M236" s="155">
        <f t="shared" si="39"/>
        <v>4868</v>
      </c>
      <c r="N236" s="154">
        <v>1810</v>
      </c>
      <c r="O236" s="154">
        <v>0</v>
      </c>
      <c r="P236" s="154">
        <v>0</v>
      </c>
      <c r="Q236" s="154">
        <v>3058</v>
      </c>
      <c r="R236" s="154">
        <v>0</v>
      </c>
      <c r="S236" s="155">
        <f t="shared" si="40"/>
        <v>3397.2</v>
      </c>
      <c r="T236" s="154">
        <v>1255.1999999999998</v>
      </c>
      <c r="U236" s="154">
        <v>0</v>
      </c>
      <c r="V236" s="154">
        <v>0</v>
      </c>
      <c r="W236" s="154">
        <v>2142</v>
      </c>
      <c r="X236" s="154">
        <v>0</v>
      </c>
      <c r="Y236" s="155">
        <f t="shared" si="41"/>
        <v>3397.2000000000003</v>
      </c>
      <c r="Z236" s="154">
        <v>1221.9000000000001</v>
      </c>
      <c r="AA236" s="154">
        <v>0</v>
      </c>
      <c r="AB236" s="154">
        <v>0</v>
      </c>
      <c r="AC236" s="154">
        <v>2175.3000000000002</v>
      </c>
      <c r="AD236" s="154">
        <v>0</v>
      </c>
      <c r="AE236" s="155">
        <f t="shared" si="42"/>
        <v>4111.5</v>
      </c>
      <c r="AF236" s="154">
        <v>1482.6</v>
      </c>
      <c r="AG236" s="154">
        <v>16.7</v>
      </c>
      <c r="AH236" s="154">
        <v>9.8000000000000007</v>
      </c>
      <c r="AI236" s="154">
        <v>2593.6</v>
      </c>
      <c r="AJ236" s="154">
        <v>8.8000000000000007</v>
      </c>
    </row>
    <row r="237" spans="1:36" ht="38.25" x14ac:dyDescent="0.25">
      <c r="A237" s="122" t="s">
        <v>33</v>
      </c>
      <c r="B237" s="156">
        <v>505504</v>
      </c>
      <c r="C237" s="156">
        <v>550501</v>
      </c>
      <c r="D237" s="157" t="s">
        <v>430</v>
      </c>
      <c r="E237" s="156">
        <v>3</v>
      </c>
      <c r="F237" s="158" t="s">
        <v>299</v>
      </c>
      <c r="G237" s="153">
        <f t="shared" si="33"/>
        <v>47485.9</v>
      </c>
      <c r="H237" s="154">
        <f t="shared" si="34"/>
        <v>18434.400000000001</v>
      </c>
      <c r="I237" s="154">
        <f t="shared" si="35"/>
        <v>857.7</v>
      </c>
      <c r="J237" s="154">
        <f t="shared" si="36"/>
        <v>44.2</v>
      </c>
      <c r="K237" s="154">
        <f t="shared" si="37"/>
        <v>28126</v>
      </c>
      <c r="L237" s="154">
        <f t="shared" si="38"/>
        <v>23.6</v>
      </c>
      <c r="M237" s="155">
        <f t="shared" si="39"/>
        <v>12607.9</v>
      </c>
      <c r="N237" s="154">
        <v>4901.6000000000004</v>
      </c>
      <c r="O237" s="154">
        <v>228.5</v>
      </c>
      <c r="P237" s="154">
        <v>10.8</v>
      </c>
      <c r="Q237" s="154">
        <v>7460.1</v>
      </c>
      <c r="R237" s="154">
        <v>6.9</v>
      </c>
      <c r="S237" s="155">
        <f t="shared" si="40"/>
        <v>10287.299999999999</v>
      </c>
      <c r="T237" s="154">
        <v>3984.8999999999996</v>
      </c>
      <c r="U237" s="154">
        <v>187</v>
      </c>
      <c r="V237" s="154">
        <v>10.8</v>
      </c>
      <c r="W237" s="154">
        <v>6099.7</v>
      </c>
      <c r="X237" s="154">
        <v>4.9000000000000004</v>
      </c>
      <c r="Y237" s="155">
        <f t="shared" si="41"/>
        <v>11364.1</v>
      </c>
      <c r="Z237" s="154">
        <v>4417.6000000000004</v>
      </c>
      <c r="AA237" s="154">
        <v>210.7</v>
      </c>
      <c r="AB237" s="154">
        <v>10.8</v>
      </c>
      <c r="AC237" s="154">
        <v>6719.1</v>
      </c>
      <c r="AD237" s="154">
        <v>5.9</v>
      </c>
      <c r="AE237" s="155">
        <f t="shared" si="42"/>
        <v>13226.6</v>
      </c>
      <c r="AF237" s="154">
        <v>5130.2999999999993</v>
      </c>
      <c r="AG237" s="154">
        <v>231.5</v>
      </c>
      <c r="AH237" s="154">
        <v>11.8</v>
      </c>
      <c r="AI237" s="154">
        <v>7847.1</v>
      </c>
      <c r="AJ237" s="154">
        <v>5.9</v>
      </c>
    </row>
    <row r="238" spans="1:36" ht="38.25" x14ac:dyDescent="0.25">
      <c r="A238" s="122" t="s">
        <v>33</v>
      </c>
      <c r="B238" s="156">
        <v>505505</v>
      </c>
      <c r="C238" s="156">
        <v>550701</v>
      </c>
      <c r="D238" s="157" t="s">
        <v>168</v>
      </c>
      <c r="E238" s="156">
        <v>3</v>
      </c>
      <c r="F238" s="158" t="s">
        <v>299</v>
      </c>
      <c r="G238" s="153">
        <f t="shared" si="33"/>
        <v>1089.3000000000002</v>
      </c>
      <c r="H238" s="154">
        <f t="shared" si="34"/>
        <v>375.6</v>
      </c>
      <c r="I238" s="154">
        <f t="shared" si="35"/>
        <v>156.1</v>
      </c>
      <c r="J238" s="154">
        <f t="shared" si="36"/>
        <v>4</v>
      </c>
      <c r="K238" s="154">
        <f t="shared" si="37"/>
        <v>550.6</v>
      </c>
      <c r="L238" s="154">
        <f t="shared" si="38"/>
        <v>3</v>
      </c>
      <c r="M238" s="155">
        <f t="shared" si="39"/>
        <v>260</v>
      </c>
      <c r="N238" s="154">
        <v>99.699999999999989</v>
      </c>
      <c r="O238" s="154">
        <v>34.799999999999997</v>
      </c>
      <c r="P238" s="154">
        <v>0</v>
      </c>
      <c r="Q238" s="154">
        <v>125.5</v>
      </c>
      <c r="R238" s="154">
        <v>0</v>
      </c>
      <c r="S238" s="155">
        <f t="shared" si="40"/>
        <v>260</v>
      </c>
      <c r="T238" s="154">
        <v>90.9</v>
      </c>
      <c r="U238" s="154">
        <v>37.5</v>
      </c>
      <c r="V238" s="154">
        <v>1</v>
      </c>
      <c r="W238" s="154">
        <v>129.6</v>
      </c>
      <c r="X238" s="154">
        <v>1</v>
      </c>
      <c r="Y238" s="155">
        <f t="shared" si="41"/>
        <v>260</v>
      </c>
      <c r="Z238" s="154">
        <v>85.1</v>
      </c>
      <c r="AA238" s="154">
        <v>37.5</v>
      </c>
      <c r="AB238" s="154">
        <v>1</v>
      </c>
      <c r="AC238" s="154">
        <v>135.4</v>
      </c>
      <c r="AD238" s="154">
        <v>1</v>
      </c>
      <c r="AE238" s="155">
        <f t="shared" si="42"/>
        <v>309.29999999999995</v>
      </c>
      <c r="AF238" s="154">
        <v>99.9</v>
      </c>
      <c r="AG238" s="154">
        <v>46.3</v>
      </c>
      <c r="AH238" s="154">
        <v>2</v>
      </c>
      <c r="AI238" s="154">
        <v>160.1</v>
      </c>
      <c r="AJ238" s="154">
        <v>1</v>
      </c>
    </row>
    <row r="239" spans="1:36" ht="38.25" x14ac:dyDescent="0.25">
      <c r="A239" s="122" t="s">
        <v>33</v>
      </c>
      <c r="B239" s="156">
        <v>505507</v>
      </c>
      <c r="C239" s="156">
        <v>550901</v>
      </c>
      <c r="D239" s="157" t="s">
        <v>431</v>
      </c>
      <c r="E239" s="156">
        <v>3</v>
      </c>
      <c r="F239" s="158" t="s">
        <v>299</v>
      </c>
      <c r="G239" s="153">
        <f t="shared" si="33"/>
        <v>5702.4999999999991</v>
      </c>
      <c r="H239" s="154">
        <f t="shared" si="34"/>
        <v>2256.1999999999998</v>
      </c>
      <c r="I239" s="154">
        <f t="shared" si="35"/>
        <v>570.89999999999986</v>
      </c>
      <c r="J239" s="154">
        <f t="shared" si="36"/>
        <v>9.6999999999999993</v>
      </c>
      <c r="K239" s="154">
        <f t="shared" si="37"/>
        <v>2865.7</v>
      </c>
      <c r="L239" s="154">
        <f t="shared" si="38"/>
        <v>0</v>
      </c>
      <c r="M239" s="155">
        <f t="shared" si="39"/>
        <v>1403.1999999999998</v>
      </c>
      <c r="N239" s="154">
        <v>563.59999999999991</v>
      </c>
      <c r="O239" s="154">
        <v>140.39999999999998</v>
      </c>
      <c r="P239" s="154">
        <v>1</v>
      </c>
      <c r="Q239" s="154">
        <v>698.19999999999993</v>
      </c>
      <c r="R239" s="154">
        <v>0</v>
      </c>
      <c r="S239" s="155">
        <f t="shared" si="40"/>
        <v>1332.1</v>
      </c>
      <c r="T239" s="154">
        <v>500.8</v>
      </c>
      <c r="U239" s="154">
        <v>132.39999999999998</v>
      </c>
      <c r="V239" s="154">
        <v>8.6999999999999993</v>
      </c>
      <c r="W239" s="154">
        <v>690.19999999999993</v>
      </c>
      <c r="X239" s="154">
        <v>0</v>
      </c>
      <c r="Y239" s="155">
        <f t="shared" si="41"/>
        <v>1369.1</v>
      </c>
      <c r="Z239" s="154">
        <v>549.59999999999991</v>
      </c>
      <c r="AA239" s="154">
        <v>136.39999999999998</v>
      </c>
      <c r="AB239" s="154">
        <v>0</v>
      </c>
      <c r="AC239" s="154">
        <v>683.1</v>
      </c>
      <c r="AD239" s="154">
        <v>0</v>
      </c>
      <c r="AE239" s="155">
        <f t="shared" si="42"/>
        <v>1598.1</v>
      </c>
      <c r="AF239" s="154">
        <v>642.20000000000005</v>
      </c>
      <c r="AG239" s="154">
        <v>161.69999999999999</v>
      </c>
      <c r="AH239" s="154">
        <v>0</v>
      </c>
      <c r="AI239" s="154">
        <v>794.19999999999993</v>
      </c>
      <c r="AJ239" s="154">
        <v>0</v>
      </c>
    </row>
    <row r="240" spans="1:36" ht="76.5" x14ac:dyDescent="0.25">
      <c r="A240" s="122" t="s">
        <v>44</v>
      </c>
      <c r="B240" s="156">
        <v>505601</v>
      </c>
      <c r="C240" s="156">
        <v>560101</v>
      </c>
      <c r="D240" s="157" t="s">
        <v>169</v>
      </c>
      <c r="E240" s="156">
        <v>3</v>
      </c>
      <c r="F240" s="158" t="s">
        <v>299</v>
      </c>
      <c r="G240" s="153">
        <f t="shared" si="33"/>
        <v>217170.5</v>
      </c>
      <c r="H240" s="154">
        <f t="shared" si="34"/>
        <v>1490.3</v>
      </c>
      <c r="I240" s="154">
        <f t="shared" si="35"/>
        <v>1746.1999999999998</v>
      </c>
      <c r="J240" s="154">
        <f t="shared" si="36"/>
        <v>0</v>
      </c>
      <c r="K240" s="154">
        <f t="shared" si="37"/>
        <v>213906.8</v>
      </c>
      <c r="L240" s="154">
        <f t="shared" si="38"/>
        <v>27.2</v>
      </c>
      <c r="M240" s="155">
        <f t="shared" si="39"/>
        <v>58208.9</v>
      </c>
      <c r="N240" s="154">
        <v>355.1</v>
      </c>
      <c r="O240" s="154">
        <v>454.29999999999995</v>
      </c>
      <c r="P240" s="154">
        <v>0</v>
      </c>
      <c r="Q240" s="154">
        <v>57392.7</v>
      </c>
      <c r="R240" s="154">
        <v>6.8</v>
      </c>
      <c r="S240" s="155">
        <f t="shared" si="40"/>
        <v>46219.5</v>
      </c>
      <c r="T240" s="154">
        <v>325.39999999999998</v>
      </c>
      <c r="U240" s="154">
        <v>385.1</v>
      </c>
      <c r="V240" s="154">
        <v>0</v>
      </c>
      <c r="W240" s="154">
        <v>45502.2</v>
      </c>
      <c r="X240" s="154">
        <v>6.8</v>
      </c>
      <c r="Y240" s="155">
        <f t="shared" si="41"/>
        <v>52084.800000000003</v>
      </c>
      <c r="Z240" s="154">
        <v>378.5</v>
      </c>
      <c r="AA240" s="154">
        <v>429.4</v>
      </c>
      <c r="AB240" s="154">
        <v>0</v>
      </c>
      <c r="AC240" s="154">
        <v>51270.1</v>
      </c>
      <c r="AD240" s="154">
        <v>6.8</v>
      </c>
      <c r="AE240" s="155">
        <f t="shared" si="42"/>
        <v>60657.299999999996</v>
      </c>
      <c r="AF240" s="154">
        <v>431.29999999999995</v>
      </c>
      <c r="AG240" s="154">
        <v>477.4</v>
      </c>
      <c r="AH240" s="154">
        <v>0</v>
      </c>
      <c r="AI240" s="154">
        <v>59741.799999999996</v>
      </c>
      <c r="AJ240" s="154">
        <v>6.8</v>
      </c>
    </row>
    <row r="241" spans="1:36" ht="63.75" x14ac:dyDescent="0.25">
      <c r="A241" s="122" t="s">
        <v>20</v>
      </c>
      <c r="B241" s="156">
        <v>505801</v>
      </c>
      <c r="C241" s="156">
        <v>580201</v>
      </c>
      <c r="D241" s="157" t="s">
        <v>239</v>
      </c>
      <c r="E241" s="156">
        <v>3</v>
      </c>
      <c r="F241" s="158" t="s">
        <v>299</v>
      </c>
      <c r="G241" s="153">
        <f t="shared" si="33"/>
        <v>228916.9</v>
      </c>
      <c r="H241" s="154">
        <f t="shared" si="34"/>
        <v>5801.1</v>
      </c>
      <c r="I241" s="154">
        <f t="shared" si="35"/>
        <v>203860.3</v>
      </c>
      <c r="J241" s="154">
        <f t="shared" si="36"/>
        <v>16741.900000000001</v>
      </c>
      <c r="K241" s="154">
        <f t="shared" si="37"/>
        <v>2071.5</v>
      </c>
      <c r="L241" s="154">
        <f t="shared" si="38"/>
        <v>442.1</v>
      </c>
      <c r="M241" s="155">
        <f t="shared" si="39"/>
        <v>56513.8</v>
      </c>
      <c r="N241" s="154">
        <v>1034.5</v>
      </c>
      <c r="O241" s="154">
        <v>50220.5</v>
      </c>
      <c r="P241" s="154">
        <v>4624</v>
      </c>
      <c r="Q241" s="154">
        <v>604.5</v>
      </c>
      <c r="R241" s="154">
        <v>30.3</v>
      </c>
      <c r="S241" s="155">
        <f t="shared" si="40"/>
        <v>53341.5</v>
      </c>
      <c r="T241" s="154">
        <v>584.59999999999991</v>
      </c>
      <c r="U241" s="154">
        <v>50210.2</v>
      </c>
      <c r="V241" s="154">
        <v>2193.6</v>
      </c>
      <c r="W241" s="154">
        <v>295.8</v>
      </c>
      <c r="X241" s="154">
        <v>57.3</v>
      </c>
      <c r="Y241" s="155">
        <f t="shared" si="41"/>
        <v>54993.5</v>
      </c>
      <c r="Z241" s="154">
        <v>1937.8999999999999</v>
      </c>
      <c r="AA241" s="154">
        <v>47864.2</v>
      </c>
      <c r="AB241" s="154">
        <v>4488</v>
      </c>
      <c r="AC241" s="154">
        <v>529</v>
      </c>
      <c r="AD241" s="154">
        <v>174.4</v>
      </c>
      <c r="AE241" s="155">
        <f t="shared" si="42"/>
        <v>64068.099999999984</v>
      </c>
      <c r="AF241" s="154">
        <v>2244.1</v>
      </c>
      <c r="AG241" s="154">
        <v>55565.399999999994</v>
      </c>
      <c r="AH241" s="154">
        <v>5436.2999999999993</v>
      </c>
      <c r="AI241" s="154">
        <v>642.20000000000005</v>
      </c>
      <c r="AJ241" s="154">
        <v>180.1</v>
      </c>
    </row>
    <row r="242" spans="1:36" ht="63.75" x14ac:dyDescent="0.25">
      <c r="A242" s="122" t="s">
        <v>20</v>
      </c>
      <c r="B242" s="156">
        <v>505802</v>
      </c>
      <c r="C242" s="156">
        <v>580301</v>
      </c>
      <c r="D242" s="157" t="s">
        <v>223</v>
      </c>
      <c r="E242" s="156">
        <v>3</v>
      </c>
      <c r="F242" s="158" t="s">
        <v>299</v>
      </c>
      <c r="G242" s="153">
        <f t="shared" si="33"/>
        <v>115906.40000000001</v>
      </c>
      <c r="H242" s="154">
        <f t="shared" si="34"/>
        <v>3944.1000000000004</v>
      </c>
      <c r="I242" s="154">
        <f t="shared" si="35"/>
        <v>102226.8</v>
      </c>
      <c r="J242" s="154">
        <f t="shared" si="36"/>
        <v>1509.6</v>
      </c>
      <c r="K242" s="154">
        <f t="shared" si="37"/>
        <v>7385.2</v>
      </c>
      <c r="L242" s="154">
        <f t="shared" si="38"/>
        <v>840.7</v>
      </c>
      <c r="M242" s="155">
        <f t="shared" si="39"/>
        <v>30707.399999999998</v>
      </c>
      <c r="N242" s="154">
        <v>2313.8000000000002</v>
      </c>
      <c r="O242" s="154">
        <v>26838.5</v>
      </c>
      <c r="P242" s="154">
        <v>892.09999999999991</v>
      </c>
      <c r="Q242" s="154">
        <v>575.29999999999995</v>
      </c>
      <c r="R242" s="154">
        <v>87.7</v>
      </c>
      <c r="S242" s="155">
        <f t="shared" si="40"/>
        <v>23841.800000000003</v>
      </c>
      <c r="T242" s="154">
        <v>1026.3</v>
      </c>
      <c r="U242" s="154">
        <v>21080.9</v>
      </c>
      <c r="V242" s="154">
        <v>315.89999999999998</v>
      </c>
      <c r="W242" s="154">
        <v>1263.8</v>
      </c>
      <c r="X242" s="154">
        <v>154.89999999999998</v>
      </c>
      <c r="Y242" s="155">
        <f t="shared" si="41"/>
        <v>28350.799999999999</v>
      </c>
      <c r="Z242" s="154">
        <v>282.89999999999998</v>
      </c>
      <c r="AA242" s="154">
        <v>25088.699999999997</v>
      </c>
      <c r="AB242" s="154">
        <v>141</v>
      </c>
      <c r="AC242" s="154">
        <v>2557.3000000000002</v>
      </c>
      <c r="AD242" s="154">
        <v>280.89999999999998</v>
      </c>
      <c r="AE242" s="155">
        <f t="shared" si="42"/>
        <v>33006.399999999994</v>
      </c>
      <c r="AF242" s="154">
        <v>321.10000000000002</v>
      </c>
      <c r="AG242" s="154">
        <v>29218.7</v>
      </c>
      <c r="AH242" s="154">
        <v>160.6</v>
      </c>
      <c r="AI242" s="154">
        <v>2988.8</v>
      </c>
      <c r="AJ242" s="154">
        <v>317.2</v>
      </c>
    </row>
    <row r="243" spans="1:36" ht="51" x14ac:dyDescent="0.25">
      <c r="A243" s="122" t="s">
        <v>20</v>
      </c>
      <c r="B243" s="156">
        <v>505901</v>
      </c>
      <c r="C243" s="156">
        <v>590101</v>
      </c>
      <c r="D243" s="157" t="s">
        <v>170</v>
      </c>
      <c r="E243" s="156">
        <v>3</v>
      </c>
      <c r="F243" s="158" t="s">
        <v>299</v>
      </c>
      <c r="G243" s="153">
        <f t="shared" si="33"/>
        <v>161031.5</v>
      </c>
      <c r="H243" s="154">
        <f t="shared" si="34"/>
        <v>8653.9</v>
      </c>
      <c r="I243" s="154">
        <f t="shared" si="35"/>
        <v>4369.3999999999996</v>
      </c>
      <c r="J243" s="154">
        <f t="shared" si="36"/>
        <v>56.099999999999994</v>
      </c>
      <c r="K243" s="154">
        <f t="shared" si="37"/>
        <v>147674.9</v>
      </c>
      <c r="L243" s="154">
        <f t="shared" si="38"/>
        <v>277.2</v>
      </c>
      <c r="M243" s="155">
        <f t="shared" si="39"/>
        <v>41250.400000000001</v>
      </c>
      <c r="N243" s="154">
        <v>2221.9</v>
      </c>
      <c r="O243" s="154">
        <v>1138.7</v>
      </c>
      <c r="P243" s="154">
        <v>15.7</v>
      </c>
      <c r="Q243" s="154">
        <v>37807.9</v>
      </c>
      <c r="R243" s="154">
        <v>66.199999999999989</v>
      </c>
      <c r="S243" s="155">
        <f t="shared" si="40"/>
        <v>36310.1</v>
      </c>
      <c r="T243" s="154">
        <v>1936.5</v>
      </c>
      <c r="U243" s="154">
        <v>968.5</v>
      </c>
      <c r="V243" s="154">
        <v>12.8</v>
      </c>
      <c r="W243" s="154">
        <v>33327.199999999997</v>
      </c>
      <c r="X243" s="154">
        <v>65.099999999999994</v>
      </c>
      <c r="Y243" s="155">
        <f t="shared" si="41"/>
        <v>38570.1</v>
      </c>
      <c r="Z243" s="154">
        <v>2070.5</v>
      </c>
      <c r="AA243" s="154">
        <v>1062.5</v>
      </c>
      <c r="AB243" s="154">
        <v>13.8</v>
      </c>
      <c r="AC243" s="154">
        <v>35356.199999999997</v>
      </c>
      <c r="AD243" s="154">
        <v>67.099999999999994</v>
      </c>
      <c r="AE243" s="155">
        <f t="shared" si="42"/>
        <v>44900.9</v>
      </c>
      <c r="AF243" s="154">
        <v>2425</v>
      </c>
      <c r="AG243" s="154">
        <v>1199.7</v>
      </c>
      <c r="AH243" s="154">
        <v>13.8</v>
      </c>
      <c r="AI243" s="154">
        <v>41183.599999999999</v>
      </c>
      <c r="AJ243" s="154">
        <v>78.8</v>
      </c>
    </row>
    <row r="244" spans="1:36" ht="51" x14ac:dyDescent="0.25">
      <c r="A244" s="122" t="s">
        <v>20</v>
      </c>
      <c r="B244" s="156">
        <v>506001</v>
      </c>
      <c r="C244" s="156">
        <v>600101</v>
      </c>
      <c r="D244" s="157" t="s">
        <v>171</v>
      </c>
      <c r="E244" s="156">
        <v>3</v>
      </c>
      <c r="F244" s="158" t="s">
        <v>299</v>
      </c>
      <c r="G244" s="153">
        <f t="shared" si="33"/>
        <v>205974.3</v>
      </c>
      <c r="H244" s="154">
        <f t="shared" si="34"/>
        <v>89395.5</v>
      </c>
      <c r="I244" s="154">
        <f t="shared" si="35"/>
        <v>32808</v>
      </c>
      <c r="J244" s="154">
        <f t="shared" si="36"/>
        <v>1451.3999999999999</v>
      </c>
      <c r="K244" s="154">
        <f t="shared" si="37"/>
        <v>82186.899999999994</v>
      </c>
      <c r="L244" s="154">
        <f t="shared" si="38"/>
        <v>132.5</v>
      </c>
      <c r="M244" s="155">
        <f t="shared" si="39"/>
        <v>53941.5</v>
      </c>
      <c r="N244" s="154">
        <v>25877.599999999999</v>
      </c>
      <c r="O244" s="154">
        <v>10271.200000000001</v>
      </c>
      <c r="P244" s="154">
        <v>399.1</v>
      </c>
      <c r="Q244" s="154">
        <v>17384.699999999997</v>
      </c>
      <c r="R244" s="154">
        <v>8.9</v>
      </c>
      <c r="S244" s="155">
        <f t="shared" si="40"/>
        <v>46777.600000000006</v>
      </c>
      <c r="T244" s="154">
        <v>19490.400000000001</v>
      </c>
      <c r="U244" s="154">
        <v>7067.7</v>
      </c>
      <c r="V244" s="154">
        <v>330</v>
      </c>
      <c r="W244" s="154">
        <v>19853.199999999997</v>
      </c>
      <c r="X244" s="154">
        <v>36.299999999999997</v>
      </c>
      <c r="Y244" s="155">
        <f t="shared" si="41"/>
        <v>48633.599999999991</v>
      </c>
      <c r="Z244" s="154">
        <v>20332.599999999999</v>
      </c>
      <c r="AA244" s="154">
        <v>7159</v>
      </c>
      <c r="AB244" s="154">
        <v>339</v>
      </c>
      <c r="AC244" s="154">
        <v>20761.8</v>
      </c>
      <c r="AD244" s="154">
        <v>41.2</v>
      </c>
      <c r="AE244" s="155">
        <f t="shared" si="42"/>
        <v>56621.599999999999</v>
      </c>
      <c r="AF244" s="154">
        <v>23694.9</v>
      </c>
      <c r="AG244" s="154">
        <v>8310.1</v>
      </c>
      <c r="AH244" s="154">
        <v>383.29999999999995</v>
      </c>
      <c r="AI244" s="154">
        <v>24187.199999999997</v>
      </c>
      <c r="AJ244" s="154">
        <v>46.099999999999994</v>
      </c>
    </row>
    <row r="245" spans="1:36" ht="76.5" x14ac:dyDescent="0.25">
      <c r="A245" s="122" t="s">
        <v>44</v>
      </c>
      <c r="B245" s="156">
        <v>506002</v>
      </c>
      <c r="C245" s="156">
        <v>600202</v>
      </c>
      <c r="D245" s="157" t="s">
        <v>293</v>
      </c>
      <c r="E245" s="156">
        <v>3</v>
      </c>
      <c r="F245" s="158" t="s">
        <v>299</v>
      </c>
      <c r="G245" s="153">
        <f t="shared" si="33"/>
        <v>35227</v>
      </c>
      <c r="H245" s="154">
        <f t="shared" si="34"/>
        <v>21224</v>
      </c>
      <c r="I245" s="154">
        <f t="shared" si="35"/>
        <v>6614.5</v>
      </c>
      <c r="J245" s="154">
        <f t="shared" si="36"/>
        <v>52.599999999999994</v>
      </c>
      <c r="K245" s="154">
        <f t="shared" si="37"/>
        <v>7254.0999999999995</v>
      </c>
      <c r="L245" s="154">
        <f t="shared" si="38"/>
        <v>81.8</v>
      </c>
      <c r="M245" s="155">
        <f t="shared" si="39"/>
        <v>8333.9</v>
      </c>
      <c r="N245" s="154">
        <v>5015.8999999999996</v>
      </c>
      <c r="O245" s="154">
        <v>1588.3</v>
      </c>
      <c r="P245" s="154">
        <v>4.9000000000000004</v>
      </c>
      <c r="Q245" s="154">
        <v>1706.1</v>
      </c>
      <c r="R245" s="154">
        <v>18.7</v>
      </c>
      <c r="S245" s="155">
        <f t="shared" si="40"/>
        <v>8354.2000000000007</v>
      </c>
      <c r="T245" s="154">
        <v>5009.6000000000004</v>
      </c>
      <c r="U245" s="154">
        <v>1535.3</v>
      </c>
      <c r="V245" s="154">
        <v>35.9</v>
      </c>
      <c r="W245" s="154">
        <v>1752.6999999999998</v>
      </c>
      <c r="X245" s="154">
        <v>20.7</v>
      </c>
      <c r="Y245" s="155">
        <f t="shared" si="41"/>
        <v>8562.1</v>
      </c>
      <c r="Z245" s="154">
        <v>5182.6000000000004</v>
      </c>
      <c r="AA245" s="154">
        <v>1616.5</v>
      </c>
      <c r="AB245" s="154">
        <v>5.9</v>
      </c>
      <c r="AC245" s="154">
        <v>1736.4</v>
      </c>
      <c r="AD245" s="154">
        <v>20.7</v>
      </c>
      <c r="AE245" s="155">
        <f t="shared" si="42"/>
        <v>9976.7999999999993</v>
      </c>
      <c r="AF245" s="154">
        <v>6015.9</v>
      </c>
      <c r="AG245" s="154">
        <v>1874.3999999999999</v>
      </c>
      <c r="AH245" s="154">
        <v>5.9</v>
      </c>
      <c r="AI245" s="154">
        <v>2058.8999999999996</v>
      </c>
      <c r="AJ245" s="154">
        <v>21.7</v>
      </c>
    </row>
    <row r="246" spans="1:36" ht="51" x14ac:dyDescent="0.25">
      <c r="A246" s="122" t="s">
        <v>44</v>
      </c>
      <c r="B246" s="156">
        <v>506101</v>
      </c>
      <c r="C246" s="163">
        <v>610101</v>
      </c>
      <c r="D246" s="157" t="s">
        <v>310</v>
      </c>
      <c r="E246" s="156">
        <v>3</v>
      </c>
      <c r="F246" s="158" t="s">
        <v>299</v>
      </c>
      <c r="G246" s="153">
        <f t="shared" si="33"/>
        <v>175920</v>
      </c>
      <c r="H246" s="154">
        <f t="shared" si="34"/>
        <v>86329.4</v>
      </c>
      <c r="I246" s="154">
        <f t="shared" si="35"/>
        <v>33147.800000000003</v>
      </c>
      <c r="J246" s="154">
        <f t="shared" si="36"/>
        <v>1587.6999999999998</v>
      </c>
      <c r="K246" s="154">
        <f t="shared" si="37"/>
        <v>54624.899999999994</v>
      </c>
      <c r="L246" s="154">
        <f t="shared" si="38"/>
        <v>230.2</v>
      </c>
      <c r="M246" s="155">
        <f t="shared" si="39"/>
        <v>36539.1</v>
      </c>
      <c r="N246" s="154">
        <v>18865.8</v>
      </c>
      <c r="O246" s="154">
        <v>7647.5</v>
      </c>
      <c r="P246" s="154">
        <v>330.4</v>
      </c>
      <c r="Q246" s="154">
        <v>9654.9</v>
      </c>
      <c r="R246" s="154">
        <v>40.5</v>
      </c>
      <c r="S246" s="155">
        <f t="shared" si="40"/>
        <v>44897.2</v>
      </c>
      <c r="T246" s="154">
        <v>21705</v>
      </c>
      <c r="U246" s="154">
        <v>8199.2999999999993</v>
      </c>
      <c r="V246" s="154">
        <v>440</v>
      </c>
      <c r="W246" s="154">
        <v>14475.2</v>
      </c>
      <c r="X246" s="154">
        <v>77.699999999999989</v>
      </c>
      <c r="Y246" s="155">
        <f t="shared" si="41"/>
        <v>43643.8</v>
      </c>
      <c r="Z246" s="154">
        <v>21130.6</v>
      </c>
      <c r="AA246" s="154">
        <v>7996.5</v>
      </c>
      <c r="AB246" s="154">
        <v>378.9</v>
      </c>
      <c r="AC246" s="154">
        <v>14084.3</v>
      </c>
      <c r="AD246" s="154">
        <v>53.5</v>
      </c>
      <c r="AE246" s="155">
        <f t="shared" si="42"/>
        <v>50839.9</v>
      </c>
      <c r="AF246" s="154">
        <v>24628</v>
      </c>
      <c r="AG246" s="154">
        <v>9304.5</v>
      </c>
      <c r="AH246" s="154">
        <v>438.4</v>
      </c>
      <c r="AI246" s="154">
        <v>16410.5</v>
      </c>
      <c r="AJ246" s="154">
        <v>58.5</v>
      </c>
    </row>
    <row r="247" spans="1:36" ht="38.25" x14ac:dyDescent="0.25">
      <c r="A247" s="122" t="s">
        <v>33</v>
      </c>
      <c r="B247" s="156">
        <v>506517</v>
      </c>
      <c r="C247" s="156">
        <v>650201</v>
      </c>
      <c r="D247" s="157" t="s">
        <v>432</v>
      </c>
      <c r="E247" s="156">
        <v>3</v>
      </c>
      <c r="F247" s="158" t="s">
        <v>299</v>
      </c>
      <c r="G247" s="153">
        <f t="shared" si="33"/>
        <v>0</v>
      </c>
      <c r="H247" s="154">
        <f t="shared" si="34"/>
        <v>0</v>
      </c>
      <c r="I247" s="154">
        <f t="shared" si="35"/>
        <v>0</v>
      </c>
      <c r="J247" s="154">
        <f t="shared" si="36"/>
        <v>0</v>
      </c>
      <c r="K247" s="154">
        <f t="shared" si="37"/>
        <v>0</v>
      </c>
      <c r="L247" s="154">
        <f t="shared" si="38"/>
        <v>0</v>
      </c>
      <c r="M247" s="155">
        <f t="shared" si="39"/>
        <v>0</v>
      </c>
      <c r="N247" s="154">
        <v>0</v>
      </c>
      <c r="O247" s="154">
        <v>0</v>
      </c>
      <c r="P247" s="154">
        <v>0</v>
      </c>
      <c r="Q247" s="154">
        <v>0</v>
      </c>
      <c r="R247" s="154">
        <v>0</v>
      </c>
      <c r="S247" s="155">
        <f t="shared" si="40"/>
        <v>0</v>
      </c>
      <c r="T247" s="154">
        <v>0</v>
      </c>
      <c r="U247" s="154">
        <v>0</v>
      </c>
      <c r="V247" s="154">
        <v>0</v>
      </c>
      <c r="W247" s="154">
        <v>0</v>
      </c>
      <c r="X247" s="154">
        <v>0</v>
      </c>
      <c r="Y247" s="155">
        <f t="shared" si="41"/>
        <v>0</v>
      </c>
      <c r="Z247" s="154">
        <v>0</v>
      </c>
      <c r="AA247" s="154">
        <v>0</v>
      </c>
      <c r="AB247" s="154">
        <v>0</v>
      </c>
      <c r="AC247" s="154">
        <v>0</v>
      </c>
      <c r="AD247" s="154">
        <v>0</v>
      </c>
      <c r="AE247" s="155">
        <f t="shared" si="42"/>
        <v>0</v>
      </c>
      <c r="AF247" s="154">
        <v>0</v>
      </c>
      <c r="AG247" s="154">
        <v>0</v>
      </c>
      <c r="AH247" s="154">
        <v>0</v>
      </c>
      <c r="AI247" s="154">
        <v>0</v>
      </c>
      <c r="AJ247" s="154">
        <v>0</v>
      </c>
    </row>
    <row r="248" spans="1:36" ht="38.25" x14ac:dyDescent="0.25">
      <c r="A248" s="122" t="s">
        <v>33</v>
      </c>
      <c r="B248" s="156">
        <v>509643</v>
      </c>
      <c r="C248" s="156">
        <v>680101</v>
      </c>
      <c r="D248" s="157" t="s">
        <v>245</v>
      </c>
      <c r="E248" s="156">
        <v>3</v>
      </c>
      <c r="F248" s="158" t="s">
        <v>299</v>
      </c>
      <c r="G248" s="153">
        <f t="shared" si="33"/>
        <v>26505.499999999996</v>
      </c>
      <c r="H248" s="154">
        <f t="shared" si="34"/>
        <v>142.69999999999999</v>
      </c>
      <c r="I248" s="154">
        <f t="shared" si="35"/>
        <v>10709.8</v>
      </c>
      <c r="J248" s="154">
        <f t="shared" si="36"/>
        <v>890.1</v>
      </c>
      <c r="K248" s="154">
        <f t="shared" si="37"/>
        <v>14739.599999999999</v>
      </c>
      <c r="L248" s="154">
        <f t="shared" si="38"/>
        <v>23.299999999999997</v>
      </c>
      <c r="M248" s="155">
        <f t="shared" si="39"/>
        <v>7287.9999999999991</v>
      </c>
      <c r="N248" s="154">
        <v>37.799999999999997</v>
      </c>
      <c r="O248" s="154">
        <v>2807.6</v>
      </c>
      <c r="P248" s="154">
        <v>259.79999999999995</v>
      </c>
      <c r="Q248" s="154">
        <v>4181.7999999999993</v>
      </c>
      <c r="R248" s="154">
        <v>1</v>
      </c>
      <c r="S248" s="155">
        <f t="shared" si="40"/>
        <v>6009.0999999999995</v>
      </c>
      <c r="T248" s="154">
        <v>42.699999999999996</v>
      </c>
      <c r="U248" s="154">
        <v>2931.1</v>
      </c>
      <c r="V248" s="154">
        <v>134.80000000000001</v>
      </c>
      <c r="W248" s="154">
        <v>2897.6</v>
      </c>
      <c r="X248" s="154">
        <v>2.9</v>
      </c>
      <c r="Y248" s="155">
        <f t="shared" si="41"/>
        <v>5994.5999999999995</v>
      </c>
      <c r="Z248" s="154">
        <v>31.099999999999998</v>
      </c>
      <c r="AA248" s="154">
        <v>2245</v>
      </c>
      <c r="AB248" s="154">
        <v>227.9</v>
      </c>
      <c r="AC248" s="154">
        <v>3480.9</v>
      </c>
      <c r="AD248" s="154">
        <v>9.6999999999999993</v>
      </c>
      <c r="AE248" s="155">
        <f t="shared" si="42"/>
        <v>7213.7999999999984</v>
      </c>
      <c r="AF248" s="154">
        <v>31.099999999999998</v>
      </c>
      <c r="AG248" s="154">
        <v>2726.1</v>
      </c>
      <c r="AH248" s="154">
        <v>267.60000000000002</v>
      </c>
      <c r="AI248" s="154">
        <v>4179.2999999999993</v>
      </c>
      <c r="AJ248" s="154">
        <v>9.6999999999999993</v>
      </c>
    </row>
    <row r="249" spans="1:36" ht="76.5" x14ac:dyDescent="0.25">
      <c r="A249" s="122" t="s">
        <v>44</v>
      </c>
      <c r="B249" s="156">
        <v>508804</v>
      </c>
      <c r="C249" s="156">
        <v>880401</v>
      </c>
      <c r="D249" s="157" t="s">
        <v>312</v>
      </c>
      <c r="E249" s="156">
        <v>3</v>
      </c>
      <c r="F249" s="158" t="s">
        <v>299</v>
      </c>
      <c r="G249" s="153">
        <f t="shared" si="33"/>
        <v>131740.70000000001</v>
      </c>
      <c r="H249" s="154">
        <f t="shared" si="34"/>
        <v>35188</v>
      </c>
      <c r="I249" s="154">
        <f t="shared" si="35"/>
        <v>18910.699999999997</v>
      </c>
      <c r="J249" s="154">
        <f t="shared" si="36"/>
        <v>2159.6999999999998</v>
      </c>
      <c r="K249" s="154">
        <f t="shared" si="37"/>
        <v>75272.3</v>
      </c>
      <c r="L249" s="154">
        <f t="shared" si="38"/>
        <v>210</v>
      </c>
      <c r="M249" s="155">
        <f t="shared" si="39"/>
        <v>33066</v>
      </c>
      <c r="N249" s="154">
        <v>4672.8999999999996</v>
      </c>
      <c r="O249" s="154">
        <v>5981.2999999999993</v>
      </c>
      <c r="P249" s="154">
        <v>589.5</v>
      </c>
      <c r="Q249" s="154">
        <v>21758.3</v>
      </c>
      <c r="R249" s="154">
        <v>64</v>
      </c>
      <c r="S249" s="155">
        <f t="shared" si="40"/>
        <v>31921.199999999997</v>
      </c>
      <c r="T249" s="154">
        <v>10385.299999999999</v>
      </c>
      <c r="U249" s="154">
        <v>4205.6000000000004</v>
      </c>
      <c r="V249" s="154">
        <v>498.2</v>
      </c>
      <c r="W249" s="154">
        <v>16783.5</v>
      </c>
      <c r="X249" s="154">
        <v>48.6</v>
      </c>
      <c r="Y249" s="155">
        <f t="shared" si="41"/>
        <v>30809.3</v>
      </c>
      <c r="Z249" s="154">
        <v>9288.7999999999993</v>
      </c>
      <c r="AA249" s="154">
        <v>4038.2</v>
      </c>
      <c r="AB249" s="154">
        <v>487.3</v>
      </c>
      <c r="AC249" s="154">
        <v>16953.099999999999</v>
      </c>
      <c r="AD249" s="154">
        <v>41.9</v>
      </c>
      <c r="AE249" s="155">
        <f t="shared" si="42"/>
        <v>35944.200000000004</v>
      </c>
      <c r="AF249" s="154">
        <v>10841</v>
      </c>
      <c r="AG249" s="154">
        <v>4685.6000000000004</v>
      </c>
      <c r="AH249" s="154">
        <v>584.70000000000005</v>
      </c>
      <c r="AI249" s="154">
        <v>19777.400000000001</v>
      </c>
      <c r="AJ249" s="154">
        <v>55.5</v>
      </c>
    </row>
    <row r="250" spans="1:36" ht="63.75" x14ac:dyDescent="0.25">
      <c r="A250" s="122" t="s">
        <v>44</v>
      </c>
      <c r="B250" s="156">
        <v>508805</v>
      </c>
      <c r="C250" s="156">
        <v>880501</v>
      </c>
      <c r="D250" s="157" t="s">
        <v>323</v>
      </c>
      <c r="E250" s="156">
        <v>3</v>
      </c>
      <c r="F250" s="158" t="s">
        <v>299</v>
      </c>
      <c r="G250" s="153">
        <f t="shared" si="33"/>
        <v>8864.2999999999993</v>
      </c>
      <c r="H250" s="154">
        <f t="shared" si="34"/>
        <v>2580.7999999999997</v>
      </c>
      <c r="I250" s="154">
        <f t="shared" si="35"/>
        <v>5092.7000000000007</v>
      </c>
      <c r="J250" s="154">
        <f t="shared" si="36"/>
        <v>33.400000000000006</v>
      </c>
      <c r="K250" s="154">
        <f t="shared" si="37"/>
        <v>1115.4000000000001</v>
      </c>
      <c r="L250" s="154">
        <f t="shared" si="38"/>
        <v>42</v>
      </c>
      <c r="M250" s="155">
        <f t="shared" si="39"/>
        <v>2131.8000000000002</v>
      </c>
      <c r="N250" s="154">
        <v>629</v>
      </c>
      <c r="O250" s="154">
        <v>1201.9000000000001</v>
      </c>
      <c r="P250" s="154">
        <v>2</v>
      </c>
      <c r="Q250" s="154">
        <v>295</v>
      </c>
      <c r="R250" s="154">
        <v>3.9</v>
      </c>
      <c r="S250" s="155">
        <f t="shared" si="40"/>
        <v>2089.7999999999997</v>
      </c>
      <c r="T250" s="154">
        <v>602.1</v>
      </c>
      <c r="U250" s="154">
        <v>1201.4000000000001</v>
      </c>
      <c r="V250" s="154">
        <v>14.7</v>
      </c>
      <c r="W250" s="154">
        <v>256</v>
      </c>
      <c r="X250" s="154">
        <v>15.6</v>
      </c>
      <c r="Y250" s="155">
        <f t="shared" si="41"/>
        <v>2139.8000000000002</v>
      </c>
      <c r="Z250" s="154">
        <v>621.1</v>
      </c>
      <c r="AA250" s="154">
        <v>1243</v>
      </c>
      <c r="AB250" s="154">
        <v>4.9000000000000004</v>
      </c>
      <c r="AC250" s="154">
        <v>263.89999999999998</v>
      </c>
      <c r="AD250" s="154">
        <v>6.9</v>
      </c>
      <c r="AE250" s="155">
        <f t="shared" si="42"/>
        <v>2502.9</v>
      </c>
      <c r="AF250" s="154">
        <v>728.59999999999991</v>
      </c>
      <c r="AG250" s="154">
        <v>1446.4</v>
      </c>
      <c r="AH250" s="154">
        <v>11.8</v>
      </c>
      <c r="AI250" s="154">
        <v>300.5</v>
      </c>
      <c r="AJ250" s="154">
        <v>15.6</v>
      </c>
    </row>
    <row r="251" spans="1:36" ht="76.5" x14ac:dyDescent="0.25">
      <c r="A251" s="122" t="s">
        <v>44</v>
      </c>
      <c r="B251" s="156">
        <v>508807</v>
      </c>
      <c r="C251" s="156">
        <v>880705</v>
      </c>
      <c r="D251" s="157" t="s">
        <v>290</v>
      </c>
      <c r="E251" s="156">
        <v>3</v>
      </c>
      <c r="F251" s="158" t="s">
        <v>299</v>
      </c>
      <c r="G251" s="153">
        <f t="shared" si="33"/>
        <v>222249.80000000002</v>
      </c>
      <c r="H251" s="154">
        <f t="shared" si="34"/>
        <v>56308.200000000004</v>
      </c>
      <c r="I251" s="154">
        <f t="shared" si="35"/>
        <v>91797.9</v>
      </c>
      <c r="J251" s="154">
        <f t="shared" si="36"/>
        <v>1691.2</v>
      </c>
      <c r="K251" s="154">
        <f t="shared" si="37"/>
        <v>70806.599999999991</v>
      </c>
      <c r="L251" s="154">
        <f t="shared" si="38"/>
        <v>1645.8999999999999</v>
      </c>
      <c r="M251" s="155">
        <f t="shared" si="39"/>
        <v>58113.599999999999</v>
      </c>
      <c r="N251" s="154">
        <v>15134</v>
      </c>
      <c r="O251" s="154">
        <v>23240.1</v>
      </c>
      <c r="P251" s="154">
        <v>437.8</v>
      </c>
      <c r="Q251" s="154">
        <v>18865.199999999997</v>
      </c>
      <c r="R251" s="154">
        <v>436.5</v>
      </c>
      <c r="S251" s="155">
        <f t="shared" si="40"/>
        <v>49277.899999999994</v>
      </c>
      <c r="T251" s="154">
        <v>12358.8</v>
      </c>
      <c r="U251" s="154">
        <v>20608.599999999999</v>
      </c>
      <c r="V251" s="154">
        <v>375.7</v>
      </c>
      <c r="W251" s="154">
        <v>15582.5</v>
      </c>
      <c r="X251" s="154">
        <v>352.3</v>
      </c>
      <c r="Y251" s="155">
        <f t="shared" si="41"/>
        <v>53053.899999999994</v>
      </c>
      <c r="Z251" s="154">
        <v>13284.5</v>
      </c>
      <c r="AA251" s="154">
        <v>22152.6</v>
      </c>
      <c r="AB251" s="154">
        <v>408.2</v>
      </c>
      <c r="AC251" s="154">
        <v>16816.199999999997</v>
      </c>
      <c r="AD251" s="154">
        <v>392.4</v>
      </c>
      <c r="AE251" s="155">
        <f t="shared" si="42"/>
        <v>61804.399999999994</v>
      </c>
      <c r="AF251" s="154">
        <v>15530.9</v>
      </c>
      <c r="AG251" s="154">
        <v>25796.6</v>
      </c>
      <c r="AH251" s="154">
        <v>469.5</v>
      </c>
      <c r="AI251" s="154">
        <v>19542.699999999997</v>
      </c>
      <c r="AJ251" s="154">
        <v>464.7</v>
      </c>
    </row>
    <row r="252" spans="1:36" ht="38.25" x14ac:dyDescent="0.25">
      <c r="A252" s="122" t="s">
        <v>44</v>
      </c>
      <c r="B252" s="156">
        <v>508904</v>
      </c>
      <c r="C252" s="156">
        <v>890501</v>
      </c>
      <c r="D252" s="157" t="s">
        <v>497</v>
      </c>
      <c r="E252" s="156">
        <v>3</v>
      </c>
      <c r="F252" s="158" t="s">
        <v>299</v>
      </c>
      <c r="G252" s="153">
        <f t="shared" si="33"/>
        <v>3710.1000000000004</v>
      </c>
      <c r="H252" s="154">
        <f t="shared" si="34"/>
        <v>919.7</v>
      </c>
      <c r="I252" s="154">
        <f t="shared" si="35"/>
        <v>1285.0999999999999</v>
      </c>
      <c r="J252" s="154">
        <f t="shared" si="36"/>
        <v>174.1</v>
      </c>
      <c r="K252" s="154">
        <f t="shared" si="37"/>
        <v>1121.9000000000001</v>
      </c>
      <c r="L252" s="154">
        <f t="shared" si="38"/>
        <v>209.3</v>
      </c>
      <c r="M252" s="155">
        <f t="shared" si="39"/>
        <v>808.19999999999993</v>
      </c>
      <c r="N252" s="154">
        <v>199.6</v>
      </c>
      <c r="O252" s="154">
        <v>280.7</v>
      </c>
      <c r="P252" s="154">
        <v>36.6</v>
      </c>
      <c r="Q252" s="154">
        <v>245.89999999999998</v>
      </c>
      <c r="R252" s="154">
        <v>45.4</v>
      </c>
      <c r="S252" s="155">
        <f t="shared" si="40"/>
        <v>1194.5</v>
      </c>
      <c r="T252" s="154">
        <v>294</v>
      </c>
      <c r="U252" s="154">
        <v>411</v>
      </c>
      <c r="V252" s="154">
        <v>59.3</v>
      </c>
      <c r="W252" s="154">
        <v>359.1</v>
      </c>
      <c r="X252" s="154">
        <v>71.099999999999994</v>
      </c>
      <c r="Y252" s="155">
        <f t="shared" si="41"/>
        <v>787</v>
      </c>
      <c r="Z252" s="154">
        <v>194.8</v>
      </c>
      <c r="AA252" s="154">
        <v>273</v>
      </c>
      <c r="AB252" s="154">
        <v>36.6</v>
      </c>
      <c r="AC252" s="154">
        <v>237.2</v>
      </c>
      <c r="AD252" s="154">
        <v>45.4</v>
      </c>
      <c r="AE252" s="155">
        <f t="shared" si="42"/>
        <v>920.4</v>
      </c>
      <c r="AF252" s="154">
        <v>231.3</v>
      </c>
      <c r="AG252" s="154">
        <v>320.39999999999998</v>
      </c>
      <c r="AH252" s="154">
        <v>41.6</v>
      </c>
      <c r="AI252" s="154">
        <v>279.7</v>
      </c>
      <c r="AJ252" s="154">
        <v>47.4</v>
      </c>
    </row>
    <row r="253" spans="1:36" ht="89.25" x14ac:dyDescent="0.25">
      <c r="A253" s="122" t="s">
        <v>44</v>
      </c>
      <c r="B253" s="156">
        <v>508905</v>
      </c>
      <c r="C253" s="156">
        <v>890601</v>
      </c>
      <c r="D253" s="157" t="s">
        <v>60</v>
      </c>
      <c r="E253" s="156">
        <v>3</v>
      </c>
      <c r="F253" s="158" t="s">
        <v>299</v>
      </c>
      <c r="G253" s="153">
        <f t="shared" si="33"/>
        <v>3246.1</v>
      </c>
      <c r="H253" s="154">
        <f t="shared" si="34"/>
        <v>864.39999999999986</v>
      </c>
      <c r="I253" s="154">
        <f t="shared" si="35"/>
        <v>1126.9000000000001</v>
      </c>
      <c r="J253" s="154">
        <f t="shared" si="36"/>
        <v>51.4</v>
      </c>
      <c r="K253" s="154">
        <f t="shared" si="37"/>
        <v>1193.5</v>
      </c>
      <c r="L253" s="154">
        <f t="shared" si="38"/>
        <v>9.9</v>
      </c>
      <c r="M253" s="155">
        <f t="shared" si="39"/>
        <v>615</v>
      </c>
      <c r="N253" s="154">
        <v>182.7</v>
      </c>
      <c r="O253" s="154">
        <v>241.3</v>
      </c>
      <c r="P253" s="154">
        <v>10.9</v>
      </c>
      <c r="Q253" s="154">
        <v>180.1</v>
      </c>
      <c r="R253" s="154">
        <v>0</v>
      </c>
      <c r="S253" s="155">
        <f t="shared" si="40"/>
        <v>1373</v>
      </c>
      <c r="T253" s="154">
        <v>375.9</v>
      </c>
      <c r="U253" s="154">
        <v>483.6</v>
      </c>
      <c r="V253" s="154">
        <v>31.5</v>
      </c>
      <c r="W253" s="154">
        <v>478.1</v>
      </c>
      <c r="X253" s="154">
        <v>3.9</v>
      </c>
      <c r="Y253" s="155">
        <f t="shared" si="41"/>
        <v>567.59999999999991</v>
      </c>
      <c r="Z253" s="154">
        <v>137.9</v>
      </c>
      <c r="AA253" s="154">
        <v>184</v>
      </c>
      <c r="AB253" s="154">
        <v>4</v>
      </c>
      <c r="AC253" s="154">
        <v>238.7</v>
      </c>
      <c r="AD253" s="154">
        <v>3</v>
      </c>
      <c r="AE253" s="155">
        <f t="shared" si="42"/>
        <v>690.5</v>
      </c>
      <c r="AF253" s="154">
        <v>167.9</v>
      </c>
      <c r="AG253" s="154">
        <v>218</v>
      </c>
      <c r="AH253" s="154">
        <v>5</v>
      </c>
      <c r="AI253" s="154">
        <v>296.60000000000002</v>
      </c>
      <c r="AJ253" s="154">
        <v>3</v>
      </c>
    </row>
    <row r="254" spans="1:36" ht="89.25" x14ac:dyDescent="0.25">
      <c r="A254" s="122" t="s">
        <v>44</v>
      </c>
      <c r="B254" s="156">
        <v>508906</v>
      </c>
      <c r="C254" s="156">
        <v>890701</v>
      </c>
      <c r="D254" s="157" t="s">
        <v>175</v>
      </c>
      <c r="E254" s="156">
        <v>3</v>
      </c>
      <c r="F254" s="158" t="s">
        <v>299</v>
      </c>
      <c r="G254" s="153">
        <f t="shared" si="33"/>
        <v>11566.699999999997</v>
      </c>
      <c r="H254" s="154">
        <f t="shared" si="34"/>
        <v>1997.5</v>
      </c>
      <c r="I254" s="154">
        <f t="shared" si="35"/>
        <v>6612.4</v>
      </c>
      <c r="J254" s="154">
        <f t="shared" si="36"/>
        <v>506.8</v>
      </c>
      <c r="K254" s="154">
        <f t="shared" si="37"/>
        <v>2415.1999999999998</v>
      </c>
      <c r="L254" s="154">
        <f t="shared" si="38"/>
        <v>34.799999999999997</v>
      </c>
      <c r="M254" s="155">
        <f t="shared" si="39"/>
        <v>3219.8999999999996</v>
      </c>
      <c r="N254" s="154">
        <v>469.2</v>
      </c>
      <c r="O254" s="154">
        <v>1849.3</v>
      </c>
      <c r="P254" s="154">
        <v>371.1</v>
      </c>
      <c r="Q254" s="154">
        <v>526.29999999999995</v>
      </c>
      <c r="R254" s="154">
        <v>4</v>
      </c>
      <c r="S254" s="155">
        <f t="shared" si="40"/>
        <v>2957.0000000000005</v>
      </c>
      <c r="T254" s="154">
        <v>559.1</v>
      </c>
      <c r="U254" s="154">
        <v>1581.7</v>
      </c>
      <c r="V254" s="154">
        <v>33</v>
      </c>
      <c r="W254" s="154">
        <v>766.3</v>
      </c>
      <c r="X254" s="154">
        <v>16.899999999999999</v>
      </c>
      <c r="Y254" s="155">
        <f t="shared" si="41"/>
        <v>2466.8000000000002</v>
      </c>
      <c r="Z254" s="154">
        <v>454.3</v>
      </c>
      <c r="AA254" s="154">
        <v>1436.5</v>
      </c>
      <c r="AB254" s="154">
        <v>56.8</v>
      </c>
      <c r="AC254" s="154">
        <v>514.20000000000005</v>
      </c>
      <c r="AD254" s="154">
        <v>5</v>
      </c>
      <c r="AE254" s="155">
        <f t="shared" si="42"/>
        <v>2923.0000000000005</v>
      </c>
      <c r="AF254" s="154">
        <v>514.9</v>
      </c>
      <c r="AG254" s="154">
        <v>1744.9</v>
      </c>
      <c r="AH254" s="154">
        <v>45.9</v>
      </c>
      <c r="AI254" s="154">
        <v>608.4</v>
      </c>
      <c r="AJ254" s="154">
        <v>8.9</v>
      </c>
    </row>
    <row r="255" spans="1:36" ht="89.25" x14ac:dyDescent="0.25">
      <c r="A255" s="122" t="s">
        <v>44</v>
      </c>
      <c r="B255" s="156">
        <v>508908</v>
      </c>
      <c r="C255" s="156">
        <v>890901</v>
      </c>
      <c r="D255" s="157" t="s">
        <v>61</v>
      </c>
      <c r="E255" s="156">
        <v>3</v>
      </c>
      <c r="F255" s="158" t="s">
        <v>299</v>
      </c>
      <c r="G255" s="153">
        <f t="shared" si="33"/>
        <v>8330.7000000000007</v>
      </c>
      <c r="H255" s="154">
        <f t="shared" si="34"/>
        <v>4645.6000000000004</v>
      </c>
      <c r="I255" s="154">
        <f t="shared" si="35"/>
        <v>2570.6</v>
      </c>
      <c r="J255" s="154">
        <f t="shared" si="36"/>
        <v>18.899999999999999</v>
      </c>
      <c r="K255" s="154">
        <f t="shared" si="37"/>
        <v>1078.5999999999999</v>
      </c>
      <c r="L255" s="154">
        <f t="shared" si="38"/>
        <v>17</v>
      </c>
      <c r="M255" s="155">
        <f t="shared" si="39"/>
        <v>2150.6</v>
      </c>
      <c r="N255" s="154">
        <v>1186.8</v>
      </c>
      <c r="O255" s="154">
        <v>672.59999999999991</v>
      </c>
      <c r="P255" s="154">
        <v>6.9</v>
      </c>
      <c r="Q255" s="154">
        <v>280.29999999999995</v>
      </c>
      <c r="R255" s="154">
        <v>4</v>
      </c>
      <c r="S255" s="155">
        <f t="shared" si="40"/>
        <v>1931.6</v>
      </c>
      <c r="T255" s="154">
        <v>1089.2</v>
      </c>
      <c r="U255" s="154">
        <v>587.79999999999995</v>
      </c>
      <c r="V255" s="154">
        <v>4</v>
      </c>
      <c r="W255" s="154">
        <v>245.6</v>
      </c>
      <c r="X255" s="154">
        <v>5</v>
      </c>
      <c r="Y255" s="155">
        <f t="shared" si="41"/>
        <v>1963.3</v>
      </c>
      <c r="Z255" s="154">
        <v>1094.5</v>
      </c>
      <c r="AA255" s="154">
        <v>605.20000000000005</v>
      </c>
      <c r="AB255" s="154">
        <v>4</v>
      </c>
      <c r="AC255" s="154">
        <v>255.6</v>
      </c>
      <c r="AD255" s="154">
        <v>4</v>
      </c>
      <c r="AE255" s="155">
        <f t="shared" si="42"/>
        <v>2285.1999999999998</v>
      </c>
      <c r="AF255" s="154">
        <v>1275.0999999999999</v>
      </c>
      <c r="AG255" s="154">
        <v>705</v>
      </c>
      <c r="AH255" s="154">
        <v>4</v>
      </c>
      <c r="AI255" s="154">
        <v>297.10000000000002</v>
      </c>
      <c r="AJ255" s="154">
        <v>4</v>
      </c>
    </row>
    <row r="256" spans="1:36" ht="76.5" x14ac:dyDescent="0.25">
      <c r="A256" s="122" t="s">
        <v>44</v>
      </c>
      <c r="B256" s="156">
        <v>508918</v>
      </c>
      <c r="C256" s="156">
        <v>892101</v>
      </c>
      <c r="D256" s="157" t="s">
        <v>176</v>
      </c>
      <c r="E256" s="156">
        <v>3</v>
      </c>
      <c r="F256" s="158" t="s">
        <v>299</v>
      </c>
      <c r="G256" s="153">
        <f t="shared" si="33"/>
        <v>1193</v>
      </c>
      <c r="H256" s="154">
        <f t="shared" si="34"/>
        <v>192</v>
      </c>
      <c r="I256" s="154">
        <f t="shared" si="35"/>
        <v>546</v>
      </c>
      <c r="J256" s="154">
        <f t="shared" si="36"/>
        <v>10</v>
      </c>
      <c r="K256" s="154">
        <f t="shared" si="37"/>
        <v>445</v>
      </c>
      <c r="L256" s="154">
        <f t="shared" si="38"/>
        <v>0</v>
      </c>
      <c r="M256" s="155">
        <f t="shared" si="39"/>
        <v>154</v>
      </c>
      <c r="N256" s="154">
        <v>26</v>
      </c>
      <c r="O256" s="154">
        <v>70</v>
      </c>
      <c r="P256" s="154">
        <v>0</v>
      </c>
      <c r="Q256" s="154">
        <v>58</v>
      </c>
      <c r="R256" s="154">
        <v>0</v>
      </c>
      <c r="S256" s="155">
        <f t="shared" si="40"/>
        <v>328</v>
      </c>
      <c r="T256" s="154">
        <v>53</v>
      </c>
      <c r="U256" s="154">
        <v>150</v>
      </c>
      <c r="V256" s="154">
        <v>3</v>
      </c>
      <c r="W256" s="154">
        <v>122</v>
      </c>
      <c r="X256" s="154">
        <v>0</v>
      </c>
      <c r="Y256" s="155">
        <f t="shared" si="41"/>
        <v>328</v>
      </c>
      <c r="Z256" s="154">
        <v>53</v>
      </c>
      <c r="AA256" s="154">
        <v>150</v>
      </c>
      <c r="AB256" s="154">
        <v>3</v>
      </c>
      <c r="AC256" s="154">
        <v>122</v>
      </c>
      <c r="AD256" s="154">
        <v>0</v>
      </c>
      <c r="AE256" s="155">
        <f t="shared" si="42"/>
        <v>383</v>
      </c>
      <c r="AF256" s="154">
        <v>60</v>
      </c>
      <c r="AG256" s="154">
        <v>176</v>
      </c>
      <c r="AH256" s="154">
        <v>4</v>
      </c>
      <c r="AI256" s="154">
        <v>143</v>
      </c>
      <c r="AJ256" s="154">
        <v>0</v>
      </c>
    </row>
    <row r="257" spans="1:36" ht="127.5" x14ac:dyDescent="0.25">
      <c r="A257" s="122" t="s">
        <v>44</v>
      </c>
      <c r="B257" s="156">
        <v>508920</v>
      </c>
      <c r="C257" s="156">
        <v>892301</v>
      </c>
      <c r="D257" s="157" t="s">
        <v>433</v>
      </c>
      <c r="E257" s="156">
        <v>3</v>
      </c>
      <c r="F257" s="158" t="s">
        <v>299</v>
      </c>
      <c r="G257" s="153">
        <f t="shared" si="33"/>
        <v>22320.799999999999</v>
      </c>
      <c r="H257" s="154">
        <f t="shared" si="34"/>
        <v>5580</v>
      </c>
      <c r="I257" s="154">
        <f t="shared" si="35"/>
        <v>9590.5</v>
      </c>
      <c r="J257" s="154">
        <f t="shared" si="36"/>
        <v>228.5</v>
      </c>
      <c r="K257" s="154">
        <f t="shared" si="37"/>
        <v>6693.2999999999993</v>
      </c>
      <c r="L257" s="154">
        <f t="shared" si="38"/>
        <v>228.5</v>
      </c>
      <c r="M257" s="155">
        <f t="shared" si="39"/>
        <v>5436.1</v>
      </c>
      <c r="N257" s="154">
        <v>1355.4</v>
      </c>
      <c r="O257" s="154">
        <v>2338.6</v>
      </c>
      <c r="P257" s="154">
        <v>58.3</v>
      </c>
      <c r="Q257" s="154">
        <v>1629.4</v>
      </c>
      <c r="R257" s="154">
        <v>54.4</v>
      </c>
      <c r="S257" s="155">
        <f t="shared" si="40"/>
        <v>5430.2999999999993</v>
      </c>
      <c r="T257" s="154">
        <v>1360</v>
      </c>
      <c r="U257" s="154">
        <v>2332.1</v>
      </c>
      <c r="V257" s="154">
        <v>52.5</v>
      </c>
      <c r="W257" s="154">
        <v>1629.3</v>
      </c>
      <c r="X257" s="154">
        <v>56.4</v>
      </c>
      <c r="Y257" s="155">
        <f t="shared" si="41"/>
        <v>5285.9</v>
      </c>
      <c r="Z257" s="154">
        <v>1321</v>
      </c>
      <c r="AA257" s="154">
        <v>2270.9</v>
      </c>
      <c r="AB257" s="154">
        <v>54.4</v>
      </c>
      <c r="AC257" s="154">
        <v>1585.2</v>
      </c>
      <c r="AD257" s="154">
        <v>54.4</v>
      </c>
      <c r="AE257" s="155">
        <f t="shared" si="42"/>
        <v>6168.5000000000009</v>
      </c>
      <c r="AF257" s="154">
        <v>1543.6</v>
      </c>
      <c r="AG257" s="154">
        <v>2648.9</v>
      </c>
      <c r="AH257" s="154">
        <v>63.3</v>
      </c>
      <c r="AI257" s="154">
        <v>1849.4</v>
      </c>
      <c r="AJ257" s="154">
        <v>63.3</v>
      </c>
    </row>
    <row r="258" spans="1:36" ht="38.25" x14ac:dyDescent="0.25">
      <c r="A258" s="122" t="s">
        <v>44</v>
      </c>
      <c r="B258" s="156">
        <v>508921</v>
      </c>
      <c r="C258" s="156">
        <v>892401</v>
      </c>
      <c r="D258" s="157" t="s">
        <v>498</v>
      </c>
      <c r="E258" s="156">
        <v>3</v>
      </c>
      <c r="F258" s="158" t="s">
        <v>299</v>
      </c>
      <c r="G258" s="153">
        <f t="shared" si="33"/>
        <v>3342</v>
      </c>
      <c r="H258" s="154">
        <f t="shared" si="34"/>
        <v>910</v>
      </c>
      <c r="I258" s="154">
        <f t="shared" si="35"/>
        <v>1665</v>
      </c>
      <c r="J258" s="154">
        <f t="shared" si="36"/>
        <v>40</v>
      </c>
      <c r="K258" s="154">
        <f t="shared" si="37"/>
        <v>707</v>
      </c>
      <c r="L258" s="154">
        <f t="shared" si="38"/>
        <v>20</v>
      </c>
      <c r="M258" s="155">
        <f t="shared" si="39"/>
        <v>768</v>
      </c>
      <c r="N258" s="154">
        <v>223</v>
      </c>
      <c r="O258" s="154">
        <v>371</v>
      </c>
      <c r="P258" s="154">
        <v>12</v>
      </c>
      <c r="Q258" s="154">
        <v>157</v>
      </c>
      <c r="R258" s="154">
        <v>5</v>
      </c>
      <c r="S258" s="155">
        <f t="shared" si="40"/>
        <v>814</v>
      </c>
      <c r="T258" s="154">
        <v>216</v>
      </c>
      <c r="U258" s="154">
        <v>409</v>
      </c>
      <c r="V258" s="154">
        <v>9</v>
      </c>
      <c r="W258" s="154">
        <v>175</v>
      </c>
      <c r="X258" s="154">
        <v>5</v>
      </c>
      <c r="Y258" s="155">
        <f t="shared" si="41"/>
        <v>813</v>
      </c>
      <c r="Z258" s="154">
        <v>216</v>
      </c>
      <c r="AA258" s="154">
        <v>408</v>
      </c>
      <c r="AB258" s="154">
        <v>9</v>
      </c>
      <c r="AC258" s="154">
        <v>175</v>
      </c>
      <c r="AD258" s="154">
        <v>5</v>
      </c>
      <c r="AE258" s="155">
        <f t="shared" si="42"/>
        <v>947</v>
      </c>
      <c r="AF258" s="154">
        <v>255</v>
      </c>
      <c r="AG258" s="154">
        <v>477</v>
      </c>
      <c r="AH258" s="154">
        <v>10</v>
      </c>
      <c r="AI258" s="154">
        <v>200</v>
      </c>
      <c r="AJ258" s="154">
        <v>5</v>
      </c>
    </row>
    <row r="259" spans="1:36" ht="114.75" x14ac:dyDescent="0.25">
      <c r="A259" s="122" t="s">
        <v>44</v>
      </c>
      <c r="B259" s="156">
        <v>508927</v>
      </c>
      <c r="C259" s="156">
        <v>893001</v>
      </c>
      <c r="D259" s="157" t="s">
        <v>65</v>
      </c>
      <c r="E259" s="156">
        <v>3</v>
      </c>
      <c r="F259" s="158" t="s">
        <v>299</v>
      </c>
      <c r="G259" s="153">
        <f t="shared" si="33"/>
        <v>849.70000000000016</v>
      </c>
      <c r="H259" s="154">
        <f t="shared" si="34"/>
        <v>217.00000000000003</v>
      </c>
      <c r="I259" s="154">
        <f t="shared" si="35"/>
        <v>343.3</v>
      </c>
      <c r="J259" s="154">
        <f t="shared" si="36"/>
        <v>16.700000000000003</v>
      </c>
      <c r="K259" s="154">
        <f t="shared" si="37"/>
        <v>255</v>
      </c>
      <c r="L259" s="154">
        <f t="shared" si="38"/>
        <v>17.700000000000003</v>
      </c>
      <c r="M259" s="155">
        <f t="shared" si="39"/>
        <v>212.50000000000003</v>
      </c>
      <c r="N259" s="154">
        <v>50.7</v>
      </c>
      <c r="O259" s="154">
        <v>84.9</v>
      </c>
      <c r="P259" s="154">
        <v>2</v>
      </c>
      <c r="Q259" s="154">
        <v>74.900000000000006</v>
      </c>
      <c r="R259" s="154">
        <v>0</v>
      </c>
      <c r="S259" s="155">
        <f t="shared" si="40"/>
        <v>197.80000000000004</v>
      </c>
      <c r="T259" s="154">
        <v>58.7</v>
      </c>
      <c r="U259" s="154">
        <v>73.599999999999994</v>
      </c>
      <c r="V259" s="154">
        <v>4.9000000000000004</v>
      </c>
      <c r="W259" s="154">
        <v>54.7</v>
      </c>
      <c r="X259" s="154">
        <v>5.9</v>
      </c>
      <c r="Y259" s="155">
        <f t="shared" si="41"/>
        <v>202.80000000000004</v>
      </c>
      <c r="Z259" s="154">
        <v>56.7</v>
      </c>
      <c r="AA259" s="154">
        <v>72.599999999999994</v>
      </c>
      <c r="AB259" s="154">
        <v>4.9000000000000004</v>
      </c>
      <c r="AC259" s="154">
        <v>62.7</v>
      </c>
      <c r="AD259" s="154">
        <v>5.9</v>
      </c>
      <c r="AE259" s="155">
        <f t="shared" si="42"/>
        <v>236.6</v>
      </c>
      <c r="AF259" s="154">
        <v>50.9</v>
      </c>
      <c r="AG259" s="154">
        <v>112.2</v>
      </c>
      <c r="AH259" s="154">
        <v>4.9000000000000004</v>
      </c>
      <c r="AI259" s="154">
        <v>62.7</v>
      </c>
      <c r="AJ259" s="154">
        <v>5.9</v>
      </c>
    </row>
    <row r="260" spans="1:36" ht="76.5" x14ac:dyDescent="0.25">
      <c r="A260" s="122" t="s">
        <v>44</v>
      </c>
      <c r="B260" s="156">
        <v>508943</v>
      </c>
      <c r="C260" s="156">
        <v>894401</v>
      </c>
      <c r="D260" s="157" t="s">
        <v>179</v>
      </c>
      <c r="E260" s="156">
        <v>3</v>
      </c>
      <c r="F260" s="158" t="s">
        <v>299</v>
      </c>
      <c r="G260" s="153">
        <f t="shared" si="33"/>
        <v>426.9</v>
      </c>
      <c r="H260" s="154">
        <f t="shared" si="34"/>
        <v>73</v>
      </c>
      <c r="I260" s="154">
        <f t="shared" si="35"/>
        <v>202.9</v>
      </c>
      <c r="J260" s="154">
        <f t="shared" si="36"/>
        <v>33</v>
      </c>
      <c r="K260" s="154">
        <f t="shared" si="37"/>
        <v>118</v>
      </c>
      <c r="L260" s="154">
        <f t="shared" si="38"/>
        <v>0</v>
      </c>
      <c r="M260" s="155">
        <f t="shared" si="39"/>
        <v>102</v>
      </c>
      <c r="N260" s="154">
        <v>12</v>
      </c>
      <c r="O260" s="154">
        <v>48</v>
      </c>
      <c r="P260" s="154">
        <v>4</v>
      </c>
      <c r="Q260" s="154">
        <v>38</v>
      </c>
      <c r="R260" s="154">
        <v>0</v>
      </c>
      <c r="S260" s="155">
        <f t="shared" si="40"/>
        <v>102</v>
      </c>
      <c r="T260" s="154">
        <v>19</v>
      </c>
      <c r="U260" s="154">
        <v>47</v>
      </c>
      <c r="V260" s="154">
        <v>11</v>
      </c>
      <c r="W260" s="154">
        <v>25</v>
      </c>
      <c r="X260" s="154">
        <v>0</v>
      </c>
      <c r="Y260" s="155">
        <f t="shared" si="41"/>
        <v>101</v>
      </c>
      <c r="Z260" s="154">
        <v>19</v>
      </c>
      <c r="AA260" s="154">
        <v>50</v>
      </c>
      <c r="AB260" s="154">
        <v>7</v>
      </c>
      <c r="AC260" s="154">
        <v>25</v>
      </c>
      <c r="AD260" s="154">
        <v>0</v>
      </c>
      <c r="AE260" s="155">
        <f t="shared" si="42"/>
        <v>121.9</v>
      </c>
      <c r="AF260" s="154">
        <v>23</v>
      </c>
      <c r="AG260" s="154">
        <v>57.9</v>
      </c>
      <c r="AH260" s="154">
        <v>11</v>
      </c>
      <c r="AI260" s="154">
        <v>30</v>
      </c>
      <c r="AJ260" s="154">
        <v>0</v>
      </c>
    </row>
    <row r="261" spans="1:36" ht="76.5" x14ac:dyDescent="0.25">
      <c r="A261" s="122" t="s">
        <v>44</v>
      </c>
      <c r="B261" s="156">
        <v>509101</v>
      </c>
      <c r="C261" s="156">
        <v>910201</v>
      </c>
      <c r="D261" s="157" t="s">
        <v>66</v>
      </c>
      <c r="E261" s="156">
        <v>3</v>
      </c>
      <c r="F261" s="158" t="s">
        <v>299</v>
      </c>
      <c r="G261" s="153">
        <f t="shared" si="33"/>
        <v>112699.5</v>
      </c>
      <c r="H261" s="154">
        <f t="shared" si="34"/>
        <v>9350.1</v>
      </c>
      <c r="I261" s="154">
        <f t="shared" si="35"/>
        <v>77814.799999999988</v>
      </c>
      <c r="J261" s="154">
        <f t="shared" si="36"/>
        <v>14729.3</v>
      </c>
      <c r="K261" s="154">
        <f t="shared" si="37"/>
        <v>10778.8</v>
      </c>
      <c r="L261" s="154">
        <f t="shared" si="38"/>
        <v>26.5</v>
      </c>
      <c r="M261" s="155">
        <f t="shared" si="39"/>
        <v>29062.6</v>
      </c>
      <c r="N261" s="154">
        <v>1987.8</v>
      </c>
      <c r="O261" s="154">
        <v>18635.3</v>
      </c>
      <c r="P261" s="154">
        <v>4954.3999999999996</v>
      </c>
      <c r="Q261" s="154">
        <v>3461.6</v>
      </c>
      <c r="R261" s="154">
        <v>23.5</v>
      </c>
      <c r="S261" s="155">
        <f t="shared" si="40"/>
        <v>25503.5</v>
      </c>
      <c r="T261" s="154">
        <v>2219.9</v>
      </c>
      <c r="U261" s="154">
        <v>17277.599999999999</v>
      </c>
      <c r="V261" s="154">
        <v>3726</v>
      </c>
      <c r="W261" s="154">
        <v>2279</v>
      </c>
      <c r="X261" s="154">
        <v>1</v>
      </c>
      <c r="Y261" s="155">
        <f t="shared" si="41"/>
        <v>26854.100000000002</v>
      </c>
      <c r="Z261" s="154">
        <v>2378.4</v>
      </c>
      <c r="AA261" s="154">
        <v>19349.3</v>
      </c>
      <c r="AB261" s="154">
        <v>2798.2</v>
      </c>
      <c r="AC261" s="154">
        <v>2327.1999999999998</v>
      </c>
      <c r="AD261" s="154">
        <v>1</v>
      </c>
      <c r="AE261" s="155">
        <f t="shared" si="42"/>
        <v>31279.3</v>
      </c>
      <c r="AF261" s="154">
        <v>2764</v>
      </c>
      <c r="AG261" s="154">
        <v>22552.6</v>
      </c>
      <c r="AH261" s="154">
        <v>3250.7</v>
      </c>
      <c r="AI261" s="154">
        <v>2711</v>
      </c>
      <c r="AJ261" s="154">
        <v>1</v>
      </c>
    </row>
    <row r="262" spans="1:36" ht="51" x14ac:dyDescent="0.25">
      <c r="A262" s="122" t="s">
        <v>44</v>
      </c>
      <c r="B262" s="156">
        <v>509103</v>
      </c>
      <c r="C262" s="156">
        <v>910801</v>
      </c>
      <c r="D262" s="157" t="s">
        <v>434</v>
      </c>
      <c r="E262" s="156">
        <v>3</v>
      </c>
      <c r="F262" s="158" t="s">
        <v>299</v>
      </c>
      <c r="G262" s="153">
        <f t="shared" si="33"/>
        <v>3037.9</v>
      </c>
      <c r="H262" s="154">
        <f t="shared" si="34"/>
        <v>566</v>
      </c>
      <c r="I262" s="154">
        <f t="shared" si="35"/>
        <v>1232.8000000000002</v>
      </c>
      <c r="J262" s="154">
        <f t="shared" si="36"/>
        <v>34</v>
      </c>
      <c r="K262" s="154">
        <f t="shared" si="37"/>
        <v>1160.1999999999998</v>
      </c>
      <c r="L262" s="154">
        <f t="shared" si="38"/>
        <v>44.9</v>
      </c>
      <c r="M262" s="155">
        <f t="shared" si="39"/>
        <v>646.79999999999995</v>
      </c>
      <c r="N262" s="154">
        <v>98.9</v>
      </c>
      <c r="O262" s="154">
        <v>297.10000000000002</v>
      </c>
      <c r="P262" s="154">
        <v>5</v>
      </c>
      <c r="Q262" s="154">
        <v>239.8</v>
      </c>
      <c r="R262" s="154">
        <v>6</v>
      </c>
      <c r="S262" s="155">
        <f t="shared" si="40"/>
        <v>734.4</v>
      </c>
      <c r="T262" s="154">
        <v>195.6</v>
      </c>
      <c r="U262" s="154">
        <v>246</v>
      </c>
      <c r="V262" s="154">
        <v>10</v>
      </c>
      <c r="W262" s="154">
        <v>268.89999999999998</v>
      </c>
      <c r="X262" s="154">
        <v>13.9</v>
      </c>
      <c r="Y262" s="155">
        <f t="shared" si="41"/>
        <v>765.6</v>
      </c>
      <c r="Z262" s="154">
        <v>126.9</v>
      </c>
      <c r="AA262" s="154">
        <v>326.3</v>
      </c>
      <c r="AB262" s="154">
        <v>9</v>
      </c>
      <c r="AC262" s="154">
        <v>292.39999999999998</v>
      </c>
      <c r="AD262" s="154">
        <v>11</v>
      </c>
      <c r="AE262" s="155">
        <f t="shared" si="42"/>
        <v>891.1</v>
      </c>
      <c r="AF262" s="154">
        <v>144.6</v>
      </c>
      <c r="AG262" s="154">
        <v>363.4</v>
      </c>
      <c r="AH262" s="154">
        <v>10</v>
      </c>
      <c r="AI262" s="154">
        <v>359.1</v>
      </c>
      <c r="AJ262" s="154">
        <v>14</v>
      </c>
    </row>
    <row r="263" spans="1:36" ht="63.75" x14ac:dyDescent="0.25">
      <c r="A263" s="122" t="s">
        <v>44</v>
      </c>
      <c r="B263" s="156">
        <v>509110</v>
      </c>
      <c r="C263" s="156">
        <v>911001</v>
      </c>
      <c r="D263" s="157" t="s">
        <v>200</v>
      </c>
      <c r="E263" s="156">
        <v>3</v>
      </c>
      <c r="F263" s="158" t="s">
        <v>299</v>
      </c>
      <c r="G263" s="153">
        <f t="shared" si="33"/>
        <v>5037.7999999999993</v>
      </c>
      <c r="H263" s="154">
        <f t="shared" si="34"/>
        <v>46.5</v>
      </c>
      <c r="I263" s="154">
        <f t="shared" si="35"/>
        <v>4407.8999999999996</v>
      </c>
      <c r="J263" s="154">
        <f t="shared" si="36"/>
        <v>14.5</v>
      </c>
      <c r="K263" s="154">
        <f t="shared" si="37"/>
        <v>151.5</v>
      </c>
      <c r="L263" s="154">
        <f t="shared" si="38"/>
        <v>417.4</v>
      </c>
      <c r="M263" s="155">
        <f t="shared" si="39"/>
        <v>750.5</v>
      </c>
      <c r="N263" s="154">
        <v>5</v>
      </c>
      <c r="O263" s="154">
        <v>639.09999999999991</v>
      </c>
      <c r="P263" s="154">
        <v>0</v>
      </c>
      <c r="Q263" s="154">
        <v>53.699999999999996</v>
      </c>
      <c r="R263" s="154">
        <v>52.699999999999996</v>
      </c>
      <c r="S263" s="155">
        <f t="shared" si="40"/>
        <v>1770.1000000000001</v>
      </c>
      <c r="T263" s="154">
        <v>17.5</v>
      </c>
      <c r="U263" s="154">
        <v>1525.9</v>
      </c>
      <c r="V263" s="154">
        <v>14.5</v>
      </c>
      <c r="W263" s="154">
        <v>52.5</v>
      </c>
      <c r="X263" s="154">
        <v>159.69999999999999</v>
      </c>
      <c r="Y263" s="155">
        <f t="shared" si="41"/>
        <v>1222.4999999999998</v>
      </c>
      <c r="Z263" s="154">
        <v>11</v>
      </c>
      <c r="AA263" s="154">
        <v>1092.6999999999998</v>
      </c>
      <c r="AB263" s="154">
        <v>0</v>
      </c>
      <c r="AC263" s="154">
        <v>11</v>
      </c>
      <c r="AD263" s="154">
        <v>107.8</v>
      </c>
      <c r="AE263" s="155">
        <f t="shared" si="42"/>
        <v>1294.6999999999998</v>
      </c>
      <c r="AF263" s="154">
        <v>13</v>
      </c>
      <c r="AG263" s="154">
        <v>1150.1999999999998</v>
      </c>
      <c r="AH263" s="154">
        <v>0</v>
      </c>
      <c r="AI263" s="154">
        <v>34.299999999999997</v>
      </c>
      <c r="AJ263" s="154">
        <v>97.2</v>
      </c>
    </row>
    <row r="264" spans="1:36" ht="76.5" x14ac:dyDescent="0.25">
      <c r="A264" s="122" t="s">
        <v>44</v>
      </c>
      <c r="B264" s="156">
        <v>509201</v>
      </c>
      <c r="C264" s="156">
        <v>920101</v>
      </c>
      <c r="D264" s="157" t="s">
        <v>435</v>
      </c>
      <c r="E264" s="156">
        <v>3</v>
      </c>
      <c r="F264" s="158" t="s">
        <v>299</v>
      </c>
      <c r="G264" s="153">
        <f t="shared" ref="G264:G306" si="50">SUM(H264:L264)</f>
        <v>1864.6999999999998</v>
      </c>
      <c r="H264" s="154">
        <f t="shared" ref="H264:H306" si="51">N264+T264+Z264+AF264</f>
        <v>498.9</v>
      </c>
      <c r="I264" s="154">
        <f t="shared" ref="I264:I306" si="52">O264+U264+AA264+AG264</f>
        <v>822.9</v>
      </c>
      <c r="J264" s="154">
        <f t="shared" ref="J264:J306" si="53">P264+V264+AB264+AH264</f>
        <v>7</v>
      </c>
      <c r="K264" s="154">
        <f t="shared" ref="K264:K306" si="54">Q264+W264+AC264+AI264</f>
        <v>532.9</v>
      </c>
      <c r="L264" s="154">
        <f t="shared" ref="L264:L306" si="55">R264+X264+AD264+AJ264</f>
        <v>3</v>
      </c>
      <c r="M264" s="155">
        <f t="shared" ref="M264:M306" si="56">SUM(N264:R264)</f>
        <v>385.70000000000005</v>
      </c>
      <c r="N264" s="154">
        <v>103.9</v>
      </c>
      <c r="O264" s="154">
        <v>165.9</v>
      </c>
      <c r="P264" s="154">
        <v>5</v>
      </c>
      <c r="Q264" s="154">
        <v>109.9</v>
      </c>
      <c r="R264" s="154">
        <v>1</v>
      </c>
      <c r="S264" s="155">
        <f t="shared" ref="S264:S306" si="57">SUM(T264:X264)</f>
        <v>469</v>
      </c>
      <c r="T264" s="154">
        <v>123</v>
      </c>
      <c r="U264" s="154">
        <v>209</v>
      </c>
      <c r="V264" s="154">
        <v>2</v>
      </c>
      <c r="W264" s="154">
        <v>135</v>
      </c>
      <c r="X264" s="154">
        <v>0</v>
      </c>
      <c r="Y264" s="155">
        <f t="shared" ref="Y264:Y306" si="58">SUM(Z264:AD264)</f>
        <v>467</v>
      </c>
      <c r="Z264" s="154">
        <v>126</v>
      </c>
      <c r="AA264" s="154">
        <v>209</v>
      </c>
      <c r="AB264" s="154">
        <v>0</v>
      </c>
      <c r="AC264" s="154">
        <v>131</v>
      </c>
      <c r="AD264" s="154">
        <v>1</v>
      </c>
      <c r="AE264" s="155">
        <f t="shared" ref="AE264:AE306" si="59">SUM(AF264:AJ264)</f>
        <v>543</v>
      </c>
      <c r="AF264" s="154">
        <v>146</v>
      </c>
      <c r="AG264" s="154">
        <v>239</v>
      </c>
      <c r="AH264" s="154">
        <v>0</v>
      </c>
      <c r="AI264" s="154">
        <v>157</v>
      </c>
      <c r="AJ264" s="154">
        <v>1</v>
      </c>
    </row>
    <row r="265" spans="1:36" ht="38.25" x14ac:dyDescent="0.25">
      <c r="A265" s="122" t="s">
        <v>33</v>
      </c>
      <c r="B265" s="156">
        <v>509402</v>
      </c>
      <c r="C265" s="156">
        <v>940201</v>
      </c>
      <c r="D265" s="157" t="s">
        <v>436</v>
      </c>
      <c r="E265" s="156">
        <v>3</v>
      </c>
      <c r="F265" s="158" t="s">
        <v>299</v>
      </c>
      <c r="G265" s="153">
        <f t="shared" si="50"/>
        <v>2586.7000000000003</v>
      </c>
      <c r="H265" s="154">
        <f t="shared" si="51"/>
        <v>20.3</v>
      </c>
      <c r="I265" s="154">
        <f t="shared" si="52"/>
        <v>2490</v>
      </c>
      <c r="J265" s="154">
        <f t="shared" si="53"/>
        <v>23.2</v>
      </c>
      <c r="K265" s="154">
        <f t="shared" si="54"/>
        <v>50.29999999999999</v>
      </c>
      <c r="L265" s="154">
        <f t="shared" si="55"/>
        <v>2.9</v>
      </c>
      <c r="M265" s="155">
        <f t="shared" si="56"/>
        <v>612.29999999999995</v>
      </c>
      <c r="N265" s="154">
        <v>5.8</v>
      </c>
      <c r="O265" s="154">
        <v>588.1</v>
      </c>
      <c r="P265" s="154">
        <v>2.9</v>
      </c>
      <c r="Q265" s="154">
        <v>12.6</v>
      </c>
      <c r="R265" s="154">
        <v>2.9</v>
      </c>
      <c r="S265" s="155">
        <f t="shared" si="57"/>
        <v>647.20000000000005</v>
      </c>
      <c r="T265" s="154">
        <v>8.6999999999999993</v>
      </c>
      <c r="U265" s="154">
        <v>600.79999999999995</v>
      </c>
      <c r="V265" s="154">
        <v>11.6</v>
      </c>
      <c r="W265" s="154">
        <v>26.099999999999998</v>
      </c>
      <c r="X265" s="154">
        <v>0</v>
      </c>
      <c r="Y265" s="155">
        <f t="shared" si="58"/>
        <v>614.29999999999995</v>
      </c>
      <c r="Z265" s="154">
        <v>5.8</v>
      </c>
      <c r="AA265" s="154">
        <v>594</v>
      </c>
      <c r="AB265" s="154">
        <v>8.6999999999999993</v>
      </c>
      <c r="AC265" s="154">
        <v>5.8</v>
      </c>
      <c r="AD265" s="154">
        <v>0</v>
      </c>
      <c r="AE265" s="155">
        <f t="shared" si="59"/>
        <v>712.9</v>
      </c>
      <c r="AF265" s="154">
        <v>0</v>
      </c>
      <c r="AG265" s="154">
        <v>707.1</v>
      </c>
      <c r="AH265" s="154">
        <v>0</v>
      </c>
      <c r="AI265" s="154">
        <v>5.8</v>
      </c>
      <c r="AJ265" s="154">
        <v>0</v>
      </c>
    </row>
    <row r="266" spans="1:36" ht="38.25" x14ac:dyDescent="0.25">
      <c r="A266" s="122" t="s">
        <v>33</v>
      </c>
      <c r="B266" s="156">
        <v>509501</v>
      </c>
      <c r="C266" s="156">
        <v>950101</v>
      </c>
      <c r="D266" s="157" t="s">
        <v>437</v>
      </c>
      <c r="E266" s="156">
        <v>3</v>
      </c>
      <c r="F266" s="158" t="s">
        <v>299</v>
      </c>
      <c r="G266" s="153">
        <f t="shared" si="50"/>
        <v>231.39999999999998</v>
      </c>
      <c r="H266" s="154">
        <f t="shared" si="51"/>
        <v>1</v>
      </c>
      <c r="I266" s="154">
        <f t="shared" si="52"/>
        <v>112.29999999999998</v>
      </c>
      <c r="J266" s="154">
        <f t="shared" si="53"/>
        <v>0</v>
      </c>
      <c r="K266" s="154">
        <f t="shared" si="54"/>
        <v>118.1</v>
      </c>
      <c r="L266" s="154">
        <f t="shared" si="55"/>
        <v>0</v>
      </c>
      <c r="M266" s="155">
        <f t="shared" si="56"/>
        <v>0</v>
      </c>
      <c r="N266" s="154">
        <v>0</v>
      </c>
      <c r="O266" s="154">
        <v>0</v>
      </c>
      <c r="P266" s="154">
        <v>0</v>
      </c>
      <c r="Q266" s="154">
        <v>0</v>
      </c>
      <c r="R266" s="154">
        <v>0</v>
      </c>
      <c r="S266" s="155">
        <f t="shared" si="57"/>
        <v>73.599999999999994</v>
      </c>
      <c r="T266" s="154">
        <v>0</v>
      </c>
      <c r="U266" s="154">
        <v>49.4</v>
      </c>
      <c r="V266" s="154">
        <v>0</v>
      </c>
      <c r="W266" s="154">
        <v>24.2</v>
      </c>
      <c r="X266" s="154">
        <v>0</v>
      </c>
      <c r="Y266" s="155">
        <f t="shared" si="58"/>
        <v>73.599999999999994</v>
      </c>
      <c r="Z266" s="154">
        <v>1</v>
      </c>
      <c r="AA266" s="154">
        <v>35.799999999999997</v>
      </c>
      <c r="AB266" s="154">
        <v>0</v>
      </c>
      <c r="AC266" s="154">
        <v>36.799999999999997</v>
      </c>
      <c r="AD266" s="154">
        <v>0</v>
      </c>
      <c r="AE266" s="155">
        <f t="shared" si="59"/>
        <v>84.2</v>
      </c>
      <c r="AF266" s="154">
        <v>0</v>
      </c>
      <c r="AG266" s="154">
        <v>27.099999999999998</v>
      </c>
      <c r="AH266" s="154">
        <v>0</v>
      </c>
      <c r="AI266" s="154">
        <v>57.1</v>
      </c>
      <c r="AJ266" s="154">
        <v>0</v>
      </c>
    </row>
    <row r="267" spans="1:36" ht="63.75" x14ac:dyDescent="0.25">
      <c r="A267" s="122" t="s">
        <v>44</v>
      </c>
      <c r="B267" s="156">
        <v>509510</v>
      </c>
      <c r="C267" s="156">
        <v>951001</v>
      </c>
      <c r="D267" s="157" t="s">
        <v>67</v>
      </c>
      <c r="E267" s="156">
        <v>3</v>
      </c>
      <c r="F267" s="158" t="s">
        <v>299</v>
      </c>
      <c r="G267" s="153">
        <f t="shared" si="50"/>
        <v>98</v>
      </c>
      <c r="H267" s="154">
        <f t="shared" si="51"/>
        <v>12</v>
      </c>
      <c r="I267" s="154">
        <f t="shared" si="52"/>
        <v>61</v>
      </c>
      <c r="J267" s="154">
        <f t="shared" si="53"/>
        <v>0</v>
      </c>
      <c r="K267" s="154">
        <f t="shared" si="54"/>
        <v>25</v>
      </c>
      <c r="L267" s="154">
        <f t="shared" si="55"/>
        <v>0</v>
      </c>
      <c r="M267" s="155">
        <f t="shared" si="56"/>
        <v>8</v>
      </c>
      <c r="N267" s="154">
        <v>0</v>
      </c>
      <c r="O267" s="154">
        <v>5</v>
      </c>
      <c r="P267" s="154">
        <v>0</v>
      </c>
      <c r="Q267" s="154">
        <v>3</v>
      </c>
      <c r="R267" s="154">
        <v>0</v>
      </c>
      <c r="S267" s="155">
        <f t="shared" si="57"/>
        <v>28</v>
      </c>
      <c r="T267" s="154">
        <v>4</v>
      </c>
      <c r="U267" s="154">
        <v>17</v>
      </c>
      <c r="V267" s="154">
        <v>0</v>
      </c>
      <c r="W267" s="154">
        <v>7</v>
      </c>
      <c r="X267" s="154">
        <v>0</v>
      </c>
      <c r="Y267" s="155">
        <f t="shared" si="58"/>
        <v>29</v>
      </c>
      <c r="Z267" s="154">
        <v>4</v>
      </c>
      <c r="AA267" s="154">
        <v>18</v>
      </c>
      <c r="AB267" s="154">
        <v>0</v>
      </c>
      <c r="AC267" s="154">
        <v>7</v>
      </c>
      <c r="AD267" s="154">
        <v>0</v>
      </c>
      <c r="AE267" s="155">
        <f t="shared" si="59"/>
        <v>33</v>
      </c>
      <c r="AF267" s="154">
        <v>4</v>
      </c>
      <c r="AG267" s="154">
        <v>21</v>
      </c>
      <c r="AH267" s="154">
        <v>0</v>
      </c>
      <c r="AI267" s="154">
        <v>8</v>
      </c>
      <c r="AJ267" s="154">
        <v>0</v>
      </c>
    </row>
    <row r="268" spans="1:36" ht="38.25" x14ac:dyDescent="0.25">
      <c r="A268" s="122" t="s">
        <v>33</v>
      </c>
      <c r="B268" s="156">
        <v>509603</v>
      </c>
      <c r="C268" s="156">
        <v>960301</v>
      </c>
      <c r="D268" s="157" t="s">
        <v>291</v>
      </c>
      <c r="E268" s="156">
        <v>3</v>
      </c>
      <c r="F268" s="158" t="s">
        <v>299</v>
      </c>
      <c r="G268" s="153">
        <f t="shared" si="50"/>
        <v>109</v>
      </c>
      <c r="H268" s="154">
        <f t="shared" si="51"/>
        <v>13</v>
      </c>
      <c r="I268" s="154">
        <f t="shared" si="52"/>
        <v>30</v>
      </c>
      <c r="J268" s="154">
        <f t="shared" si="53"/>
        <v>0</v>
      </c>
      <c r="K268" s="154">
        <f t="shared" si="54"/>
        <v>66</v>
      </c>
      <c r="L268" s="154">
        <f t="shared" si="55"/>
        <v>0</v>
      </c>
      <c r="M268" s="155">
        <f t="shared" si="56"/>
        <v>46</v>
      </c>
      <c r="N268" s="154">
        <v>6</v>
      </c>
      <c r="O268" s="154">
        <v>15</v>
      </c>
      <c r="P268" s="154">
        <v>0</v>
      </c>
      <c r="Q268" s="154">
        <v>25</v>
      </c>
      <c r="R268" s="154">
        <v>0</v>
      </c>
      <c r="S268" s="155">
        <f t="shared" si="57"/>
        <v>26</v>
      </c>
      <c r="T268" s="154">
        <v>3</v>
      </c>
      <c r="U268" s="154">
        <v>2</v>
      </c>
      <c r="V268" s="154">
        <v>0</v>
      </c>
      <c r="W268" s="154">
        <v>21</v>
      </c>
      <c r="X268" s="154">
        <v>0</v>
      </c>
      <c r="Y268" s="155">
        <f t="shared" si="58"/>
        <v>17</v>
      </c>
      <c r="Z268" s="154">
        <v>2</v>
      </c>
      <c r="AA268" s="154">
        <v>6</v>
      </c>
      <c r="AB268" s="154">
        <v>0</v>
      </c>
      <c r="AC268" s="154">
        <v>9</v>
      </c>
      <c r="AD268" s="154">
        <v>0</v>
      </c>
      <c r="AE268" s="155">
        <f t="shared" si="59"/>
        <v>20</v>
      </c>
      <c r="AF268" s="154">
        <v>2</v>
      </c>
      <c r="AG268" s="154">
        <v>7</v>
      </c>
      <c r="AH268" s="154">
        <v>0</v>
      </c>
      <c r="AI268" s="154">
        <v>11</v>
      </c>
      <c r="AJ268" s="154">
        <v>0</v>
      </c>
    </row>
    <row r="269" spans="1:36" ht="38.25" x14ac:dyDescent="0.25">
      <c r="A269" s="122" t="s">
        <v>33</v>
      </c>
      <c r="B269" s="156">
        <v>509615</v>
      </c>
      <c r="C269" s="156">
        <v>961501</v>
      </c>
      <c r="D269" s="157" t="s">
        <v>438</v>
      </c>
      <c r="E269" s="156">
        <v>3</v>
      </c>
      <c r="F269" s="158" t="s">
        <v>299</v>
      </c>
      <c r="G269" s="153">
        <f t="shared" si="50"/>
        <v>2644.3</v>
      </c>
      <c r="H269" s="154">
        <f t="shared" si="51"/>
        <v>2392.3000000000002</v>
      </c>
      <c r="I269" s="154">
        <f t="shared" si="52"/>
        <v>158.69999999999999</v>
      </c>
      <c r="J269" s="154">
        <f t="shared" si="53"/>
        <v>0</v>
      </c>
      <c r="K269" s="154">
        <f t="shared" si="54"/>
        <v>93.3</v>
      </c>
      <c r="L269" s="154">
        <f t="shared" si="55"/>
        <v>0</v>
      </c>
      <c r="M269" s="155">
        <f t="shared" si="56"/>
        <v>622.79999999999995</v>
      </c>
      <c r="N269" s="154">
        <v>611</v>
      </c>
      <c r="O269" s="154">
        <v>4</v>
      </c>
      <c r="P269" s="154">
        <v>0</v>
      </c>
      <c r="Q269" s="154">
        <v>7.8</v>
      </c>
      <c r="R269" s="154">
        <v>0</v>
      </c>
      <c r="S269" s="155">
        <f t="shared" si="57"/>
        <v>639.80000000000007</v>
      </c>
      <c r="T269" s="154">
        <v>564.9</v>
      </c>
      <c r="U269" s="154">
        <v>47.699999999999996</v>
      </c>
      <c r="V269" s="154">
        <v>0</v>
      </c>
      <c r="W269" s="154">
        <v>27.2</v>
      </c>
      <c r="X269" s="154">
        <v>0</v>
      </c>
      <c r="Y269" s="155">
        <f t="shared" si="58"/>
        <v>639.80000000000007</v>
      </c>
      <c r="Z269" s="154">
        <v>562</v>
      </c>
      <c r="AA269" s="154">
        <v>50.6</v>
      </c>
      <c r="AB269" s="154">
        <v>0</v>
      </c>
      <c r="AC269" s="154">
        <v>27.2</v>
      </c>
      <c r="AD269" s="154">
        <v>0</v>
      </c>
      <c r="AE269" s="155">
        <f t="shared" si="59"/>
        <v>741.9</v>
      </c>
      <c r="AF269" s="154">
        <v>654.4</v>
      </c>
      <c r="AG269" s="154">
        <v>56.4</v>
      </c>
      <c r="AH269" s="154">
        <v>0</v>
      </c>
      <c r="AI269" s="154">
        <v>31.099999999999998</v>
      </c>
      <c r="AJ269" s="154">
        <v>0</v>
      </c>
    </row>
    <row r="270" spans="1:36" ht="38.25" x14ac:dyDescent="0.25">
      <c r="A270" s="122" t="s">
        <v>33</v>
      </c>
      <c r="B270" s="156">
        <v>509618</v>
      </c>
      <c r="C270" s="156">
        <v>961801</v>
      </c>
      <c r="D270" s="157" t="s">
        <v>289</v>
      </c>
      <c r="E270" s="156">
        <v>3</v>
      </c>
      <c r="F270" s="158" t="s">
        <v>299</v>
      </c>
      <c r="G270" s="153">
        <f t="shared" si="50"/>
        <v>1004</v>
      </c>
      <c r="H270" s="154">
        <f t="shared" si="51"/>
        <v>332</v>
      </c>
      <c r="I270" s="154">
        <f t="shared" si="52"/>
        <v>511</v>
      </c>
      <c r="J270" s="154">
        <f t="shared" si="53"/>
        <v>23</v>
      </c>
      <c r="K270" s="154">
        <f t="shared" si="54"/>
        <v>130</v>
      </c>
      <c r="L270" s="154">
        <f t="shared" si="55"/>
        <v>8</v>
      </c>
      <c r="M270" s="155">
        <f t="shared" si="56"/>
        <v>181</v>
      </c>
      <c r="N270" s="154">
        <v>75</v>
      </c>
      <c r="O270" s="154">
        <v>67</v>
      </c>
      <c r="P270" s="154">
        <v>4</v>
      </c>
      <c r="Q270" s="154">
        <v>33</v>
      </c>
      <c r="R270" s="154">
        <v>2</v>
      </c>
      <c r="S270" s="155">
        <f t="shared" si="57"/>
        <v>512</v>
      </c>
      <c r="T270" s="154">
        <v>128</v>
      </c>
      <c r="U270" s="154">
        <v>331</v>
      </c>
      <c r="V270" s="154">
        <v>13</v>
      </c>
      <c r="W270" s="154">
        <v>38</v>
      </c>
      <c r="X270" s="154">
        <v>2</v>
      </c>
      <c r="Y270" s="155">
        <f t="shared" si="58"/>
        <v>142</v>
      </c>
      <c r="Z270" s="154">
        <v>59</v>
      </c>
      <c r="AA270" s="154">
        <v>52</v>
      </c>
      <c r="AB270" s="154">
        <v>3</v>
      </c>
      <c r="AC270" s="154">
        <v>26</v>
      </c>
      <c r="AD270" s="154">
        <v>2</v>
      </c>
      <c r="AE270" s="155">
        <f t="shared" si="59"/>
        <v>169</v>
      </c>
      <c r="AF270" s="154">
        <v>70</v>
      </c>
      <c r="AG270" s="154">
        <v>61</v>
      </c>
      <c r="AH270" s="154">
        <v>3</v>
      </c>
      <c r="AI270" s="154">
        <v>33</v>
      </c>
      <c r="AJ270" s="154">
        <v>2</v>
      </c>
    </row>
    <row r="271" spans="1:36" ht="38.25" x14ac:dyDescent="0.25">
      <c r="A271" s="122" t="s">
        <v>33</v>
      </c>
      <c r="B271" s="156">
        <v>509621</v>
      </c>
      <c r="C271" s="156">
        <v>962101</v>
      </c>
      <c r="D271" s="157" t="s">
        <v>274</v>
      </c>
      <c r="E271" s="156">
        <v>3</v>
      </c>
      <c r="F271" s="158" t="s">
        <v>299</v>
      </c>
      <c r="G271" s="153">
        <f t="shared" si="50"/>
        <v>24963.3</v>
      </c>
      <c r="H271" s="154">
        <f t="shared" si="51"/>
        <v>11044.399999999998</v>
      </c>
      <c r="I271" s="154">
        <f t="shared" si="52"/>
        <v>1147.5</v>
      </c>
      <c r="J271" s="154">
        <f t="shared" si="53"/>
        <v>591.09999999999991</v>
      </c>
      <c r="K271" s="154">
        <f t="shared" si="54"/>
        <v>12161.5</v>
      </c>
      <c r="L271" s="154">
        <f t="shared" si="55"/>
        <v>18.8</v>
      </c>
      <c r="M271" s="155">
        <f t="shared" si="56"/>
        <v>5990.9</v>
      </c>
      <c r="N271" s="154">
        <v>2639.3999999999996</v>
      </c>
      <c r="O271" s="154">
        <v>230.79999999999998</v>
      </c>
      <c r="P271" s="154">
        <v>124.7</v>
      </c>
      <c r="Q271" s="154">
        <v>2991</v>
      </c>
      <c r="R271" s="154">
        <v>5</v>
      </c>
      <c r="S271" s="155">
        <f t="shared" si="57"/>
        <v>5990.9</v>
      </c>
      <c r="T271" s="154">
        <v>2666.3999999999996</v>
      </c>
      <c r="U271" s="154">
        <v>201.7</v>
      </c>
      <c r="V271" s="154">
        <v>185.8</v>
      </c>
      <c r="W271" s="154">
        <v>2937</v>
      </c>
      <c r="X271" s="154">
        <v>0</v>
      </c>
      <c r="Y271" s="155">
        <f t="shared" si="58"/>
        <v>5990.9</v>
      </c>
      <c r="Z271" s="154">
        <v>2644.8999999999996</v>
      </c>
      <c r="AA271" s="154">
        <v>331.6</v>
      </c>
      <c r="AB271" s="154">
        <v>133.39999999999998</v>
      </c>
      <c r="AC271" s="154">
        <v>2875.1</v>
      </c>
      <c r="AD271" s="154">
        <v>5.9</v>
      </c>
      <c r="AE271" s="155">
        <f t="shared" si="59"/>
        <v>6990.5999999999985</v>
      </c>
      <c r="AF271" s="154">
        <v>3093.7</v>
      </c>
      <c r="AG271" s="154">
        <v>383.4</v>
      </c>
      <c r="AH271" s="154">
        <v>147.19999999999999</v>
      </c>
      <c r="AI271" s="154">
        <v>3358.3999999999996</v>
      </c>
      <c r="AJ271" s="154">
        <v>7.9</v>
      </c>
    </row>
    <row r="272" spans="1:36" ht="38.25" x14ac:dyDescent="0.25">
      <c r="A272" s="122" t="s">
        <v>33</v>
      </c>
      <c r="B272" s="156">
        <v>509676</v>
      </c>
      <c r="C272" s="156">
        <v>967701</v>
      </c>
      <c r="D272" s="157" t="s">
        <v>276</v>
      </c>
      <c r="E272" s="156">
        <v>3</v>
      </c>
      <c r="F272" s="158" t="s">
        <v>299</v>
      </c>
      <c r="G272" s="153">
        <f t="shared" si="50"/>
        <v>296.39999999999992</v>
      </c>
      <c r="H272" s="154">
        <f t="shared" si="51"/>
        <v>73.099999999999994</v>
      </c>
      <c r="I272" s="154">
        <f t="shared" si="52"/>
        <v>108.19999999999999</v>
      </c>
      <c r="J272" s="154">
        <f t="shared" si="53"/>
        <v>11.7</v>
      </c>
      <c r="K272" s="154">
        <f t="shared" si="54"/>
        <v>91.699999999999989</v>
      </c>
      <c r="L272" s="154">
        <f t="shared" si="55"/>
        <v>11.7</v>
      </c>
      <c r="M272" s="155">
        <f t="shared" si="56"/>
        <v>0</v>
      </c>
      <c r="N272" s="154">
        <v>0</v>
      </c>
      <c r="O272" s="154">
        <v>0</v>
      </c>
      <c r="P272" s="154">
        <v>0</v>
      </c>
      <c r="Q272" s="154">
        <v>0</v>
      </c>
      <c r="R272" s="154">
        <v>0</v>
      </c>
      <c r="S272" s="155">
        <f t="shared" si="57"/>
        <v>93.6</v>
      </c>
      <c r="T272" s="154">
        <v>23.4</v>
      </c>
      <c r="U272" s="154">
        <v>35.099999999999994</v>
      </c>
      <c r="V272" s="154">
        <v>3.9</v>
      </c>
      <c r="W272" s="154">
        <v>27.3</v>
      </c>
      <c r="X272" s="154">
        <v>3.9</v>
      </c>
      <c r="Y272" s="155">
        <f t="shared" si="58"/>
        <v>93.6</v>
      </c>
      <c r="Z272" s="154">
        <v>23.4</v>
      </c>
      <c r="AA272" s="154">
        <v>35.099999999999994</v>
      </c>
      <c r="AB272" s="154">
        <v>3.9</v>
      </c>
      <c r="AC272" s="154">
        <v>27.3</v>
      </c>
      <c r="AD272" s="154">
        <v>3.9</v>
      </c>
      <c r="AE272" s="155">
        <f t="shared" si="59"/>
        <v>109.2</v>
      </c>
      <c r="AF272" s="154">
        <v>26.3</v>
      </c>
      <c r="AG272" s="154">
        <v>38</v>
      </c>
      <c r="AH272" s="154">
        <v>3.9</v>
      </c>
      <c r="AI272" s="154">
        <v>37.099999999999994</v>
      </c>
      <c r="AJ272" s="154">
        <v>3.9</v>
      </c>
    </row>
    <row r="273" spans="1:36" ht="38.25" x14ac:dyDescent="0.25">
      <c r="A273" s="122" t="s">
        <v>33</v>
      </c>
      <c r="B273" s="156">
        <v>509678</v>
      </c>
      <c r="C273" s="156">
        <v>967901</v>
      </c>
      <c r="D273" s="157" t="s">
        <v>277</v>
      </c>
      <c r="E273" s="156">
        <v>3</v>
      </c>
      <c r="F273" s="158" t="s">
        <v>299</v>
      </c>
      <c r="G273" s="153">
        <f t="shared" si="50"/>
        <v>554.59999999999991</v>
      </c>
      <c r="H273" s="154">
        <f t="shared" si="51"/>
        <v>8.9</v>
      </c>
      <c r="I273" s="154">
        <f t="shared" si="52"/>
        <v>385.29999999999995</v>
      </c>
      <c r="J273" s="154">
        <f t="shared" si="53"/>
        <v>17.7</v>
      </c>
      <c r="K273" s="154">
        <f t="shared" si="54"/>
        <v>142.70000000000002</v>
      </c>
      <c r="L273" s="154">
        <f t="shared" si="55"/>
        <v>0</v>
      </c>
      <c r="M273" s="155">
        <f t="shared" si="56"/>
        <v>151.5</v>
      </c>
      <c r="N273" s="154">
        <v>0</v>
      </c>
      <c r="O273" s="154">
        <v>105.1</v>
      </c>
      <c r="P273" s="154">
        <v>8.8000000000000007</v>
      </c>
      <c r="Q273" s="154">
        <v>37.6</v>
      </c>
      <c r="R273" s="154">
        <v>0</v>
      </c>
      <c r="S273" s="155">
        <f t="shared" si="57"/>
        <v>132.80000000000001</v>
      </c>
      <c r="T273" s="154">
        <v>2</v>
      </c>
      <c r="U273" s="154">
        <v>91.1</v>
      </c>
      <c r="V273" s="154">
        <v>5</v>
      </c>
      <c r="W273" s="154">
        <v>34.700000000000003</v>
      </c>
      <c r="X273" s="154">
        <v>0</v>
      </c>
      <c r="Y273" s="155">
        <f t="shared" si="58"/>
        <v>123.80000000000001</v>
      </c>
      <c r="Z273" s="154">
        <v>2</v>
      </c>
      <c r="AA273" s="154">
        <v>86.2</v>
      </c>
      <c r="AB273" s="154">
        <v>2.9</v>
      </c>
      <c r="AC273" s="154">
        <v>32.700000000000003</v>
      </c>
      <c r="AD273" s="154">
        <v>0</v>
      </c>
      <c r="AE273" s="155">
        <f t="shared" si="59"/>
        <v>146.5</v>
      </c>
      <c r="AF273" s="154">
        <v>4.9000000000000004</v>
      </c>
      <c r="AG273" s="154">
        <v>102.9</v>
      </c>
      <c r="AH273" s="154">
        <v>1</v>
      </c>
      <c r="AI273" s="154">
        <v>37.700000000000003</v>
      </c>
      <c r="AJ273" s="154">
        <v>0</v>
      </c>
    </row>
    <row r="274" spans="1:36" ht="51" x14ac:dyDescent="0.25">
      <c r="A274" s="122" t="s">
        <v>33</v>
      </c>
      <c r="B274" s="156">
        <v>509679</v>
      </c>
      <c r="C274" s="156">
        <v>968001</v>
      </c>
      <c r="D274" s="157" t="s">
        <v>439</v>
      </c>
      <c r="E274" s="156">
        <v>3</v>
      </c>
      <c r="F274" s="158" t="s">
        <v>299</v>
      </c>
      <c r="G274" s="153">
        <f t="shared" si="50"/>
        <v>276.39999999999998</v>
      </c>
      <c r="H274" s="154">
        <f t="shared" si="51"/>
        <v>7.8</v>
      </c>
      <c r="I274" s="154">
        <f t="shared" si="52"/>
        <v>245.79999999999998</v>
      </c>
      <c r="J274" s="154">
        <f t="shared" si="53"/>
        <v>2</v>
      </c>
      <c r="K274" s="154">
        <f t="shared" si="54"/>
        <v>20.8</v>
      </c>
      <c r="L274" s="154">
        <f t="shared" si="55"/>
        <v>0</v>
      </c>
      <c r="M274" s="155">
        <f t="shared" si="56"/>
        <v>65.099999999999994</v>
      </c>
      <c r="N274" s="154">
        <v>0</v>
      </c>
      <c r="O274" s="154">
        <v>63.099999999999994</v>
      </c>
      <c r="P274" s="154">
        <v>0</v>
      </c>
      <c r="Q274" s="154">
        <v>2</v>
      </c>
      <c r="R274" s="154">
        <v>0</v>
      </c>
      <c r="S274" s="155">
        <f t="shared" si="57"/>
        <v>78.7</v>
      </c>
      <c r="T274" s="154">
        <v>2</v>
      </c>
      <c r="U274" s="154">
        <v>66.8</v>
      </c>
      <c r="V274" s="154">
        <v>2</v>
      </c>
      <c r="W274" s="154">
        <v>7.9</v>
      </c>
      <c r="X274" s="154">
        <v>0</v>
      </c>
      <c r="Y274" s="155">
        <f t="shared" si="58"/>
        <v>59.4</v>
      </c>
      <c r="Z274" s="154">
        <v>0</v>
      </c>
      <c r="AA274" s="154">
        <v>52.5</v>
      </c>
      <c r="AB274" s="154">
        <v>0</v>
      </c>
      <c r="AC274" s="154">
        <v>6.9</v>
      </c>
      <c r="AD274" s="154">
        <v>0</v>
      </c>
      <c r="AE274" s="155">
        <f t="shared" si="59"/>
        <v>73.2</v>
      </c>
      <c r="AF274" s="154">
        <v>5.8</v>
      </c>
      <c r="AG274" s="154">
        <v>63.4</v>
      </c>
      <c r="AH274" s="154">
        <v>0</v>
      </c>
      <c r="AI274" s="154">
        <v>4</v>
      </c>
      <c r="AJ274" s="154">
        <v>0</v>
      </c>
    </row>
    <row r="275" spans="1:36" ht="38.25" x14ac:dyDescent="0.25">
      <c r="A275" s="122" t="s">
        <v>33</v>
      </c>
      <c r="B275" s="156">
        <v>509708</v>
      </c>
      <c r="C275" s="156">
        <v>970801</v>
      </c>
      <c r="D275" s="157" t="s">
        <v>440</v>
      </c>
      <c r="E275" s="156">
        <v>3</v>
      </c>
      <c r="F275" s="158" t="s">
        <v>299</v>
      </c>
      <c r="G275" s="153">
        <f t="shared" si="50"/>
        <v>220.4</v>
      </c>
      <c r="H275" s="154">
        <f t="shared" si="51"/>
        <v>55.099999999999994</v>
      </c>
      <c r="I275" s="154">
        <f t="shared" si="52"/>
        <v>89.9</v>
      </c>
      <c r="J275" s="154">
        <f t="shared" si="53"/>
        <v>0</v>
      </c>
      <c r="K275" s="154">
        <f t="shared" si="54"/>
        <v>75.400000000000006</v>
      </c>
      <c r="L275" s="154">
        <f t="shared" si="55"/>
        <v>0</v>
      </c>
      <c r="M275" s="155">
        <f t="shared" si="56"/>
        <v>0</v>
      </c>
      <c r="N275" s="154">
        <v>0</v>
      </c>
      <c r="O275" s="154">
        <v>0</v>
      </c>
      <c r="P275" s="154">
        <v>0</v>
      </c>
      <c r="Q275" s="154">
        <v>0</v>
      </c>
      <c r="R275" s="154">
        <v>0</v>
      </c>
      <c r="S275" s="155">
        <f t="shared" si="57"/>
        <v>69.599999999999994</v>
      </c>
      <c r="T275" s="154">
        <v>17.399999999999999</v>
      </c>
      <c r="U275" s="154">
        <v>29</v>
      </c>
      <c r="V275" s="154">
        <v>0</v>
      </c>
      <c r="W275" s="154">
        <v>23.2</v>
      </c>
      <c r="X275" s="154">
        <v>0</v>
      </c>
      <c r="Y275" s="155">
        <f t="shared" si="58"/>
        <v>69.599999999999994</v>
      </c>
      <c r="Z275" s="154">
        <v>17.399999999999999</v>
      </c>
      <c r="AA275" s="154">
        <v>29</v>
      </c>
      <c r="AB275" s="154">
        <v>0</v>
      </c>
      <c r="AC275" s="154">
        <v>23.2</v>
      </c>
      <c r="AD275" s="154">
        <v>0</v>
      </c>
      <c r="AE275" s="155">
        <f t="shared" si="59"/>
        <v>81.2</v>
      </c>
      <c r="AF275" s="154">
        <v>20.3</v>
      </c>
      <c r="AG275" s="154">
        <v>31.9</v>
      </c>
      <c r="AH275" s="154">
        <v>0</v>
      </c>
      <c r="AI275" s="154">
        <v>29</v>
      </c>
      <c r="AJ275" s="154">
        <v>0</v>
      </c>
    </row>
    <row r="276" spans="1:36" ht="51" x14ac:dyDescent="0.25">
      <c r="A276" s="122" t="s">
        <v>33</v>
      </c>
      <c r="B276" s="156">
        <v>509709</v>
      </c>
      <c r="C276" s="156">
        <v>970901</v>
      </c>
      <c r="D276" s="157" t="s">
        <v>202</v>
      </c>
      <c r="E276" s="156">
        <v>3</v>
      </c>
      <c r="F276" s="158" t="s">
        <v>299</v>
      </c>
      <c r="G276" s="153">
        <f t="shared" si="50"/>
        <v>76</v>
      </c>
      <c r="H276" s="154">
        <f t="shared" si="51"/>
        <v>15</v>
      </c>
      <c r="I276" s="154">
        <f t="shared" si="52"/>
        <v>22</v>
      </c>
      <c r="J276" s="154">
        <f t="shared" si="53"/>
        <v>14</v>
      </c>
      <c r="K276" s="154">
        <f t="shared" si="54"/>
        <v>12</v>
      </c>
      <c r="L276" s="154">
        <f t="shared" si="55"/>
        <v>13</v>
      </c>
      <c r="M276" s="155">
        <f t="shared" si="56"/>
        <v>0</v>
      </c>
      <c r="N276" s="154">
        <v>0</v>
      </c>
      <c r="O276" s="154">
        <v>0</v>
      </c>
      <c r="P276" s="154">
        <v>0</v>
      </c>
      <c r="Q276" s="154">
        <v>0</v>
      </c>
      <c r="R276" s="154">
        <v>0</v>
      </c>
      <c r="S276" s="155">
        <f t="shared" si="57"/>
        <v>24</v>
      </c>
      <c r="T276" s="154">
        <v>5</v>
      </c>
      <c r="U276" s="154">
        <v>7</v>
      </c>
      <c r="V276" s="154">
        <v>4</v>
      </c>
      <c r="W276" s="154">
        <v>4</v>
      </c>
      <c r="X276" s="154">
        <v>4</v>
      </c>
      <c r="Y276" s="155">
        <f t="shared" si="58"/>
        <v>24</v>
      </c>
      <c r="Z276" s="154">
        <v>5</v>
      </c>
      <c r="AA276" s="154">
        <v>7</v>
      </c>
      <c r="AB276" s="154">
        <v>4</v>
      </c>
      <c r="AC276" s="154">
        <v>4</v>
      </c>
      <c r="AD276" s="154">
        <v>4</v>
      </c>
      <c r="AE276" s="155">
        <f t="shared" si="59"/>
        <v>28</v>
      </c>
      <c r="AF276" s="154">
        <v>5</v>
      </c>
      <c r="AG276" s="154">
        <v>8</v>
      </c>
      <c r="AH276" s="154">
        <v>6</v>
      </c>
      <c r="AI276" s="154">
        <v>4</v>
      </c>
      <c r="AJ276" s="154">
        <v>5</v>
      </c>
    </row>
    <row r="277" spans="1:36" ht="38.25" x14ac:dyDescent="0.25">
      <c r="A277" s="122" t="s">
        <v>33</v>
      </c>
      <c r="B277" s="156">
        <v>509712</v>
      </c>
      <c r="C277" s="156">
        <v>971201</v>
      </c>
      <c r="D277" s="157" t="s">
        <v>441</v>
      </c>
      <c r="E277" s="156">
        <v>3</v>
      </c>
      <c r="F277" s="158" t="s">
        <v>299</v>
      </c>
      <c r="G277" s="153">
        <f t="shared" si="50"/>
        <v>76</v>
      </c>
      <c r="H277" s="154">
        <f t="shared" si="51"/>
        <v>13</v>
      </c>
      <c r="I277" s="154">
        <f t="shared" si="52"/>
        <v>23</v>
      </c>
      <c r="J277" s="154">
        <f t="shared" si="53"/>
        <v>16</v>
      </c>
      <c r="K277" s="154">
        <f t="shared" si="54"/>
        <v>12</v>
      </c>
      <c r="L277" s="154">
        <f t="shared" si="55"/>
        <v>12</v>
      </c>
      <c r="M277" s="155">
        <f t="shared" si="56"/>
        <v>0</v>
      </c>
      <c r="N277" s="154">
        <v>0</v>
      </c>
      <c r="O277" s="154">
        <v>0</v>
      </c>
      <c r="P277" s="154">
        <v>0</v>
      </c>
      <c r="Q277" s="154">
        <v>0</v>
      </c>
      <c r="R277" s="154">
        <v>0</v>
      </c>
      <c r="S277" s="155">
        <f t="shared" si="57"/>
        <v>24</v>
      </c>
      <c r="T277" s="154">
        <v>4</v>
      </c>
      <c r="U277" s="154">
        <v>7</v>
      </c>
      <c r="V277" s="154">
        <v>5</v>
      </c>
      <c r="W277" s="154">
        <v>4</v>
      </c>
      <c r="X277" s="154">
        <v>4</v>
      </c>
      <c r="Y277" s="155">
        <f t="shared" si="58"/>
        <v>24</v>
      </c>
      <c r="Z277" s="154">
        <v>4</v>
      </c>
      <c r="AA277" s="154">
        <v>7</v>
      </c>
      <c r="AB277" s="154">
        <v>5</v>
      </c>
      <c r="AC277" s="154">
        <v>4</v>
      </c>
      <c r="AD277" s="154">
        <v>4</v>
      </c>
      <c r="AE277" s="155">
        <f t="shared" si="59"/>
        <v>28</v>
      </c>
      <c r="AF277" s="154">
        <v>5</v>
      </c>
      <c r="AG277" s="154">
        <v>9</v>
      </c>
      <c r="AH277" s="154">
        <v>6</v>
      </c>
      <c r="AI277" s="154">
        <v>4</v>
      </c>
      <c r="AJ277" s="154">
        <v>4</v>
      </c>
    </row>
    <row r="278" spans="1:36" ht="38.25" x14ac:dyDescent="0.25">
      <c r="A278" s="122" t="s">
        <v>33</v>
      </c>
      <c r="B278" s="156">
        <v>509714</v>
      </c>
      <c r="C278" s="156">
        <v>971401</v>
      </c>
      <c r="D278" s="157" t="s">
        <v>194</v>
      </c>
      <c r="E278" s="156">
        <v>3</v>
      </c>
      <c r="F278" s="158" t="s">
        <v>299</v>
      </c>
      <c r="G278" s="153">
        <f t="shared" si="50"/>
        <v>288.39999999999998</v>
      </c>
      <c r="H278" s="154">
        <f t="shared" si="51"/>
        <v>61.4</v>
      </c>
      <c r="I278" s="154">
        <f t="shared" si="52"/>
        <v>61.4</v>
      </c>
      <c r="J278" s="154">
        <f t="shared" si="53"/>
        <v>0</v>
      </c>
      <c r="K278" s="154">
        <f t="shared" si="54"/>
        <v>165.6</v>
      </c>
      <c r="L278" s="154">
        <f t="shared" si="55"/>
        <v>0</v>
      </c>
      <c r="M278" s="155">
        <f t="shared" si="56"/>
        <v>0</v>
      </c>
      <c r="N278" s="154">
        <v>0</v>
      </c>
      <c r="O278" s="154">
        <v>0</v>
      </c>
      <c r="P278" s="154">
        <v>0</v>
      </c>
      <c r="Q278" s="154">
        <v>0</v>
      </c>
      <c r="R278" s="154">
        <v>0</v>
      </c>
      <c r="S278" s="155">
        <f t="shared" si="57"/>
        <v>91.6</v>
      </c>
      <c r="T278" s="154">
        <v>19.5</v>
      </c>
      <c r="U278" s="154">
        <v>19.5</v>
      </c>
      <c r="V278" s="154">
        <v>0</v>
      </c>
      <c r="W278" s="154">
        <v>52.6</v>
      </c>
      <c r="X278" s="154">
        <v>0</v>
      </c>
      <c r="Y278" s="155">
        <f t="shared" si="58"/>
        <v>91.6</v>
      </c>
      <c r="Z278" s="154">
        <v>19.5</v>
      </c>
      <c r="AA278" s="154">
        <v>19.5</v>
      </c>
      <c r="AB278" s="154">
        <v>0</v>
      </c>
      <c r="AC278" s="154">
        <v>52.6</v>
      </c>
      <c r="AD278" s="154">
        <v>0</v>
      </c>
      <c r="AE278" s="155">
        <f t="shared" si="59"/>
        <v>105.19999999999999</v>
      </c>
      <c r="AF278" s="154">
        <v>22.4</v>
      </c>
      <c r="AG278" s="154">
        <v>22.4</v>
      </c>
      <c r="AH278" s="154">
        <v>0</v>
      </c>
      <c r="AI278" s="154">
        <v>60.4</v>
      </c>
      <c r="AJ278" s="154">
        <v>0</v>
      </c>
    </row>
    <row r="279" spans="1:36" ht="38.25" x14ac:dyDescent="0.25">
      <c r="A279" s="122" t="s">
        <v>33</v>
      </c>
      <c r="B279" s="156">
        <v>509715</v>
      </c>
      <c r="C279" s="156">
        <v>971501</v>
      </c>
      <c r="D279" s="157" t="s">
        <v>442</v>
      </c>
      <c r="E279" s="156">
        <v>3</v>
      </c>
      <c r="F279" s="158" t="s">
        <v>299</v>
      </c>
      <c r="G279" s="153">
        <f t="shared" si="50"/>
        <v>438.99999999999994</v>
      </c>
      <c r="H279" s="154">
        <f t="shared" si="51"/>
        <v>79.400000000000006</v>
      </c>
      <c r="I279" s="154">
        <f t="shared" si="52"/>
        <v>142.1</v>
      </c>
      <c r="J279" s="154">
        <f t="shared" si="53"/>
        <v>75.400000000000006</v>
      </c>
      <c r="K279" s="154">
        <f t="shared" si="54"/>
        <v>75.400000000000006</v>
      </c>
      <c r="L279" s="154">
        <f t="shared" si="55"/>
        <v>66.7</v>
      </c>
      <c r="M279" s="155">
        <f t="shared" si="56"/>
        <v>67.8</v>
      </c>
      <c r="N279" s="154">
        <v>15.6</v>
      </c>
      <c r="O279" s="154">
        <v>20.3</v>
      </c>
      <c r="P279" s="154">
        <v>11.6</v>
      </c>
      <c r="Q279" s="154">
        <v>11.6</v>
      </c>
      <c r="R279" s="154">
        <v>8.6999999999999993</v>
      </c>
      <c r="S279" s="155">
        <f t="shared" si="57"/>
        <v>116</v>
      </c>
      <c r="T279" s="154">
        <v>20.3</v>
      </c>
      <c r="U279" s="154">
        <v>37.699999999999996</v>
      </c>
      <c r="V279" s="154">
        <v>20.3</v>
      </c>
      <c r="W279" s="154">
        <v>20.3</v>
      </c>
      <c r="X279" s="154">
        <v>17.399999999999999</v>
      </c>
      <c r="Y279" s="155">
        <f t="shared" si="58"/>
        <v>116</v>
      </c>
      <c r="Z279" s="154">
        <v>20.3</v>
      </c>
      <c r="AA279" s="154">
        <v>37.699999999999996</v>
      </c>
      <c r="AB279" s="154">
        <v>20.3</v>
      </c>
      <c r="AC279" s="154">
        <v>20.3</v>
      </c>
      <c r="AD279" s="154">
        <v>17.399999999999999</v>
      </c>
      <c r="AE279" s="155">
        <f t="shared" si="59"/>
        <v>139.19999999999999</v>
      </c>
      <c r="AF279" s="154">
        <v>23.2</v>
      </c>
      <c r="AG279" s="154">
        <v>46.4</v>
      </c>
      <c r="AH279" s="154">
        <v>23.2</v>
      </c>
      <c r="AI279" s="154">
        <v>23.2</v>
      </c>
      <c r="AJ279" s="154">
        <v>23.2</v>
      </c>
    </row>
    <row r="280" spans="1:36" ht="51" x14ac:dyDescent="0.25">
      <c r="A280" s="122" t="s">
        <v>33</v>
      </c>
      <c r="B280" s="156">
        <v>509727</v>
      </c>
      <c r="C280" s="156">
        <v>972701</v>
      </c>
      <c r="D280" s="157" t="s">
        <v>195</v>
      </c>
      <c r="E280" s="156">
        <v>3</v>
      </c>
      <c r="F280" s="158" t="s">
        <v>299</v>
      </c>
      <c r="G280" s="153">
        <f t="shared" si="50"/>
        <v>76</v>
      </c>
      <c r="H280" s="154">
        <f t="shared" si="51"/>
        <v>9</v>
      </c>
      <c r="I280" s="154">
        <f t="shared" si="52"/>
        <v>30</v>
      </c>
      <c r="J280" s="154">
        <f t="shared" si="53"/>
        <v>0</v>
      </c>
      <c r="K280" s="154">
        <f t="shared" si="54"/>
        <v>33</v>
      </c>
      <c r="L280" s="154">
        <f t="shared" si="55"/>
        <v>4</v>
      </c>
      <c r="M280" s="155">
        <f t="shared" si="56"/>
        <v>0</v>
      </c>
      <c r="N280" s="154">
        <v>0</v>
      </c>
      <c r="O280" s="154">
        <v>0</v>
      </c>
      <c r="P280" s="154">
        <v>0</v>
      </c>
      <c r="Q280" s="154">
        <v>0</v>
      </c>
      <c r="R280" s="154">
        <v>0</v>
      </c>
      <c r="S280" s="155">
        <f t="shared" si="57"/>
        <v>24</v>
      </c>
      <c r="T280" s="154">
        <v>3</v>
      </c>
      <c r="U280" s="154">
        <v>10</v>
      </c>
      <c r="V280" s="154">
        <v>0</v>
      </c>
      <c r="W280" s="154">
        <v>10</v>
      </c>
      <c r="X280" s="154">
        <v>1</v>
      </c>
      <c r="Y280" s="155">
        <f t="shared" si="58"/>
        <v>24</v>
      </c>
      <c r="Z280" s="154">
        <v>3</v>
      </c>
      <c r="AA280" s="154">
        <v>10</v>
      </c>
      <c r="AB280" s="154">
        <v>0</v>
      </c>
      <c r="AC280" s="154">
        <v>10</v>
      </c>
      <c r="AD280" s="154">
        <v>1</v>
      </c>
      <c r="AE280" s="155">
        <f t="shared" si="59"/>
        <v>28</v>
      </c>
      <c r="AF280" s="154">
        <v>3</v>
      </c>
      <c r="AG280" s="154">
        <v>10</v>
      </c>
      <c r="AH280" s="154">
        <v>0</v>
      </c>
      <c r="AI280" s="154">
        <v>13</v>
      </c>
      <c r="AJ280" s="154">
        <v>2</v>
      </c>
    </row>
    <row r="281" spans="1:36" ht="38.25" x14ac:dyDescent="0.25">
      <c r="A281" s="122" t="s">
        <v>33</v>
      </c>
      <c r="B281" s="156">
        <v>509731</v>
      </c>
      <c r="C281" s="156">
        <v>973101</v>
      </c>
      <c r="D281" s="157" t="s">
        <v>443</v>
      </c>
      <c r="E281" s="156">
        <v>3</v>
      </c>
      <c r="F281" s="158" t="s">
        <v>299</v>
      </c>
      <c r="G281" s="153">
        <f t="shared" si="50"/>
        <v>296.39999999999998</v>
      </c>
      <c r="H281" s="154">
        <f t="shared" si="51"/>
        <v>68.199999999999989</v>
      </c>
      <c r="I281" s="154">
        <f t="shared" si="52"/>
        <v>72.2</v>
      </c>
      <c r="J281" s="154">
        <f t="shared" si="53"/>
        <v>58.5</v>
      </c>
      <c r="K281" s="154">
        <f t="shared" si="54"/>
        <v>67.199999999999989</v>
      </c>
      <c r="L281" s="154">
        <f t="shared" si="55"/>
        <v>30.3</v>
      </c>
      <c r="M281" s="155">
        <f t="shared" si="56"/>
        <v>0</v>
      </c>
      <c r="N281" s="154">
        <v>0</v>
      </c>
      <c r="O281" s="154">
        <v>0</v>
      </c>
      <c r="P281" s="154">
        <v>0</v>
      </c>
      <c r="Q281" s="154">
        <v>0</v>
      </c>
      <c r="R281" s="154">
        <v>0</v>
      </c>
      <c r="S281" s="155">
        <f t="shared" si="57"/>
        <v>93.6</v>
      </c>
      <c r="T281" s="154">
        <v>22.4</v>
      </c>
      <c r="U281" s="154">
        <v>20.5</v>
      </c>
      <c r="V281" s="154">
        <v>19.5</v>
      </c>
      <c r="W281" s="154">
        <v>22.4</v>
      </c>
      <c r="X281" s="154">
        <v>8.8000000000000007</v>
      </c>
      <c r="Y281" s="155">
        <f t="shared" si="58"/>
        <v>93.6</v>
      </c>
      <c r="Z281" s="154">
        <v>22.4</v>
      </c>
      <c r="AA281" s="154">
        <v>20.5</v>
      </c>
      <c r="AB281" s="154">
        <v>19.5</v>
      </c>
      <c r="AC281" s="154">
        <v>22.4</v>
      </c>
      <c r="AD281" s="154">
        <v>8.8000000000000007</v>
      </c>
      <c r="AE281" s="155">
        <f t="shared" si="59"/>
        <v>109.2</v>
      </c>
      <c r="AF281" s="154">
        <v>23.4</v>
      </c>
      <c r="AG281" s="154">
        <v>31.2</v>
      </c>
      <c r="AH281" s="154">
        <v>19.5</v>
      </c>
      <c r="AI281" s="154">
        <v>22.4</v>
      </c>
      <c r="AJ281" s="154">
        <v>12.7</v>
      </c>
    </row>
    <row r="282" spans="1:36" ht="38.25" x14ac:dyDescent="0.25">
      <c r="A282" s="122" t="s">
        <v>33</v>
      </c>
      <c r="B282" s="156">
        <v>509733</v>
      </c>
      <c r="C282" s="156">
        <v>973301</v>
      </c>
      <c r="D282" s="157" t="s">
        <v>444</v>
      </c>
      <c r="E282" s="156">
        <v>3</v>
      </c>
      <c r="F282" s="158" t="s">
        <v>299</v>
      </c>
      <c r="G282" s="153">
        <f t="shared" si="50"/>
        <v>220.40000000000003</v>
      </c>
      <c r="H282" s="154">
        <f t="shared" si="51"/>
        <v>37.700000000000003</v>
      </c>
      <c r="I282" s="154">
        <f t="shared" si="52"/>
        <v>75.400000000000006</v>
      </c>
      <c r="J282" s="154">
        <f t="shared" si="53"/>
        <v>34.799999999999997</v>
      </c>
      <c r="K282" s="154">
        <f t="shared" si="54"/>
        <v>37.700000000000003</v>
      </c>
      <c r="L282" s="154">
        <f t="shared" si="55"/>
        <v>34.799999999999997</v>
      </c>
      <c r="M282" s="155">
        <f t="shared" si="56"/>
        <v>0</v>
      </c>
      <c r="N282" s="154">
        <v>0</v>
      </c>
      <c r="O282" s="154">
        <v>0</v>
      </c>
      <c r="P282" s="154">
        <v>0</v>
      </c>
      <c r="Q282" s="154">
        <v>0</v>
      </c>
      <c r="R282" s="154">
        <v>0</v>
      </c>
      <c r="S282" s="155">
        <f t="shared" si="57"/>
        <v>69.599999999999994</v>
      </c>
      <c r="T282" s="154">
        <v>11.6</v>
      </c>
      <c r="U282" s="154">
        <v>23.2</v>
      </c>
      <c r="V282" s="154">
        <v>11.6</v>
      </c>
      <c r="W282" s="154">
        <v>11.6</v>
      </c>
      <c r="X282" s="154">
        <v>11.6</v>
      </c>
      <c r="Y282" s="155">
        <f t="shared" si="58"/>
        <v>69.599999999999994</v>
      </c>
      <c r="Z282" s="154">
        <v>11.6</v>
      </c>
      <c r="AA282" s="154">
        <v>23.2</v>
      </c>
      <c r="AB282" s="154">
        <v>11.6</v>
      </c>
      <c r="AC282" s="154">
        <v>11.6</v>
      </c>
      <c r="AD282" s="154">
        <v>11.6</v>
      </c>
      <c r="AE282" s="155">
        <f t="shared" si="59"/>
        <v>81.199999999999989</v>
      </c>
      <c r="AF282" s="154">
        <v>14.5</v>
      </c>
      <c r="AG282" s="154">
        <v>29</v>
      </c>
      <c r="AH282" s="154">
        <v>11.6</v>
      </c>
      <c r="AI282" s="154">
        <v>14.5</v>
      </c>
      <c r="AJ282" s="154">
        <v>11.6</v>
      </c>
    </row>
    <row r="283" spans="1:36" ht="38.25" x14ac:dyDescent="0.25">
      <c r="A283" s="122" t="s">
        <v>33</v>
      </c>
      <c r="B283" s="156">
        <v>509734</v>
      </c>
      <c r="C283" s="156">
        <v>973401</v>
      </c>
      <c r="D283" s="157" t="s">
        <v>445</v>
      </c>
      <c r="E283" s="156">
        <v>3</v>
      </c>
      <c r="F283" s="158" t="s">
        <v>299</v>
      </c>
      <c r="G283" s="153">
        <f t="shared" si="50"/>
        <v>266.39999999999998</v>
      </c>
      <c r="H283" s="154">
        <f t="shared" si="51"/>
        <v>7</v>
      </c>
      <c r="I283" s="154">
        <f t="shared" si="52"/>
        <v>48.8</v>
      </c>
      <c r="J283" s="154">
        <f t="shared" si="53"/>
        <v>197.6</v>
      </c>
      <c r="K283" s="154">
        <f t="shared" si="54"/>
        <v>6</v>
      </c>
      <c r="L283" s="154">
        <f t="shared" si="55"/>
        <v>7</v>
      </c>
      <c r="M283" s="155">
        <f t="shared" si="56"/>
        <v>0</v>
      </c>
      <c r="N283" s="154">
        <v>0</v>
      </c>
      <c r="O283" s="154">
        <v>0</v>
      </c>
      <c r="P283" s="154">
        <v>0</v>
      </c>
      <c r="Q283" s="154">
        <v>0</v>
      </c>
      <c r="R283" s="154">
        <v>0</v>
      </c>
      <c r="S283" s="155">
        <f t="shared" si="57"/>
        <v>83.6</v>
      </c>
      <c r="T283" s="154">
        <v>2</v>
      </c>
      <c r="U283" s="154">
        <v>38.799999999999997</v>
      </c>
      <c r="V283" s="154">
        <v>38.799999999999997</v>
      </c>
      <c r="W283" s="154">
        <v>2</v>
      </c>
      <c r="X283" s="154">
        <v>2</v>
      </c>
      <c r="Y283" s="155">
        <f t="shared" si="58"/>
        <v>83.6</v>
      </c>
      <c r="Z283" s="154">
        <v>2</v>
      </c>
      <c r="AA283" s="154">
        <v>4</v>
      </c>
      <c r="AB283" s="154">
        <v>73.599999999999994</v>
      </c>
      <c r="AC283" s="154">
        <v>2</v>
      </c>
      <c r="AD283" s="154">
        <v>2</v>
      </c>
      <c r="AE283" s="155">
        <f t="shared" si="59"/>
        <v>99.2</v>
      </c>
      <c r="AF283" s="154">
        <v>3</v>
      </c>
      <c r="AG283" s="154">
        <v>6</v>
      </c>
      <c r="AH283" s="154">
        <v>85.2</v>
      </c>
      <c r="AI283" s="154">
        <v>2</v>
      </c>
      <c r="AJ283" s="154">
        <v>3</v>
      </c>
    </row>
    <row r="284" spans="1:36" ht="38.25" x14ac:dyDescent="0.25">
      <c r="A284" s="122" t="s">
        <v>33</v>
      </c>
      <c r="B284" s="156">
        <v>509736</v>
      </c>
      <c r="C284" s="156">
        <v>973601</v>
      </c>
      <c r="D284" s="157" t="s">
        <v>281</v>
      </c>
      <c r="E284" s="156">
        <v>3</v>
      </c>
      <c r="F284" s="158" t="s">
        <v>299</v>
      </c>
      <c r="G284" s="153">
        <f t="shared" si="50"/>
        <v>296.40000000000003</v>
      </c>
      <c r="H284" s="154">
        <f t="shared" si="51"/>
        <v>50.800000000000004</v>
      </c>
      <c r="I284" s="154">
        <f t="shared" si="52"/>
        <v>91.699999999999989</v>
      </c>
      <c r="J284" s="154">
        <f t="shared" si="53"/>
        <v>46.8</v>
      </c>
      <c r="K284" s="154">
        <f t="shared" si="54"/>
        <v>58.4</v>
      </c>
      <c r="L284" s="154">
        <f t="shared" si="55"/>
        <v>48.7</v>
      </c>
      <c r="M284" s="155">
        <f t="shared" si="56"/>
        <v>0</v>
      </c>
      <c r="N284" s="154">
        <v>0</v>
      </c>
      <c r="O284" s="154">
        <v>0</v>
      </c>
      <c r="P284" s="154">
        <v>0</v>
      </c>
      <c r="Q284" s="154">
        <v>0</v>
      </c>
      <c r="R284" s="154">
        <v>0</v>
      </c>
      <c r="S284" s="155">
        <f t="shared" si="57"/>
        <v>93.6</v>
      </c>
      <c r="T284" s="154">
        <v>16.600000000000001</v>
      </c>
      <c r="U284" s="154">
        <v>28.3</v>
      </c>
      <c r="V284" s="154">
        <v>15.6</v>
      </c>
      <c r="W284" s="154">
        <v>18.5</v>
      </c>
      <c r="X284" s="154">
        <v>14.6</v>
      </c>
      <c r="Y284" s="155">
        <f t="shared" si="58"/>
        <v>93.6</v>
      </c>
      <c r="Z284" s="154">
        <v>16.600000000000001</v>
      </c>
      <c r="AA284" s="154">
        <v>28.3</v>
      </c>
      <c r="AB284" s="154">
        <v>15.6</v>
      </c>
      <c r="AC284" s="154">
        <v>18.5</v>
      </c>
      <c r="AD284" s="154">
        <v>14.6</v>
      </c>
      <c r="AE284" s="155">
        <f t="shared" si="59"/>
        <v>109.19999999999999</v>
      </c>
      <c r="AF284" s="154">
        <v>17.600000000000001</v>
      </c>
      <c r="AG284" s="154">
        <v>35.099999999999994</v>
      </c>
      <c r="AH284" s="154">
        <v>15.6</v>
      </c>
      <c r="AI284" s="154">
        <v>21.4</v>
      </c>
      <c r="AJ284" s="154">
        <v>19.5</v>
      </c>
    </row>
    <row r="285" spans="1:36" ht="38.25" x14ac:dyDescent="0.25">
      <c r="A285" s="122" t="s">
        <v>33</v>
      </c>
      <c r="B285" s="156">
        <v>509738</v>
      </c>
      <c r="C285" s="156">
        <v>973801</v>
      </c>
      <c r="D285" s="157" t="s">
        <v>282</v>
      </c>
      <c r="E285" s="156">
        <v>3</v>
      </c>
      <c r="F285" s="158" t="s">
        <v>299</v>
      </c>
      <c r="G285" s="153">
        <f t="shared" si="50"/>
        <v>296.39999999999998</v>
      </c>
      <c r="H285" s="154">
        <f t="shared" si="51"/>
        <v>70.3</v>
      </c>
      <c r="I285" s="154">
        <f t="shared" si="52"/>
        <v>71.199999999999989</v>
      </c>
      <c r="J285" s="154">
        <f t="shared" si="53"/>
        <v>11.7</v>
      </c>
      <c r="K285" s="154">
        <f t="shared" si="54"/>
        <v>134.5</v>
      </c>
      <c r="L285" s="154">
        <f t="shared" si="55"/>
        <v>8.6999999999999993</v>
      </c>
      <c r="M285" s="155">
        <f t="shared" si="56"/>
        <v>0</v>
      </c>
      <c r="N285" s="154">
        <v>0</v>
      </c>
      <c r="O285" s="154">
        <v>0</v>
      </c>
      <c r="P285" s="154">
        <v>0</v>
      </c>
      <c r="Q285" s="154">
        <v>0</v>
      </c>
      <c r="R285" s="154">
        <v>0</v>
      </c>
      <c r="S285" s="155">
        <f t="shared" si="57"/>
        <v>93.6</v>
      </c>
      <c r="T285" s="154">
        <v>21.5</v>
      </c>
      <c r="U285" s="154">
        <v>23.4</v>
      </c>
      <c r="V285" s="154">
        <v>3.9</v>
      </c>
      <c r="W285" s="154">
        <v>41.9</v>
      </c>
      <c r="X285" s="154">
        <v>2.9</v>
      </c>
      <c r="Y285" s="155">
        <f t="shared" si="58"/>
        <v>93.6</v>
      </c>
      <c r="Z285" s="154">
        <v>21.5</v>
      </c>
      <c r="AA285" s="154">
        <v>23.4</v>
      </c>
      <c r="AB285" s="154">
        <v>3.9</v>
      </c>
      <c r="AC285" s="154">
        <v>41.9</v>
      </c>
      <c r="AD285" s="154">
        <v>2.9</v>
      </c>
      <c r="AE285" s="155">
        <f t="shared" si="59"/>
        <v>109.2</v>
      </c>
      <c r="AF285" s="154">
        <v>27.3</v>
      </c>
      <c r="AG285" s="154">
        <v>24.4</v>
      </c>
      <c r="AH285" s="154">
        <v>3.9</v>
      </c>
      <c r="AI285" s="154">
        <v>50.699999999999996</v>
      </c>
      <c r="AJ285" s="154">
        <v>2.9</v>
      </c>
    </row>
    <row r="286" spans="1:36" ht="51" x14ac:dyDescent="0.25">
      <c r="A286" s="122" t="s">
        <v>33</v>
      </c>
      <c r="B286" s="156">
        <v>509739</v>
      </c>
      <c r="C286" s="156">
        <v>973901</v>
      </c>
      <c r="D286" s="157" t="s">
        <v>283</v>
      </c>
      <c r="E286" s="156">
        <v>3</v>
      </c>
      <c r="F286" s="158" t="s">
        <v>299</v>
      </c>
      <c r="G286" s="153">
        <f t="shared" si="50"/>
        <v>372.4</v>
      </c>
      <c r="H286" s="154">
        <f t="shared" si="51"/>
        <v>127.19999999999999</v>
      </c>
      <c r="I286" s="154">
        <f t="shared" si="52"/>
        <v>68.900000000000006</v>
      </c>
      <c r="J286" s="154">
        <f t="shared" si="53"/>
        <v>26.299999999999997</v>
      </c>
      <c r="K286" s="154">
        <f t="shared" si="54"/>
        <v>147</v>
      </c>
      <c r="L286" s="154">
        <f t="shared" si="55"/>
        <v>3</v>
      </c>
      <c r="M286" s="155">
        <f t="shared" si="56"/>
        <v>0</v>
      </c>
      <c r="N286" s="154">
        <v>0</v>
      </c>
      <c r="O286" s="154">
        <v>0</v>
      </c>
      <c r="P286" s="154">
        <v>0</v>
      </c>
      <c r="Q286" s="154">
        <v>0</v>
      </c>
      <c r="R286" s="154">
        <v>0</v>
      </c>
      <c r="S286" s="155">
        <f t="shared" si="57"/>
        <v>117.6</v>
      </c>
      <c r="T286" s="154">
        <v>40.099999999999994</v>
      </c>
      <c r="U286" s="154">
        <v>20.7</v>
      </c>
      <c r="V286" s="154">
        <v>7.8</v>
      </c>
      <c r="W286" s="154">
        <v>48</v>
      </c>
      <c r="X286" s="154">
        <v>1</v>
      </c>
      <c r="Y286" s="155">
        <f t="shared" si="58"/>
        <v>117.6</v>
      </c>
      <c r="Z286" s="154">
        <v>40.099999999999994</v>
      </c>
      <c r="AA286" s="154">
        <v>20.7</v>
      </c>
      <c r="AB286" s="154">
        <v>7.8</v>
      </c>
      <c r="AC286" s="154">
        <v>48</v>
      </c>
      <c r="AD286" s="154">
        <v>1</v>
      </c>
      <c r="AE286" s="155">
        <f t="shared" si="59"/>
        <v>137.19999999999999</v>
      </c>
      <c r="AF286" s="154">
        <v>47</v>
      </c>
      <c r="AG286" s="154">
        <v>27.5</v>
      </c>
      <c r="AH286" s="154">
        <v>10.7</v>
      </c>
      <c r="AI286" s="154">
        <v>51</v>
      </c>
      <c r="AJ286" s="154">
        <v>1</v>
      </c>
    </row>
    <row r="287" spans="1:36" ht="38.25" x14ac:dyDescent="0.25">
      <c r="A287" s="122" t="s">
        <v>33</v>
      </c>
      <c r="B287" s="156">
        <v>509740</v>
      </c>
      <c r="C287" s="156">
        <v>974001</v>
      </c>
      <c r="D287" s="157" t="s">
        <v>446</v>
      </c>
      <c r="E287" s="156">
        <v>3</v>
      </c>
      <c r="F287" s="158" t="s">
        <v>299</v>
      </c>
      <c r="G287" s="153">
        <f t="shared" si="50"/>
        <v>296.39999999999998</v>
      </c>
      <c r="H287" s="154">
        <f t="shared" si="51"/>
        <v>81.900000000000006</v>
      </c>
      <c r="I287" s="154">
        <f t="shared" si="52"/>
        <v>80</v>
      </c>
      <c r="J287" s="154">
        <f t="shared" si="53"/>
        <v>0</v>
      </c>
      <c r="K287" s="154">
        <f t="shared" si="54"/>
        <v>134.5</v>
      </c>
      <c r="L287" s="154">
        <f t="shared" si="55"/>
        <v>0</v>
      </c>
      <c r="M287" s="155">
        <f t="shared" si="56"/>
        <v>0</v>
      </c>
      <c r="N287" s="154">
        <v>0</v>
      </c>
      <c r="O287" s="154">
        <v>0</v>
      </c>
      <c r="P287" s="154">
        <v>0</v>
      </c>
      <c r="Q287" s="154">
        <v>0</v>
      </c>
      <c r="R287" s="154">
        <v>0</v>
      </c>
      <c r="S287" s="155">
        <f t="shared" si="57"/>
        <v>93.6</v>
      </c>
      <c r="T287" s="154">
        <v>27.3</v>
      </c>
      <c r="U287" s="154">
        <v>24.4</v>
      </c>
      <c r="V287" s="154">
        <v>0</v>
      </c>
      <c r="W287" s="154">
        <v>41.9</v>
      </c>
      <c r="X287" s="154">
        <v>0</v>
      </c>
      <c r="Y287" s="155">
        <f t="shared" si="58"/>
        <v>93.6</v>
      </c>
      <c r="Z287" s="154">
        <v>27.3</v>
      </c>
      <c r="AA287" s="154">
        <v>24.4</v>
      </c>
      <c r="AB287" s="154">
        <v>0</v>
      </c>
      <c r="AC287" s="154">
        <v>41.9</v>
      </c>
      <c r="AD287" s="154">
        <v>0</v>
      </c>
      <c r="AE287" s="155">
        <f t="shared" si="59"/>
        <v>109.19999999999999</v>
      </c>
      <c r="AF287" s="154">
        <v>27.3</v>
      </c>
      <c r="AG287" s="154">
        <v>31.2</v>
      </c>
      <c r="AH287" s="154">
        <v>0</v>
      </c>
      <c r="AI287" s="154">
        <v>50.699999999999996</v>
      </c>
      <c r="AJ287" s="154">
        <v>0</v>
      </c>
    </row>
    <row r="288" spans="1:36" ht="38.25" x14ac:dyDescent="0.25">
      <c r="A288" s="122" t="s">
        <v>33</v>
      </c>
      <c r="B288" s="156">
        <v>509741</v>
      </c>
      <c r="C288" s="156">
        <v>974101</v>
      </c>
      <c r="D288" s="157" t="s">
        <v>284</v>
      </c>
      <c r="E288" s="156">
        <v>3</v>
      </c>
      <c r="F288" s="158" t="s">
        <v>299</v>
      </c>
      <c r="G288" s="153">
        <f t="shared" si="50"/>
        <v>296.40000000000003</v>
      </c>
      <c r="H288" s="154">
        <f t="shared" si="51"/>
        <v>64.400000000000006</v>
      </c>
      <c r="I288" s="154">
        <f t="shared" si="52"/>
        <v>114.9</v>
      </c>
      <c r="J288" s="154">
        <f t="shared" si="53"/>
        <v>6</v>
      </c>
      <c r="K288" s="154">
        <f t="shared" si="54"/>
        <v>102.4</v>
      </c>
      <c r="L288" s="154">
        <f t="shared" si="55"/>
        <v>8.6999999999999993</v>
      </c>
      <c r="M288" s="155">
        <f t="shared" si="56"/>
        <v>0</v>
      </c>
      <c r="N288" s="154">
        <v>0</v>
      </c>
      <c r="O288" s="154">
        <v>0</v>
      </c>
      <c r="P288" s="154">
        <v>0</v>
      </c>
      <c r="Q288" s="154">
        <v>0</v>
      </c>
      <c r="R288" s="154">
        <v>0</v>
      </c>
      <c r="S288" s="155">
        <f t="shared" si="57"/>
        <v>93.600000000000009</v>
      </c>
      <c r="T288" s="154">
        <v>20.5</v>
      </c>
      <c r="U288" s="154">
        <v>37</v>
      </c>
      <c r="V288" s="154">
        <v>2</v>
      </c>
      <c r="W288" s="154">
        <v>31.2</v>
      </c>
      <c r="X288" s="154">
        <v>2.9</v>
      </c>
      <c r="Y288" s="155">
        <f t="shared" si="58"/>
        <v>93.600000000000009</v>
      </c>
      <c r="Z288" s="154">
        <v>20.5</v>
      </c>
      <c r="AA288" s="154">
        <v>37</v>
      </c>
      <c r="AB288" s="154">
        <v>2</v>
      </c>
      <c r="AC288" s="154">
        <v>31.2</v>
      </c>
      <c r="AD288" s="154">
        <v>2.9</v>
      </c>
      <c r="AE288" s="155">
        <f t="shared" si="59"/>
        <v>109.2</v>
      </c>
      <c r="AF288" s="154">
        <v>23.4</v>
      </c>
      <c r="AG288" s="154">
        <v>40.9</v>
      </c>
      <c r="AH288" s="154">
        <v>2</v>
      </c>
      <c r="AI288" s="154">
        <v>40</v>
      </c>
      <c r="AJ288" s="154">
        <v>2.9</v>
      </c>
    </row>
    <row r="289" spans="1:36" ht="38.25" x14ac:dyDescent="0.25">
      <c r="A289" s="122" t="s">
        <v>33</v>
      </c>
      <c r="B289" s="156">
        <v>509742</v>
      </c>
      <c r="C289" s="156">
        <v>974201</v>
      </c>
      <c r="D289" s="157" t="s">
        <v>285</v>
      </c>
      <c r="E289" s="156">
        <v>3</v>
      </c>
      <c r="F289" s="158" t="s">
        <v>299</v>
      </c>
      <c r="G289" s="153">
        <f t="shared" si="50"/>
        <v>296.39999999999998</v>
      </c>
      <c r="H289" s="154">
        <f t="shared" si="51"/>
        <v>72.199999999999989</v>
      </c>
      <c r="I289" s="154">
        <f t="shared" si="52"/>
        <v>85.699999999999989</v>
      </c>
      <c r="J289" s="154">
        <f t="shared" si="53"/>
        <v>0</v>
      </c>
      <c r="K289" s="154">
        <f t="shared" si="54"/>
        <v>138.5</v>
      </c>
      <c r="L289" s="154">
        <f t="shared" si="55"/>
        <v>0</v>
      </c>
      <c r="M289" s="155">
        <f t="shared" si="56"/>
        <v>0</v>
      </c>
      <c r="N289" s="154">
        <v>0</v>
      </c>
      <c r="O289" s="154">
        <v>0</v>
      </c>
      <c r="P289" s="154">
        <v>0</v>
      </c>
      <c r="Q289" s="154">
        <v>0</v>
      </c>
      <c r="R289" s="154">
        <v>0</v>
      </c>
      <c r="S289" s="155">
        <f t="shared" si="57"/>
        <v>93.6</v>
      </c>
      <c r="T289" s="154">
        <v>23.4</v>
      </c>
      <c r="U289" s="154">
        <v>26.3</v>
      </c>
      <c r="V289" s="154">
        <v>0</v>
      </c>
      <c r="W289" s="154">
        <v>43.9</v>
      </c>
      <c r="X289" s="154">
        <v>0</v>
      </c>
      <c r="Y289" s="155">
        <f t="shared" si="58"/>
        <v>93.6</v>
      </c>
      <c r="Z289" s="154">
        <v>23.4</v>
      </c>
      <c r="AA289" s="154">
        <v>26.3</v>
      </c>
      <c r="AB289" s="154">
        <v>0</v>
      </c>
      <c r="AC289" s="154">
        <v>43.9</v>
      </c>
      <c r="AD289" s="154">
        <v>0</v>
      </c>
      <c r="AE289" s="155">
        <f t="shared" si="59"/>
        <v>109.19999999999999</v>
      </c>
      <c r="AF289" s="154">
        <v>25.4</v>
      </c>
      <c r="AG289" s="154">
        <v>33.099999999999994</v>
      </c>
      <c r="AH289" s="154">
        <v>0</v>
      </c>
      <c r="AI289" s="154">
        <v>50.699999999999996</v>
      </c>
      <c r="AJ289" s="154">
        <v>0</v>
      </c>
    </row>
    <row r="290" spans="1:36" ht="38.25" x14ac:dyDescent="0.25">
      <c r="A290" s="122" t="s">
        <v>33</v>
      </c>
      <c r="B290" s="156">
        <v>509743</v>
      </c>
      <c r="C290" s="156">
        <v>974301</v>
      </c>
      <c r="D290" s="157" t="s">
        <v>447</v>
      </c>
      <c r="E290" s="156">
        <v>3</v>
      </c>
      <c r="F290" s="158" t="s">
        <v>299</v>
      </c>
      <c r="G290" s="153">
        <f t="shared" si="50"/>
        <v>296.39999999999998</v>
      </c>
      <c r="H290" s="154">
        <f t="shared" si="51"/>
        <v>69.099999999999994</v>
      </c>
      <c r="I290" s="154">
        <f t="shared" si="52"/>
        <v>91.6</v>
      </c>
      <c r="J290" s="154">
        <f t="shared" si="53"/>
        <v>0</v>
      </c>
      <c r="K290" s="154">
        <f t="shared" si="54"/>
        <v>135.69999999999999</v>
      </c>
      <c r="L290" s="154">
        <f t="shared" si="55"/>
        <v>0</v>
      </c>
      <c r="M290" s="155">
        <f t="shared" si="56"/>
        <v>0</v>
      </c>
      <c r="N290" s="154">
        <v>0</v>
      </c>
      <c r="O290" s="154">
        <v>0</v>
      </c>
      <c r="P290" s="154">
        <v>0</v>
      </c>
      <c r="Q290" s="154">
        <v>0</v>
      </c>
      <c r="R290" s="154">
        <v>0</v>
      </c>
      <c r="S290" s="155">
        <f t="shared" si="57"/>
        <v>93.6</v>
      </c>
      <c r="T290" s="154">
        <v>18.5</v>
      </c>
      <c r="U290" s="154">
        <v>30.2</v>
      </c>
      <c r="V290" s="154">
        <v>0</v>
      </c>
      <c r="W290" s="154">
        <v>44.9</v>
      </c>
      <c r="X290" s="154">
        <v>0</v>
      </c>
      <c r="Y290" s="155">
        <f t="shared" si="58"/>
        <v>93.6</v>
      </c>
      <c r="Z290" s="154">
        <v>18.5</v>
      </c>
      <c r="AA290" s="154">
        <v>30.2</v>
      </c>
      <c r="AB290" s="154">
        <v>0</v>
      </c>
      <c r="AC290" s="154">
        <v>44.9</v>
      </c>
      <c r="AD290" s="154">
        <v>0</v>
      </c>
      <c r="AE290" s="155">
        <f t="shared" si="59"/>
        <v>109.19999999999999</v>
      </c>
      <c r="AF290" s="154">
        <v>32.099999999999994</v>
      </c>
      <c r="AG290" s="154">
        <v>31.2</v>
      </c>
      <c r="AH290" s="154">
        <v>0</v>
      </c>
      <c r="AI290" s="154">
        <v>45.9</v>
      </c>
      <c r="AJ290" s="154">
        <v>0</v>
      </c>
    </row>
    <row r="291" spans="1:36" ht="51" x14ac:dyDescent="0.25">
      <c r="A291" s="122" t="s">
        <v>33</v>
      </c>
      <c r="B291" s="156">
        <v>509745</v>
      </c>
      <c r="C291" s="156">
        <v>974501</v>
      </c>
      <c r="D291" s="157" t="s">
        <v>286</v>
      </c>
      <c r="E291" s="156">
        <v>3</v>
      </c>
      <c r="F291" s="158" t="s">
        <v>299</v>
      </c>
      <c r="G291" s="153">
        <f t="shared" si="50"/>
        <v>296.39999999999998</v>
      </c>
      <c r="H291" s="154">
        <f t="shared" si="51"/>
        <v>28.299999999999997</v>
      </c>
      <c r="I291" s="154">
        <f t="shared" si="52"/>
        <v>106.19999999999999</v>
      </c>
      <c r="J291" s="154">
        <f t="shared" si="53"/>
        <v>58.5</v>
      </c>
      <c r="K291" s="154">
        <f t="shared" si="54"/>
        <v>52.7</v>
      </c>
      <c r="L291" s="154">
        <f t="shared" si="55"/>
        <v>50.7</v>
      </c>
      <c r="M291" s="155">
        <f t="shared" si="56"/>
        <v>0</v>
      </c>
      <c r="N291" s="154">
        <v>0</v>
      </c>
      <c r="O291" s="154">
        <v>0</v>
      </c>
      <c r="P291" s="154">
        <v>0</v>
      </c>
      <c r="Q291" s="154">
        <v>0</v>
      </c>
      <c r="R291" s="154">
        <v>0</v>
      </c>
      <c r="S291" s="155">
        <f t="shared" si="57"/>
        <v>93.6</v>
      </c>
      <c r="T291" s="154">
        <v>7.8</v>
      </c>
      <c r="U291" s="154">
        <v>34.099999999999994</v>
      </c>
      <c r="V291" s="154">
        <v>19.5</v>
      </c>
      <c r="W291" s="154">
        <v>16.600000000000001</v>
      </c>
      <c r="X291" s="154">
        <v>15.6</v>
      </c>
      <c r="Y291" s="155">
        <f t="shared" si="58"/>
        <v>93.6</v>
      </c>
      <c r="Z291" s="154">
        <v>7.8</v>
      </c>
      <c r="AA291" s="154">
        <v>34.099999999999994</v>
      </c>
      <c r="AB291" s="154">
        <v>19.5</v>
      </c>
      <c r="AC291" s="154">
        <v>16.600000000000001</v>
      </c>
      <c r="AD291" s="154">
        <v>15.6</v>
      </c>
      <c r="AE291" s="155">
        <f t="shared" si="59"/>
        <v>109.2</v>
      </c>
      <c r="AF291" s="154">
        <v>12.7</v>
      </c>
      <c r="AG291" s="154">
        <v>38</v>
      </c>
      <c r="AH291" s="154">
        <v>19.5</v>
      </c>
      <c r="AI291" s="154">
        <v>19.5</v>
      </c>
      <c r="AJ291" s="154">
        <v>19.5</v>
      </c>
    </row>
    <row r="292" spans="1:36" ht="38.25" x14ac:dyDescent="0.25">
      <c r="A292" s="122" t="s">
        <v>33</v>
      </c>
      <c r="B292" s="156">
        <v>509746</v>
      </c>
      <c r="C292" s="156">
        <v>974601</v>
      </c>
      <c r="D292" s="157" t="s">
        <v>448</v>
      </c>
      <c r="E292" s="156">
        <v>3</v>
      </c>
      <c r="F292" s="158" t="s">
        <v>299</v>
      </c>
      <c r="G292" s="153">
        <f t="shared" si="50"/>
        <v>325</v>
      </c>
      <c r="H292" s="154">
        <f t="shared" si="51"/>
        <v>44</v>
      </c>
      <c r="I292" s="154">
        <f t="shared" si="52"/>
        <v>40</v>
      </c>
      <c r="J292" s="154">
        <f t="shared" si="53"/>
        <v>17.600000000000001</v>
      </c>
      <c r="K292" s="154">
        <f t="shared" si="54"/>
        <v>204.79999999999998</v>
      </c>
      <c r="L292" s="154">
        <f t="shared" si="55"/>
        <v>18.600000000000001</v>
      </c>
      <c r="M292" s="155">
        <f t="shared" si="56"/>
        <v>28.6</v>
      </c>
      <c r="N292" s="154">
        <v>5.9</v>
      </c>
      <c r="O292" s="154">
        <v>5.9</v>
      </c>
      <c r="P292" s="154">
        <v>2</v>
      </c>
      <c r="Q292" s="154">
        <v>13.8</v>
      </c>
      <c r="R292" s="154">
        <v>1</v>
      </c>
      <c r="S292" s="155">
        <f t="shared" si="57"/>
        <v>93.6</v>
      </c>
      <c r="T292" s="154">
        <v>6.9</v>
      </c>
      <c r="U292" s="154">
        <v>2.9</v>
      </c>
      <c r="V292" s="154">
        <v>0</v>
      </c>
      <c r="W292" s="154">
        <v>81.8</v>
      </c>
      <c r="X292" s="154">
        <v>2</v>
      </c>
      <c r="Y292" s="155">
        <f t="shared" si="58"/>
        <v>93.6</v>
      </c>
      <c r="Z292" s="154">
        <v>15.6</v>
      </c>
      <c r="AA292" s="154">
        <v>15.6</v>
      </c>
      <c r="AB292" s="154">
        <v>7.8</v>
      </c>
      <c r="AC292" s="154">
        <v>46.8</v>
      </c>
      <c r="AD292" s="154">
        <v>7.8</v>
      </c>
      <c r="AE292" s="155">
        <f t="shared" si="59"/>
        <v>109.2</v>
      </c>
      <c r="AF292" s="154">
        <v>15.6</v>
      </c>
      <c r="AG292" s="154">
        <v>15.6</v>
      </c>
      <c r="AH292" s="154">
        <v>7.8</v>
      </c>
      <c r="AI292" s="154">
        <v>62.4</v>
      </c>
      <c r="AJ292" s="154">
        <v>7.8</v>
      </c>
    </row>
    <row r="293" spans="1:36" ht="38.25" x14ac:dyDescent="0.25">
      <c r="A293" s="122" t="s">
        <v>33</v>
      </c>
      <c r="B293" s="156">
        <v>509749</v>
      </c>
      <c r="C293" s="156">
        <v>974901</v>
      </c>
      <c r="D293" s="157" t="s">
        <v>449</v>
      </c>
      <c r="E293" s="156">
        <v>3</v>
      </c>
      <c r="F293" s="158" t="s">
        <v>299</v>
      </c>
      <c r="G293" s="153">
        <f t="shared" si="50"/>
        <v>76</v>
      </c>
      <c r="H293" s="154">
        <f t="shared" si="51"/>
        <v>15</v>
      </c>
      <c r="I293" s="154">
        <f t="shared" si="52"/>
        <v>26</v>
      </c>
      <c r="J293" s="154">
        <f t="shared" si="53"/>
        <v>15</v>
      </c>
      <c r="K293" s="154">
        <f t="shared" si="54"/>
        <v>7</v>
      </c>
      <c r="L293" s="154">
        <f t="shared" si="55"/>
        <v>13</v>
      </c>
      <c r="M293" s="155">
        <f t="shared" si="56"/>
        <v>0</v>
      </c>
      <c r="N293" s="154">
        <v>0</v>
      </c>
      <c r="O293" s="154">
        <v>0</v>
      </c>
      <c r="P293" s="154">
        <v>0</v>
      </c>
      <c r="Q293" s="154">
        <v>0</v>
      </c>
      <c r="R293" s="154">
        <v>0</v>
      </c>
      <c r="S293" s="155">
        <f t="shared" si="57"/>
        <v>24</v>
      </c>
      <c r="T293" s="154">
        <v>5</v>
      </c>
      <c r="U293" s="154">
        <v>8</v>
      </c>
      <c r="V293" s="154">
        <v>5</v>
      </c>
      <c r="W293" s="154">
        <v>2</v>
      </c>
      <c r="X293" s="154">
        <v>4</v>
      </c>
      <c r="Y293" s="155">
        <f t="shared" si="58"/>
        <v>24</v>
      </c>
      <c r="Z293" s="154">
        <v>5</v>
      </c>
      <c r="AA293" s="154">
        <v>8</v>
      </c>
      <c r="AB293" s="154">
        <v>5</v>
      </c>
      <c r="AC293" s="154">
        <v>2</v>
      </c>
      <c r="AD293" s="154">
        <v>4</v>
      </c>
      <c r="AE293" s="155">
        <f t="shared" si="59"/>
        <v>28</v>
      </c>
      <c r="AF293" s="154">
        <v>5</v>
      </c>
      <c r="AG293" s="154">
        <v>10</v>
      </c>
      <c r="AH293" s="154">
        <v>5</v>
      </c>
      <c r="AI293" s="154">
        <v>3</v>
      </c>
      <c r="AJ293" s="154">
        <v>5</v>
      </c>
    </row>
    <row r="294" spans="1:36" ht="38.25" x14ac:dyDescent="0.25">
      <c r="A294" s="122" t="s">
        <v>33</v>
      </c>
      <c r="B294" s="156">
        <v>509752</v>
      </c>
      <c r="C294" s="156">
        <v>975201</v>
      </c>
      <c r="D294" s="157" t="s">
        <v>450</v>
      </c>
      <c r="E294" s="156">
        <v>3</v>
      </c>
      <c r="F294" s="158" t="s">
        <v>299</v>
      </c>
      <c r="G294" s="153">
        <f t="shared" si="50"/>
        <v>331.20000000000005</v>
      </c>
      <c r="H294" s="154">
        <f t="shared" si="51"/>
        <v>56.5</v>
      </c>
      <c r="I294" s="154">
        <f t="shared" si="52"/>
        <v>109.1</v>
      </c>
      <c r="J294" s="154">
        <f t="shared" si="53"/>
        <v>56.5</v>
      </c>
      <c r="K294" s="154">
        <f t="shared" si="54"/>
        <v>56.5</v>
      </c>
      <c r="L294" s="154">
        <f t="shared" si="55"/>
        <v>52.6</v>
      </c>
      <c r="M294" s="155">
        <f t="shared" si="56"/>
        <v>34.799999999999997</v>
      </c>
      <c r="N294" s="154">
        <v>5.8</v>
      </c>
      <c r="O294" s="154">
        <v>11.6</v>
      </c>
      <c r="P294" s="154">
        <v>5.8</v>
      </c>
      <c r="Q294" s="154">
        <v>5.8</v>
      </c>
      <c r="R294" s="154">
        <v>5.8</v>
      </c>
      <c r="S294" s="155">
        <f t="shared" si="57"/>
        <v>93.6</v>
      </c>
      <c r="T294" s="154">
        <v>15.6</v>
      </c>
      <c r="U294" s="154">
        <v>31.2</v>
      </c>
      <c r="V294" s="154">
        <v>15.6</v>
      </c>
      <c r="W294" s="154">
        <v>15.6</v>
      </c>
      <c r="X294" s="154">
        <v>15.6</v>
      </c>
      <c r="Y294" s="155">
        <f t="shared" si="58"/>
        <v>93.6</v>
      </c>
      <c r="Z294" s="154">
        <v>15.6</v>
      </c>
      <c r="AA294" s="154">
        <v>31.2</v>
      </c>
      <c r="AB294" s="154">
        <v>15.6</v>
      </c>
      <c r="AC294" s="154">
        <v>15.6</v>
      </c>
      <c r="AD294" s="154">
        <v>15.6</v>
      </c>
      <c r="AE294" s="155">
        <f t="shared" si="59"/>
        <v>109.19999999999999</v>
      </c>
      <c r="AF294" s="154">
        <v>19.5</v>
      </c>
      <c r="AG294" s="154">
        <v>35.099999999999994</v>
      </c>
      <c r="AH294" s="154">
        <v>19.5</v>
      </c>
      <c r="AI294" s="154">
        <v>19.5</v>
      </c>
      <c r="AJ294" s="154">
        <v>15.6</v>
      </c>
    </row>
    <row r="295" spans="1:36" ht="38.25" x14ac:dyDescent="0.25">
      <c r="A295" s="122" t="s">
        <v>33</v>
      </c>
      <c r="B295" s="156">
        <v>509753</v>
      </c>
      <c r="C295" s="156">
        <v>975301</v>
      </c>
      <c r="D295" s="161" t="s">
        <v>451</v>
      </c>
      <c r="E295" s="156">
        <v>3</v>
      </c>
      <c r="F295" s="158" t="s">
        <v>299</v>
      </c>
      <c r="G295" s="153">
        <f t="shared" si="50"/>
        <v>296.40000000000003</v>
      </c>
      <c r="H295" s="154">
        <f t="shared" si="51"/>
        <v>44.8</v>
      </c>
      <c r="I295" s="154">
        <f t="shared" si="52"/>
        <v>111.19999999999999</v>
      </c>
      <c r="J295" s="154">
        <f t="shared" si="53"/>
        <v>44.8</v>
      </c>
      <c r="K295" s="154">
        <f t="shared" si="54"/>
        <v>41.9</v>
      </c>
      <c r="L295" s="154">
        <f t="shared" si="55"/>
        <v>53.7</v>
      </c>
      <c r="M295" s="155">
        <f t="shared" si="56"/>
        <v>0</v>
      </c>
      <c r="N295" s="154">
        <v>0</v>
      </c>
      <c r="O295" s="154">
        <v>0</v>
      </c>
      <c r="P295" s="154">
        <v>0</v>
      </c>
      <c r="Q295" s="154">
        <v>0</v>
      </c>
      <c r="R295" s="154">
        <v>0</v>
      </c>
      <c r="S295" s="155">
        <f t="shared" si="57"/>
        <v>93.6</v>
      </c>
      <c r="T295" s="154">
        <v>14.6</v>
      </c>
      <c r="U295" s="154">
        <v>36.099999999999994</v>
      </c>
      <c r="V295" s="154">
        <v>14.6</v>
      </c>
      <c r="W295" s="154">
        <v>11.7</v>
      </c>
      <c r="X295" s="154">
        <v>16.600000000000001</v>
      </c>
      <c r="Y295" s="155">
        <f t="shared" si="58"/>
        <v>93.6</v>
      </c>
      <c r="Z295" s="154">
        <v>13.6</v>
      </c>
      <c r="AA295" s="154">
        <v>36.099999999999994</v>
      </c>
      <c r="AB295" s="154">
        <v>15.6</v>
      </c>
      <c r="AC295" s="154">
        <v>11.7</v>
      </c>
      <c r="AD295" s="154">
        <v>16.600000000000001</v>
      </c>
      <c r="AE295" s="155">
        <f t="shared" si="59"/>
        <v>109.2</v>
      </c>
      <c r="AF295" s="154">
        <v>16.600000000000001</v>
      </c>
      <c r="AG295" s="154">
        <v>39</v>
      </c>
      <c r="AH295" s="154">
        <v>14.6</v>
      </c>
      <c r="AI295" s="154">
        <v>18.5</v>
      </c>
      <c r="AJ295" s="154">
        <v>20.5</v>
      </c>
    </row>
    <row r="296" spans="1:36" ht="76.5" x14ac:dyDescent="0.25">
      <c r="A296" s="122" t="s">
        <v>20</v>
      </c>
      <c r="B296" s="156">
        <v>509901</v>
      </c>
      <c r="C296" s="156">
        <v>990101</v>
      </c>
      <c r="D296" s="157" t="s">
        <v>74</v>
      </c>
      <c r="E296" s="156">
        <v>3</v>
      </c>
      <c r="F296" s="158" t="s">
        <v>299</v>
      </c>
      <c r="G296" s="153">
        <f t="shared" si="50"/>
        <v>234455.8</v>
      </c>
      <c r="H296" s="154">
        <f t="shared" si="51"/>
        <v>57345.399999999994</v>
      </c>
      <c r="I296" s="154">
        <f t="shared" si="52"/>
        <v>91226.099999999991</v>
      </c>
      <c r="J296" s="154">
        <f t="shared" si="53"/>
        <v>2436</v>
      </c>
      <c r="K296" s="154">
        <f t="shared" si="54"/>
        <v>81981.3</v>
      </c>
      <c r="L296" s="154">
        <f t="shared" si="55"/>
        <v>1467</v>
      </c>
      <c r="M296" s="155">
        <f t="shared" si="56"/>
        <v>55863</v>
      </c>
      <c r="N296" s="154">
        <v>14048</v>
      </c>
      <c r="O296" s="154">
        <v>21403</v>
      </c>
      <c r="P296" s="154">
        <v>630</v>
      </c>
      <c r="Q296" s="154">
        <v>19424</v>
      </c>
      <c r="R296" s="154">
        <v>358</v>
      </c>
      <c r="S296" s="155">
        <f t="shared" si="57"/>
        <v>56404.3</v>
      </c>
      <c r="T296" s="154">
        <v>13676.8</v>
      </c>
      <c r="U296" s="154">
        <v>22047.7</v>
      </c>
      <c r="V296" s="154">
        <v>572</v>
      </c>
      <c r="W296" s="154">
        <v>19757.8</v>
      </c>
      <c r="X296" s="154">
        <v>350</v>
      </c>
      <c r="Y296" s="155">
        <f t="shared" si="58"/>
        <v>56394.3</v>
      </c>
      <c r="Z296" s="154">
        <v>13670.8</v>
      </c>
      <c r="AA296" s="154">
        <v>22051.7</v>
      </c>
      <c r="AB296" s="154">
        <v>571</v>
      </c>
      <c r="AC296" s="154">
        <v>19749.8</v>
      </c>
      <c r="AD296" s="154">
        <v>351</v>
      </c>
      <c r="AE296" s="155">
        <f t="shared" si="59"/>
        <v>65794.2</v>
      </c>
      <c r="AF296" s="154">
        <v>15949.8</v>
      </c>
      <c r="AG296" s="154">
        <v>25723.7</v>
      </c>
      <c r="AH296" s="154">
        <v>663</v>
      </c>
      <c r="AI296" s="154">
        <v>23049.7</v>
      </c>
      <c r="AJ296" s="154">
        <v>408</v>
      </c>
    </row>
    <row r="297" spans="1:36" ht="76.5" x14ac:dyDescent="0.25">
      <c r="A297" s="122" t="s">
        <v>20</v>
      </c>
      <c r="B297" s="156">
        <v>509902</v>
      </c>
      <c r="C297" s="156">
        <v>990201</v>
      </c>
      <c r="D297" s="157" t="s">
        <v>75</v>
      </c>
      <c r="E297" s="156">
        <v>3</v>
      </c>
      <c r="F297" s="158" t="s">
        <v>299</v>
      </c>
      <c r="G297" s="153">
        <f t="shared" si="50"/>
        <v>56033.299999999996</v>
      </c>
      <c r="H297" s="154">
        <f t="shared" si="51"/>
        <v>14138.3</v>
      </c>
      <c r="I297" s="154">
        <f t="shared" si="52"/>
        <v>21065.1</v>
      </c>
      <c r="J297" s="154">
        <f t="shared" si="53"/>
        <v>700.40000000000009</v>
      </c>
      <c r="K297" s="154">
        <f t="shared" si="54"/>
        <v>19866.400000000001</v>
      </c>
      <c r="L297" s="154">
        <f t="shared" si="55"/>
        <v>263.10000000000002</v>
      </c>
      <c r="M297" s="155">
        <f t="shared" si="56"/>
        <v>15266.800000000001</v>
      </c>
      <c r="N297" s="154">
        <v>3581.5</v>
      </c>
      <c r="O297" s="154">
        <v>5930.8</v>
      </c>
      <c r="P297" s="154">
        <v>258.10000000000002</v>
      </c>
      <c r="Q297" s="154">
        <v>5435.8</v>
      </c>
      <c r="R297" s="154">
        <v>60.6</v>
      </c>
      <c r="S297" s="155">
        <f t="shared" si="57"/>
        <v>11876.3</v>
      </c>
      <c r="T297" s="154">
        <v>3137.1</v>
      </c>
      <c r="U297" s="154">
        <v>4595.8999999999996</v>
      </c>
      <c r="V297" s="154">
        <v>126.5</v>
      </c>
      <c r="W297" s="154">
        <v>3950.3999999999996</v>
      </c>
      <c r="X297" s="154">
        <v>66.400000000000006</v>
      </c>
      <c r="Y297" s="155">
        <f t="shared" si="58"/>
        <v>13335.499999999998</v>
      </c>
      <c r="Z297" s="154">
        <v>3664.8999999999996</v>
      </c>
      <c r="AA297" s="154">
        <v>5001</v>
      </c>
      <c r="AB297" s="154">
        <v>131.80000000000001</v>
      </c>
      <c r="AC297" s="154">
        <v>4465.3999999999996</v>
      </c>
      <c r="AD297" s="154">
        <v>72.400000000000006</v>
      </c>
      <c r="AE297" s="155">
        <f t="shared" si="59"/>
        <v>15554.7</v>
      </c>
      <c r="AF297" s="154">
        <v>3754.8</v>
      </c>
      <c r="AG297" s="154">
        <v>5537.4</v>
      </c>
      <c r="AH297" s="154">
        <v>184</v>
      </c>
      <c r="AI297" s="154">
        <v>6014.8</v>
      </c>
      <c r="AJ297" s="154">
        <v>63.7</v>
      </c>
    </row>
    <row r="298" spans="1:36" ht="76.5" x14ac:dyDescent="0.25">
      <c r="A298" s="122" t="s">
        <v>20</v>
      </c>
      <c r="B298" s="156">
        <v>509903</v>
      </c>
      <c r="C298" s="156">
        <v>990301</v>
      </c>
      <c r="D298" s="157" t="s">
        <v>76</v>
      </c>
      <c r="E298" s="156">
        <v>3</v>
      </c>
      <c r="F298" s="158" t="s">
        <v>299</v>
      </c>
      <c r="G298" s="153">
        <f t="shared" si="50"/>
        <v>15212.5</v>
      </c>
      <c r="H298" s="154">
        <f t="shared" si="51"/>
        <v>2948.8</v>
      </c>
      <c r="I298" s="154">
        <f t="shared" si="52"/>
        <v>6110.2</v>
      </c>
      <c r="J298" s="154">
        <f t="shared" si="53"/>
        <v>119.6</v>
      </c>
      <c r="K298" s="154">
        <f t="shared" si="54"/>
        <v>5990.9</v>
      </c>
      <c r="L298" s="154">
        <f t="shared" si="55"/>
        <v>43</v>
      </c>
      <c r="M298" s="155">
        <f t="shared" si="56"/>
        <v>2654.6000000000004</v>
      </c>
      <c r="N298" s="154">
        <v>523.1</v>
      </c>
      <c r="O298" s="154">
        <v>1072.2</v>
      </c>
      <c r="P298" s="154">
        <v>23.9</v>
      </c>
      <c r="Q298" s="154">
        <v>1027.4000000000001</v>
      </c>
      <c r="R298" s="154">
        <v>8</v>
      </c>
      <c r="S298" s="155">
        <f t="shared" si="57"/>
        <v>3953.8</v>
      </c>
      <c r="T298" s="154">
        <v>761.8</v>
      </c>
      <c r="U298" s="154">
        <v>1585</v>
      </c>
      <c r="V298" s="154">
        <v>30.9</v>
      </c>
      <c r="W298" s="154">
        <v>1565.1</v>
      </c>
      <c r="X298" s="154">
        <v>11</v>
      </c>
      <c r="Y298" s="155">
        <f t="shared" si="58"/>
        <v>3971.2000000000003</v>
      </c>
      <c r="Z298" s="154">
        <v>767.6</v>
      </c>
      <c r="AA298" s="154">
        <v>1593.8</v>
      </c>
      <c r="AB298" s="154">
        <v>29.9</v>
      </c>
      <c r="AC298" s="154">
        <v>1567.9</v>
      </c>
      <c r="AD298" s="154">
        <v>12</v>
      </c>
      <c r="AE298" s="155">
        <f t="shared" si="59"/>
        <v>4632.8999999999996</v>
      </c>
      <c r="AF298" s="154">
        <v>896.3</v>
      </c>
      <c r="AG298" s="154">
        <v>1859.2</v>
      </c>
      <c r="AH298" s="154">
        <v>34.9</v>
      </c>
      <c r="AI298" s="154">
        <v>1830.5</v>
      </c>
      <c r="AJ298" s="154">
        <v>12</v>
      </c>
    </row>
    <row r="299" spans="1:36" ht="51" x14ac:dyDescent="0.25">
      <c r="A299" s="122" t="s">
        <v>20</v>
      </c>
      <c r="B299" s="156">
        <v>509905</v>
      </c>
      <c r="C299" s="156">
        <v>990501</v>
      </c>
      <c r="D299" s="157" t="s">
        <v>306</v>
      </c>
      <c r="E299" s="156">
        <v>3</v>
      </c>
      <c r="F299" s="158" t="s">
        <v>299</v>
      </c>
      <c r="G299" s="153">
        <f t="shared" si="50"/>
        <v>117898.9</v>
      </c>
      <c r="H299" s="154">
        <f t="shared" si="51"/>
        <v>30732.5</v>
      </c>
      <c r="I299" s="154">
        <f t="shared" si="52"/>
        <v>45863.499999999993</v>
      </c>
      <c r="J299" s="154">
        <f t="shared" si="53"/>
        <v>1029.4000000000001</v>
      </c>
      <c r="K299" s="154">
        <f t="shared" si="54"/>
        <v>39293.9</v>
      </c>
      <c r="L299" s="154">
        <f t="shared" si="55"/>
        <v>979.6</v>
      </c>
      <c r="M299" s="155">
        <f t="shared" si="56"/>
        <v>30450.5</v>
      </c>
      <c r="N299" s="154">
        <v>7934.1</v>
      </c>
      <c r="O299" s="154">
        <v>11756.5</v>
      </c>
      <c r="P299" s="154">
        <v>328.5</v>
      </c>
      <c r="Q299" s="154">
        <v>10257.5</v>
      </c>
      <c r="R299" s="154">
        <v>173.9</v>
      </c>
      <c r="S299" s="155">
        <f t="shared" si="57"/>
        <v>27640.100000000002</v>
      </c>
      <c r="T299" s="154">
        <v>7038.2999999999993</v>
      </c>
      <c r="U299" s="154">
        <v>10387.1</v>
      </c>
      <c r="V299" s="154">
        <v>207.1</v>
      </c>
      <c r="W299" s="154">
        <v>9535.9</v>
      </c>
      <c r="X299" s="154">
        <v>471.7</v>
      </c>
      <c r="Y299" s="155">
        <f t="shared" si="58"/>
        <v>27604.199999999997</v>
      </c>
      <c r="Z299" s="154">
        <v>6993.9</v>
      </c>
      <c r="AA299" s="154">
        <v>10776.3</v>
      </c>
      <c r="AB299" s="154">
        <v>215.6</v>
      </c>
      <c r="AC299" s="154">
        <v>9481.9</v>
      </c>
      <c r="AD299" s="154">
        <v>136.5</v>
      </c>
      <c r="AE299" s="155">
        <f t="shared" si="59"/>
        <v>32204.100000000006</v>
      </c>
      <c r="AF299" s="154">
        <v>8766.2000000000007</v>
      </c>
      <c r="AG299" s="154">
        <v>12943.6</v>
      </c>
      <c r="AH299" s="154">
        <v>278.2</v>
      </c>
      <c r="AI299" s="154">
        <v>10018.6</v>
      </c>
      <c r="AJ299" s="154">
        <v>197.5</v>
      </c>
    </row>
    <row r="300" spans="1:36" ht="63.75" x14ac:dyDescent="0.25">
      <c r="A300" s="122" t="s">
        <v>20</v>
      </c>
      <c r="B300" s="156">
        <v>509906</v>
      </c>
      <c r="C300" s="156">
        <v>990601</v>
      </c>
      <c r="D300" s="157" t="s">
        <v>197</v>
      </c>
      <c r="E300" s="156">
        <v>3</v>
      </c>
      <c r="F300" s="158" t="s">
        <v>299</v>
      </c>
      <c r="G300" s="153">
        <f t="shared" si="50"/>
        <v>5488</v>
      </c>
      <c r="H300" s="154">
        <f t="shared" si="51"/>
        <v>827</v>
      </c>
      <c r="I300" s="154">
        <f t="shared" si="52"/>
        <v>3177</v>
      </c>
      <c r="J300" s="154">
        <f t="shared" si="53"/>
        <v>49</v>
      </c>
      <c r="K300" s="154">
        <f t="shared" si="54"/>
        <v>1377</v>
      </c>
      <c r="L300" s="154">
        <f t="shared" si="55"/>
        <v>58</v>
      </c>
      <c r="M300" s="155">
        <f t="shared" si="56"/>
        <v>692</v>
      </c>
      <c r="N300" s="154">
        <v>105</v>
      </c>
      <c r="O300" s="154">
        <v>401</v>
      </c>
      <c r="P300" s="154">
        <v>5</v>
      </c>
      <c r="Q300" s="154">
        <v>174</v>
      </c>
      <c r="R300" s="154">
        <v>7</v>
      </c>
      <c r="S300" s="155">
        <f t="shared" si="57"/>
        <v>2631</v>
      </c>
      <c r="T300" s="154">
        <v>395</v>
      </c>
      <c r="U300" s="154">
        <v>1524</v>
      </c>
      <c r="V300" s="154">
        <v>24</v>
      </c>
      <c r="W300" s="154">
        <v>659</v>
      </c>
      <c r="X300" s="154">
        <v>29</v>
      </c>
      <c r="Y300" s="155">
        <f t="shared" si="58"/>
        <v>999</v>
      </c>
      <c r="Z300" s="154">
        <v>151</v>
      </c>
      <c r="AA300" s="154">
        <v>578</v>
      </c>
      <c r="AB300" s="154">
        <v>8</v>
      </c>
      <c r="AC300" s="154">
        <v>251</v>
      </c>
      <c r="AD300" s="154">
        <v>11</v>
      </c>
      <c r="AE300" s="155">
        <f t="shared" si="59"/>
        <v>1166</v>
      </c>
      <c r="AF300" s="154">
        <v>176</v>
      </c>
      <c r="AG300" s="154">
        <v>674</v>
      </c>
      <c r="AH300" s="154">
        <v>12</v>
      </c>
      <c r="AI300" s="154">
        <v>293</v>
      </c>
      <c r="AJ300" s="154">
        <v>11</v>
      </c>
    </row>
    <row r="301" spans="1:36" ht="63.75" x14ac:dyDescent="0.25">
      <c r="A301" s="122" t="s">
        <v>20</v>
      </c>
      <c r="B301" s="156">
        <v>509907</v>
      </c>
      <c r="C301" s="156">
        <v>990701</v>
      </c>
      <c r="D301" s="157" t="s">
        <v>317</v>
      </c>
      <c r="E301" s="156">
        <v>3</v>
      </c>
      <c r="F301" s="158" t="s">
        <v>299</v>
      </c>
      <c r="G301" s="153">
        <f t="shared" si="50"/>
        <v>93580.200000000012</v>
      </c>
      <c r="H301" s="154">
        <f t="shared" si="51"/>
        <v>22058.3</v>
      </c>
      <c r="I301" s="154">
        <f t="shared" si="52"/>
        <v>36073.5</v>
      </c>
      <c r="J301" s="154">
        <f t="shared" si="53"/>
        <v>997.09999999999991</v>
      </c>
      <c r="K301" s="154">
        <f t="shared" si="54"/>
        <v>34258.800000000003</v>
      </c>
      <c r="L301" s="154">
        <f t="shared" si="55"/>
        <v>192.5</v>
      </c>
      <c r="M301" s="155">
        <f t="shared" si="56"/>
        <v>26663.500000000004</v>
      </c>
      <c r="N301" s="154">
        <v>6323.8</v>
      </c>
      <c r="O301" s="154">
        <v>10633.1</v>
      </c>
      <c r="P301" s="154">
        <v>44.9</v>
      </c>
      <c r="Q301" s="154">
        <v>9565</v>
      </c>
      <c r="R301" s="154">
        <v>96.7</v>
      </c>
      <c r="S301" s="155">
        <f t="shared" si="57"/>
        <v>19566.499999999996</v>
      </c>
      <c r="T301" s="154">
        <v>4653.8999999999996</v>
      </c>
      <c r="U301" s="154">
        <v>7468.5</v>
      </c>
      <c r="V301" s="154">
        <v>295.39999999999998</v>
      </c>
      <c r="W301" s="154">
        <v>7096.9</v>
      </c>
      <c r="X301" s="154">
        <v>51.8</v>
      </c>
      <c r="Y301" s="155">
        <f t="shared" si="58"/>
        <v>21855.5</v>
      </c>
      <c r="Z301" s="154">
        <v>5117.8</v>
      </c>
      <c r="AA301" s="154">
        <v>8290</v>
      </c>
      <c r="AB301" s="154">
        <v>306.39999999999998</v>
      </c>
      <c r="AC301" s="154">
        <v>8121.3</v>
      </c>
      <c r="AD301" s="154">
        <v>20</v>
      </c>
      <c r="AE301" s="155">
        <f t="shared" si="59"/>
        <v>25494.7</v>
      </c>
      <c r="AF301" s="154">
        <v>5962.8</v>
      </c>
      <c r="AG301" s="154">
        <v>9681.9</v>
      </c>
      <c r="AH301" s="154">
        <v>350.4</v>
      </c>
      <c r="AI301" s="154">
        <v>9475.6</v>
      </c>
      <c r="AJ301" s="154">
        <v>24</v>
      </c>
    </row>
    <row r="302" spans="1:36" ht="51" x14ac:dyDescent="0.25">
      <c r="A302" s="122" t="s">
        <v>20</v>
      </c>
      <c r="B302" s="156">
        <v>509908</v>
      </c>
      <c r="C302" s="156">
        <v>990801</v>
      </c>
      <c r="D302" s="157" t="s">
        <v>452</v>
      </c>
      <c r="E302" s="156">
        <v>3</v>
      </c>
      <c r="F302" s="158" t="s">
        <v>299</v>
      </c>
      <c r="G302" s="153">
        <f t="shared" si="50"/>
        <v>24721.000000000004</v>
      </c>
      <c r="H302" s="154">
        <f t="shared" si="51"/>
        <v>9016.7999999999993</v>
      </c>
      <c r="I302" s="154">
        <f t="shared" si="52"/>
        <v>8416.1</v>
      </c>
      <c r="J302" s="154">
        <f t="shared" si="53"/>
        <v>197.89999999999998</v>
      </c>
      <c r="K302" s="154">
        <f t="shared" si="54"/>
        <v>6976.4999999999991</v>
      </c>
      <c r="L302" s="154">
        <f t="shared" si="55"/>
        <v>113.7</v>
      </c>
      <c r="M302" s="155">
        <f t="shared" si="56"/>
        <v>5131.3</v>
      </c>
      <c r="N302" s="154">
        <v>1872.4</v>
      </c>
      <c r="O302" s="154">
        <v>1747.4</v>
      </c>
      <c r="P302" s="154">
        <v>41</v>
      </c>
      <c r="Q302" s="154">
        <v>1448.5</v>
      </c>
      <c r="R302" s="154">
        <v>22</v>
      </c>
      <c r="S302" s="155">
        <f t="shared" si="57"/>
        <v>5511.2000000000007</v>
      </c>
      <c r="T302" s="154">
        <v>2010.8</v>
      </c>
      <c r="U302" s="154">
        <v>1875.8</v>
      </c>
      <c r="V302" s="154">
        <v>45.3</v>
      </c>
      <c r="W302" s="154">
        <v>1553.6999999999998</v>
      </c>
      <c r="X302" s="154">
        <v>25.6</v>
      </c>
      <c r="Y302" s="155">
        <f t="shared" si="58"/>
        <v>6497.2000000000007</v>
      </c>
      <c r="Z302" s="154">
        <v>2370.8000000000002</v>
      </c>
      <c r="AA302" s="154">
        <v>2211.8000000000002</v>
      </c>
      <c r="AB302" s="154">
        <v>50.4</v>
      </c>
      <c r="AC302" s="154">
        <v>1834.6</v>
      </c>
      <c r="AD302" s="154">
        <v>29.6</v>
      </c>
      <c r="AE302" s="155">
        <f t="shared" si="59"/>
        <v>7581.2999999999993</v>
      </c>
      <c r="AF302" s="154">
        <v>2762.8</v>
      </c>
      <c r="AG302" s="154">
        <v>2581.1</v>
      </c>
      <c r="AH302" s="154">
        <v>61.2</v>
      </c>
      <c r="AI302" s="154">
        <v>2139.6999999999998</v>
      </c>
      <c r="AJ302" s="154">
        <v>36.5</v>
      </c>
    </row>
    <row r="303" spans="1:36" ht="51" x14ac:dyDescent="0.25">
      <c r="A303" s="122" t="s">
        <v>20</v>
      </c>
      <c r="B303" s="156">
        <v>509909</v>
      </c>
      <c r="C303" s="156">
        <v>990901</v>
      </c>
      <c r="D303" s="157" t="s">
        <v>313</v>
      </c>
      <c r="E303" s="156">
        <v>3</v>
      </c>
      <c r="F303" s="158" t="s">
        <v>299</v>
      </c>
      <c r="G303" s="153">
        <f t="shared" si="50"/>
        <v>45447.700000000004</v>
      </c>
      <c r="H303" s="154">
        <f t="shared" si="51"/>
        <v>4623.3999999999996</v>
      </c>
      <c r="I303" s="154">
        <f t="shared" si="52"/>
        <v>26043.200000000001</v>
      </c>
      <c r="J303" s="154">
        <f t="shared" si="53"/>
        <v>342.40000000000003</v>
      </c>
      <c r="K303" s="154">
        <f t="shared" si="54"/>
        <v>12583.900000000001</v>
      </c>
      <c r="L303" s="154">
        <f t="shared" si="55"/>
        <v>1854.8</v>
      </c>
      <c r="M303" s="155">
        <f t="shared" si="56"/>
        <v>11026.000000000002</v>
      </c>
      <c r="N303" s="154">
        <v>1083.3</v>
      </c>
      <c r="O303" s="154">
        <v>6256.1</v>
      </c>
      <c r="P303" s="154">
        <v>117.3</v>
      </c>
      <c r="Q303" s="154">
        <v>3135.7</v>
      </c>
      <c r="R303" s="154">
        <v>433.6</v>
      </c>
      <c r="S303" s="155">
        <f t="shared" si="57"/>
        <v>11552.5</v>
      </c>
      <c r="T303" s="154">
        <v>1178.3</v>
      </c>
      <c r="U303" s="154">
        <v>6675.5</v>
      </c>
      <c r="V303" s="154">
        <v>81.5</v>
      </c>
      <c r="W303" s="154">
        <v>3180.5</v>
      </c>
      <c r="X303" s="154">
        <v>436.7</v>
      </c>
      <c r="Y303" s="155">
        <f t="shared" si="58"/>
        <v>10557.5</v>
      </c>
      <c r="Z303" s="154">
        <v>1092.2</v>
      </c>
      <c r="AA303" s="154">
        <v>6050.6</v>
      </c>
      <c r="AB303" s="154">
        <v>67.8</v>
      </c>
      <c r="AC303" s="154">
        <v>2889.9</v>
      </c>
      <c r="AD303" s="154">
        <v>457</v>
      </c>
      <c r="AE303" s="155">
        <f t="shared" si="59"/>
        <v>12311.7</v>
      </c>
      <c r="AF303" s="154">
        <v>1269.5999999999999</v>
      </c>
      <c r="AG303" s="154">
        <v>7061</v>
      </c>
      <c r="AH303" s="154">
        <v>75.8</v>
      </c>
      <c r="AI303" s="154">
        <v>3377.8</v>
      </c>
      <c r="AJ303" s="154">
        <v>527.5</v>
      </c>
    </row>
    <row r="304" spans="1:36" ht="51" x14ac:dyDescent="0.25">
      <c r="A304" s="122" t="s">
        <v>20</v>
      </c>
      <c r="B304" s="156">
        <v>509910</v>
      </c>
      <c r="C304" s="156">
        <v>991001</v>
      </c>
      <c r="D304" s="157" t="s">
        <v>453</v>
      </c>
      <c r="E304" s="156">
        <v>3</v>
      </c>
      <c r="F304" s="158" t="s">
        <v>299</v>
      </c>
      <c r="G304" s="153">
        <f t="shared" si="50"/>
        <v>19455.099999999999</v>
      </c>
      <c r="H304" s="154">
        <f t="shared" si="51"/>
        <v>4787.8999999999996</v>
      </c>
      <c r="I304" s="154">
        <f t="shared" si="52"/>
        <v>8622.2000000000007</v>
      </c>
      <c r="J304" s="154">
        <f t="shared" si="53"/>
        <v>153.69999999999999</v>
      </c>
      <c r="K304" s="154">
        <f t="shared" si="54"/>
        <v>5751.2000000000007</v>
      </c>
      <c r="L304" s="154">
        <f t="shared" si="55"/>
        <v>140.1</v>
      </c>
      <c r="M304" s="155">
        <f t="shared" si="56"/>
        <v>4474.6000000000004</v>
      </c>
      <c r="N304" s="154">
        <v>1231.5999999999999</v>
      </c>
      <c r="O304" s="154">
        <v>1827.9</v>
      </c>
      <c r="P304" s="154">
        <v>30.7</v>
      </c>
      <c r="Q304" s="154">
        <v>1358.4</v>
      </c>
      <c r="R304" s="154">
        <v>26</v>
      </c>
      <c r="S304" s="155">
        <f t="shared" si="57"/>
        <v>4514.3</v>
      </c>
      <c r="T304" s="154">
        <v>990.5</v>
      </c>
      <c r="U304" s="154">
        <v>2067.6</v>
      </c>
      <c r="V304" s="154">
        <v>31.4</v>
      </c>
      <c r="W304" s="154">
        <v>1402.1999999999998</v>
      </c>
      <c r="X304" s="154">
        <v>22.6</v>
      </c>
      <c r="Y304" s="155">
        <f t="shared" si="58"/>
        <v>4830.6000000000004</v>
      </c>
      <c r="Z304" s="154">
        <v>1184.8</v>
      </c>
      <c r="AA304" s="154">
        <v>2148</v>
      </c>
      <c r="AB304" s="154">
        <v>37.4</v>
      </c>
      <c r="AC304" s="154">
        <v>1420</v>
      </c>
      <c r="AD304" s="154">
        <v>40.4</v>
      </c>
      <c r="AE304" s="155">
        <f t="shared" si="59"/>
        <v>5635.6</v>
      </c>
      <c r="AF304" s="154">
        <v>1381</v>
      </c>
      <c r="AG304" s="154">
        <v>2578.6999999999998</v>
      </c>
      <c r="AH304" s="154">
        <v>54.2</v>
      </c>
      <c r="AI304" s="154">
        <v>1570.6</v>
      </c>
      <c r="AJ304" s="154">
        <v>51.099999999999994</v>
      </c>
    </row>
    <row r="305" spans="1:36" ht="76.5" x14ac:dyDescent="0.25">
      <c r="A305" s="122" t="s">
        <v>20</v>
      </c>
      <c r="B305" s="156">
        <v>509913</v>
      </c>
      <c r="C305" s="156">
        <v>991301</v>
      </c>
      <c r="D305" s="157" t="s">
        <v>314</v>
      </c>
      <c r="E305" s="156">
        <v>3</v>
      </c>
      <c r="F305" s="158" t="s">
        <v>299</v>
      </c>
      <c r="G305" s="153">
        <f t="shared" si="50"/>
        <v>3190</v>
      </c>
      <c r="H305" s="154">
        <f t="shared" si="51"/>
        <v>860</v>
      </c>
      <c r="I305" s="154">
        <f t="shared" si="52"/>
        <v>1289</v>
      </c>
      <c r="J305" s="154">
        <f t="shared" si="53"/>
        <v>26</v>
      </c>
      <c r="K305" s="154">
        <f t="shared" si="54"/>
        <v>988</v>
      </c>
      <c r="L305" s="154">
        <f t="shared" si="55"/>
        <v>27</v>
      </c>
      <c r="M305" s="155">
        <f t="shared" si="56"/>
        <v>679</v>
      </c>
      <c r="N305" s="154">
        <v>175</v>
      </c>
      <c r="O305" s="154">
        <v>281</v>
      </c>
      <c r="P305" s="154">
        <v>7</v>
      </c>
      <c r="Q305" s="154">
        <v>210</v>
      </c>
      <c r="R305" s="154">
        <v>6</v>
      </c>
      <c r="S305" s="155">
        <f t="shared" si="57"/>
        <v>795</v>
      </c>
      <c r="T305" s="154">
        <v>217</v>
      </c>
      <c r="U305" s="154">
        <v>321</v>
      </c>
      <c r="V305" s="154">
        <v>5</v>
      </c>
      <c r="W305" s="154">
        <v>246</v>
      </c>
      <c r="X305" s="154">
        <v>6</v>
      </c>
      <c r="Y305" s="155">
        <f t="shared" si="58"/>
        <v>792</v>
      </c>
      <c r="Z305" s="154">
        <v>216</v>
      </c>
      <c r="AA305" s="154">
        <v>318</v>
      </c>
      <c r="AB305" s="154">
        <v>6</v>
      </c>
      <c r="AC305" s="154">
        <v>246</v>
      </c>
      <c r="AD305" s="154">
        <v>6</v>
      </c>
      <c r="AE305" s="155">
        <f t="shared" si="59"/>
        <v>924</v>
      </c>
      <c r="AF305" s="154">
        <v>252</v>
      </c>
      <c r="AG305" s="154">
        <v>369</v>
      </c>
      <c r="AH305" s="154">
        <v>8</v>
      </c>
      <c r="AI305" s="154">
        <v>286</v>
      </c>
      <c r="AJ305" s="154">
        <v>9</v>
      </c>
    </row>
    <row r="306" spans="1:36" ht="39" thickBot="1" x14ac:dyDescent="0.3">
      <c r="A306" s="122" t="s">
        <v>33</v>
      </c>
      <c r="B306" s="156">
        <v>509606</v>
      </c>
      <c r="C306" s="156">
        <v>960601</v>
      </c>
      <c r="D306" s="157" t="s">
        <v>68</v>
      </c>
      <c r="E306" s="156">
        <v>3</v>
      </c>
      <c r="F306" s="158" t="s">
        <v>299</v>
      </c>
      <c r="G306" s="153">
        <f t="shared" si="50"/>
        <v>108</v>
      </c>
      <c r="H306" s="154">
        <f t="shared" si="51"/>
        <v>108</v>
      </c>
      <c r="I306" s="154">
        <f t="shared" si="52"/>
        <v>0</v>
      </c>
      <c r="J306" s="154">
        <f t="shared" si="53"/>
        <v>0</v>
      </c>
      <c r="K306" s="154">
        <f t="shared" si="54"/>
        <v>0</v>
      </c>
      <c r="L306" s="154">
        <f t="shared" si="55"/>
        <v>0</v>
      </c>
      <c r="M306" s="155">
        <f t="shared" si="56"/>
        <v>0</v>
      </c>
      <c r="N306" s="154">
        <v>0</v>
      </c>
      <c r="O306" s="154">
        <v>0</v>
      </c>
      <c r="P306" s="154">
        <v>0</v>
      </c>
      <c r="Q306" s="154">
        <v>0</v>
      </c>
      <c r="R306" s="154">
        <v>0</v>
      </c>
      <c r="S306" s="155">
        <f t="shared" si="57"/>
        <v>108</v>
      </c>
      <c r="T306" s="154">
        <v>108</v>
      </c>
      <c r="U306" s="154">
        <v>0</v>
      </c>
      <c r="V306" s="154">
        <v>0</v>
      </c>
      <c r="W306" s="154">
        <v>0</v>
      </c>
      <c r="X306" s="154">
        <v>0</v>
      </c>
      <c r="Y306" s="155">
        <f t="shared" si="58"/>
        <v>0</v>
      </c>
      <c r="Z306" s="154">
        <v>0</v>
      </c>
      <c r="AA306" s="154">
        <v>0</v>
      </c>
      <c r="AB306" s="154">
        <v>0</v>
      </c>
      <c r="AC306" s="154">
        <v>0</v>
      </c>
      <c r="AD306" s="154">
        <v>0</v>
      </c>
      <c r="AE306" s="155">
        <f t="shared" si="59"/>
        <v>0</v>
      </c>
      <c r="AF306" s="154">
        <v>0</v>
      </c>
      <c r="AG306" s="154">
        <v>0</v>
      </c>
      <c r="AH306" s="154">
        <v>0</v>
      </c>
      <c r="AI306" s="154">
        <v>0</v>
      </c>
      <c r="AJ306" s="154">
        <v>0</v>
      </c>
    </row>
    <row r="307" spans="1:36" ht="15.75" thickBot="1" x14ac:dyDescent="0.3">
      <c r="A307" s="164"/>
      <c r="B307" s="165"/>
      <c r="C307" s="165"/>
      <c r="D307" s="165" t="s">
        <v>81</v>
      </c>
      <c r="E307" s="165"/>
      <c r="F307" s="166"/>
      <c r="G307" s="97">
        <f t="shared" ref="G307:AJ307" si="60">SUM(G7:G306)</f>
        <v>54796520.299999945</v>
      </c>
      <c r="H307" s="97">
        <f t="shared" si="60"/>
        <v>12614567.700000012</v>
      </c>
      <c r="I307" s="97">
        <f t="shared" si="60"/>
        <v>22195377.199999984</v>
      </c>
      <c r="J307" s="97">
        <f t="shared" si="60"/>
        <v>616931.19999999972</v>
      </c>
      <c r="K307" s="97">
        <f t="shared" si="60"/>
        <v>18962141.599999987</v>
      </c>
      <c r="L307" s="97">
        <f t="shared" si="60"/>
        <v>407502.6</v>
      </c>
      <c r="M307" s="98">
        <f t="shared" si="60"/>
        <v>13830710.800000008</v>
      </c>
      <c r="N307" s="98">
        <f t="shared" si="60"/>
        <v>3219604.5999999992</v>
      </c>
      <c r="O307" s="98">
        <f t="shared" si="60"/>
        <v>5654455.7000000048</v>
      </c>
      <c r="P307" s="98">
        <f t="shared" si="60"/>
        <v>149443.49999999991</v>
      </c>
      <c r="Q307" s="98">
        <f t="shared" si="60"/>
        <v>4705267.7999999989</v>
      </c>
      <c r="R307" s="98">
        <f t="shared" si="60"/>
        <v>101939.20000000001</v>
      </c>
      <c r="S307" s="98">
        <f t="shared" si="60"/>
        <v>12732337.099999987</v>
      </c>
      <c r="T307" s="98">
        <f t="shared" si="60"/>
        <v>2899840.899999999</v>
      </c>
      <c r="U307" s="98">
        <f t="shared" si="60"/>
        <v>5165168.3999999994</v>
      </c>
      <c r="V307" s="98">
        <f t="shared" si="60"/>
        <v>147102.49999999985</v>
      </c>
      <c r="W307" s="98">
        <f t="shared" si="60"/>
        <v>4423831.8000000035</v>
      </c>
      <c r="X307" s="98">
        <f t="shared" si="60"/>
        <v>96393.499999999913</v>
      </c>
      <c r="Y307" s="98">
        <f t="shared" si="60"/>
        <v>13025337.599999985</v>
      </c>
      <c r="Z307" s="98">
        <f t="shared" si="60"/>
        <v>2983187.3000000012</v>
      </c>
      <c r="AA307" s="98">
        <f t="shared" si="60"/>
        <v>5260675.9999999981</v>
      </c>
      <c r="AB307" s="98">
        <f t="shared" si="60"/>
        <v>148573.39999999979</v>
      </c>
      <c r="AC307" s="98">
        <f t="shared" si="60"/>
        <v>4535202.3000000035</v>
      </c>
      <c r="AD307" s="98">
        <f t="shared" si="60"/>
        <v>97698.599999999933</v>
      </c>
      <c r="AE307" s="98">
        <f t="shared" si="60"/>
        <v>15208134.799999973</v>
      </c>
      <c r="AF307" s="98">
        <f t="shared" si="60"/>
        <v>3511934.9000000004</v>
      </c>
      <c r="AG307" s="98">
        <f t="shared" si="60"/>
        <v>6115077.1000000034</v>
      </c>
      <c r="AH307" s="98">
        <f t="shared" si="60"/>
        <v>171811.7999999999</v>
      </c>
      <c r="AI307" s="98">
        <f t="shared" si="60"/>
        <v>5297839.7</v>
      </c>
      <c r="AJ307" s="98">
        <f t="shared" si="60"/>
        <v>111471.29999999992</v>
      </c>
    </row>
  </sheetData>
  <mergeCells count="21">
    <mergeCell ref="A4:A6"/>
    <mergeCell ref="T5:X5"/>
    <mergeCell ref="Z5:AD5"/>
    <mergeCell ref="AF5:AJ5"/>
    <mergeCell ref="G4:L4"/>
    <mergeCell ref="M4:R4"/>
    <mergeCell ref="S4:X4"/>
    <mergeCell ref="Y4:AD4"/>
    <mergeCell ref="AE4:AJ4"/>
    <mergeCell ref="H5:L5"/>
    <mergeCell ref="N5:R5"/>
    <mergeCell ref="AE5:AE6"/>
    <mergeCell ref="Y5:Y6"/>
    <mergeCell ref="S5:S6"/>
    <mergeCell ref="M5:M6"/>
    <mergeCell ref="G5:G6"/>
    <mergeCell ref="F4:F6"/>
    <mergeCell ref="E4:E6"/>
    <mergeCell ref="D4:D6"/>
    <mergeCell ref="C4:C6"/>
    <mergeCell ref="B4:B6"/>
  </mergeCells>
  <conditionalFormatting sqref="A3 B1:F4">
    <cfRule type="cellIs" dxfId="111" priority="16" operator="lessThan">
      <formula>0</formula>
    </cfRule>
  </conditionalFormatting>
  <conditionalFormatting sqref="B63:B97 C296:D306 C295 B99:B110 C99:D108 D98 C110:D110 C109 C53:D97 B53:B61 B190:D190 A192:D208 B112:D188 A53:A190 A210:B306 C210:D294">
    <cfRule type="cellIs" dxfId="110" priority="14" operator="lessThan">
      <formula>0</formula>
    </cfRule>
  </conditionalFormatting>
  <conditionalFormatting sqref="A7:D52 A307:F307 E7:F190 E192:F208 E210:F306">
    <cfRule type="cellIs" dxfId="109" priority="15" operator="lessThan">
      <formula>0</formula>
    </cfRule>
  </conditionalFormatting>
  <conditionalFormatting sqref="D295">
    <cfRule type="cellIs" dxfId="108" priority="13" operator="lessThan">
      <formula>0</formula>
    </cfRule>
  </conditionalFormatting>
  <conditionalFormatting sqref="B98:C98">
    <cfRule type="cellIs" dxfId="107" priority="12" operator="lessThan">
      <formula>0</formula>
    </cfRule>
  </conditionalFormatting>
  <conditionalFormatting sqref="D109">
    <cfRule type="cellIs" dxfId="106" priority="11" operator="lessThan">
      <formula>0</formula>
    </cfRule>
  </conditionalFormatting>
  <conditionalFormatting sqref="B189:D189">
    <cfRule type="cellIs" dxfId="105" priority="10" operator="lessThan">
      <formula>0</formula>
    </cfRule>
  </conditionalFormatting>
  <conditionalFormatting sqref="E191:F191">
    <cfRule type="cellIs" dxfId="104" priority="9" operator="lessThan">
      <formula>0</formula>
    </cfRule>
  </conditionalFormatting>
  <conditionalFormatting sqref="A191">
    <cfRule type="cellIs" dxfId="103" priority="8" operator="lessThan">
      <formula>0</formula>
    </cfRule>
  </conditionalFormatting>
  <conditionalFormatting sqref="B191:D191">
    <cfRule type="cellIs" dxfId="102" priority="7" operator="lessThan">
      <formula>0</formula>
    </cfRule>
  </conditionalFormatting>
  <conditionalFormatting sqref="A1">
    <cfRule type="cellIs" dxfId="101" priority="6" operator="lessThan">
      <formula>0</formula>
    </cfRule>
  </conditionalFormatting>
  <conditionalFormatting sqref="A2">
    <cfRule type="cellIs" dxfId="100" priority="5" operator="lessThan">
      <formula>0</formula>
    </cfRule>
  </conditionalFormatting>
  <conditionalFormatting sqref="B111:D111">
    <cfRule type="cellIs" dxfId="99" priority="4" operator="lessThan">
      <formula>0</formula>
    </cfRule>
  </conditionalFormatting>
  <conditionalFormatting sqref="A4:A6">
    <cfRule type="cellIs" dxfId="98" priority="2" operator="lessThan">
      <formula>0</formula>
    </cfRule>
  </conditionalFormatting>
  <conditionalFormatting sqref="A209:D209">
    <cfRule type="cellIs" dxfId="97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301"/>
  <sheetViews>
    <sheetView zoomScale="60" zoomScaleNormal="60" workbookViewId="0">
      <pane xSplit="6" ySplit="6" topLeftCell="G275" activePane="bottomRight" state="frozen"/>
      <selection activeCell="A2" sqref="A2"/>
      <selection pane="topRight" activeCell="A2" sqref="A2"/>
      <selection pane="bottomLeft" activeCell="A2" sqref="A2"/>
      <selection pane="bottomRight" activeCell="O296" sqref="O296"/>
    </sheetView>
  </sheetViews>
  <sheetFormatPr defaultColWidth="8.7109375" defaultRowHeight="15" x14ac:dyDescent="0.25"/>
  <cols>
    <col min="1" max="3" width="8.7109375" style="84"/>
    <col min="4" max="4" width="51" style="84" customWidth="1"/>
    <col min="5" max="5" width="8.7109375" style="84"/>
    <col min="6" max="6" width="16.28515625" style="84" customWidth="1"/>
    <col min="7" max="7" width="11.140625" style="84" customWidth="1"/>
    <col min="8" max="8" width="10.7109375" style="84" customWidth="1"/>
    <col min="9" max="9" width="12.140625" style="84" customWidth="1"/>
    <col min="10" max="10" width="9.28515625" style="84" bestFit="1" customWidth="1"/>
    <col min="11" max="11" width="11.5703125" style="84" customWidth="1"/>
    <col min="12" max="12" width="9.28515625" style="84" bestFit="1" customWidth="1"/>
    <col min="13" max="13" width="11" style="84" customWidth="1"/>
    <col min="14" max="15" width="10.42578125" style="84" customWidth="1"/>
    <col min="16" max="16" width="8.7109375" style="84"/>
    <col min="17" max="17" width="10.140625" style="84" customWidth="1"/>
    <col min="18" max="18" width="8.7109375" style="84"/>
    <col min="19" max="19" width="11.28515625" style="84" customWidth="1"/>
    <col min="20" max="20" width="8.7109375" style="84"/>
    <col min="21" max="21" width="11.28515625" style="84" customWidth="1"/>
    <col min="22" max="22" width="8.42578125" style="84" customWidth="1"/>
    <col min="23" max="23" width="10.42578125" style="84" customWidth="1"/>
    <col min="24" max="24" width="8.7109375" style="84"/>
    <col min="25" max="25" width="10.7109375" style="84" customWidth="1"/>
    <col min="26" max="26" width="10.42578125" style="84" customWidth="1"/>
    <col min="27" max="27" width="10.140625" style="84" customWidth="1"/>
    <col min="28" max="28" width="8.7109375" style="84"/>
    <col min="29" max="29" width="10.42578125" style="84" customWidth="1"/>
    <col min="30" max="30" width="8.7109375" style="84"/>
    <col min="31" max="31" width="13.28515625" style="84" customWidth="1"/>
    <col min="32" max="32" width="10.7109375" style="84" customWidth="1"/>
    <col min="33" max="33" width="10.42578125" style="84" customWidth="1"/>
    <col min="34" max="34" width="8.7109375" style="84"/>
    <col min="35" max="35" width="11" style="84" customWidth="1"/>
    <col min="36" max="16384" width="8.7109375" style="84"/>
  </cols>
  <sheetData>
    <row r="1" spans="1:36" ht="15.75" x14ac:dyDescent="0.25">
      <c r="A1" s="62" t="s">
        <v>547</v>
      </c>
      <c r="B1" s="63"/>
      <c r="C1" s="63"/>
      <c r="D1" s="146"/>
      <c r="E1" s="119"/>
      <c r="F1" s="119"/>
      <c r="AE1" s="67" t="s">
        <v>565</v>
      </c>
    </row>
    <row r="2" spans="1:36" x14ac:dyDescent="0.25">
      <c r="A2" s="69" t="s">
        <v>564</v>
      </c>
      <c r="B2" s="147"/>
      <c r="C2" s="68"/>
      <c r="D2" s="71"/>
      <c r="E2" s="72"/>
      <c r="F2" s="121"/>
    </row>
    <row r="3" spans="1:36" ht="15.75" thickBot="1" x14ac:dyDescent="0.3">
      <c r="A3" s="63"/>
      <c r="B3" s="63"/>
      <c r="C3" s="63"/>
      <c r="D3" s="146"/>
      <c r="E3" s="119"/>
      <c r="F3" s="119"/>
    </row>
    <row r="4" spans="1:36" ht="15" customHeight="1" x14ac:dyDescent="0.25">
      <c r="A4" s="380" t="s">
        <v>0</v>
      </c>
      <c r="B4" s="383" t="s">
        <v>297</v>
      </c>
      <c r="C4" s="383" t="s">
        <v>2</v>
      </c>
      <c r="D4" s="386" t="s">
        <v>298</v>
      </c>
      <c r="E4" s="386" t="s">
        <v>4</v>
      </c>
      <c r="F4" s="377" t="s">
        <v>335</v>
      </c>
      <c r="G4" s="391" t="s">
        <v>8</v>
      </c>
      <c r="H4" s="392"/>
      <c r="I4" s="392"/>
      <c r="J4" s="392"/>
      <c r="K4" s="392"/>
      <c r="L4" s="392"/>
      <c r="M4" s="393" t="s">
        <v>9</v>
      </c>
      <c r="N4" s="393"/>
      <c r="O4" s="393"/>
      <c r="P4" s="393"/>
      <c r="Q4" s="393"/>
      <c r="R4" s="393"/>
      <c r="S4" s="393" t="s">
        <v>10</v>
      </c>
      <c r="T4" s="393"/>
      <c r="U4" s="393"/>
      <c r="V4" s="393"/>
      <c r="W4" s="393"/>
      <c r="X4" s="393"/>
      <c r="Y4" s="393" t="s">
        <v>11</v>
      </c>
      <c r="Z4" s="393"/>
      <c r="AA4" s="393"/>
      <c r="AB4" s="393"/>
      <c r="AC4" s="393"/>
      <c r="AD4" s="393"/>
      <c r="AE4" s="393" t="s">
        <v>12</v>
      </c>
      <c r="AF4" s="393"/>
      <c r="AG4" s="393"/>
      <c r="AH4" s="393"/>
      <c r="AI4" s="393"/>
      <c r="AJ4" s="393"/>
    </row>
    <row r="5" spans="1:36" ht="15" customHeight="1" x14ac:dyDescent="0.25">
      <c r="A5" s="381"/>
      <c r="B5" s="384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89" t="s">
        <v>8</v>
      </c>
      <c r="N5" s="308" t="s">
        <v>14</v>
      </c>
      <c r="O5" s="308"/>
      <c r="P5" s="308"/>
      <c r="Q5" s="308"/>
      <c r="R5" s="308"/>
      <c r="S5" s="389" t="s">
        <v>8</v>
      </c>
      <c r="T5" s="308" t="s">
        <v>14</v>
      </c>
      <c r="U5" s="308"/>
      <c r="V5" s="308"/>
      <c r="W5" s="308"/>
      <c r="X5" s="308"/>
      <c r="Y5" s="389" t="s">
        <v>8</v>
      </c>
      <c r="Z5" s="308" t="s">
        <v>14</v>
      </c>
      <c r="AA5" s="308"/>
      <c r="AB5" s="308"/>
      <c r="AC5" s="308"/>
      <c r="AD5" s="308"/>
      <c r="AE5" s="389" t="s">
        <v>8</v>
      </c>
      <c r="AF5" s="308" t="s">
        <v>14</v>
      </c>
      <c r="AG5" s="308"/>
      <c r="AH5" s="308"/>
      <c r="AI5" s="308"/>
      <c r="AJ5" s="308"/>
    </row>
    <row r="6" spans="1:36" ht="87" customHeight="1" thickBot="1" x14ac:dyDescent="0.3">
      <c r="A6" s="382"/>
      <c r="B6" s="385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90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90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90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90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57" t="s">
        <v>20</v>
      </c>
      <c r="B7" s="85">
        <v>500101</v>
      </c>
      <c r="C7" s="252">
        <v>10101</v>
      </c>
      <c r="D7" s="58" t="s">
        <v>82</v>
      </c>
      <c r="E7" s="57">
        <v>3</v>
      </c>
      <c r="F7" s="58" t="s">
        <v>299</v>
      </c>
      <c r="G7" s="153">
        <f t="shared" ref="G7:G70" si="0">SUM(H7:L7)</f>
        <v>954370</v>
      </c>
      <c r="H7" s="167">
        <f t="shared" ref="H7:H70" si="1">N7+T7+Z7+AF7</f>
        <v>12476</v>
      </c>
      <c r="I7" s="104">
        <f t="shared" ref="I7:I70" si="2">O7+U7+AA7+AG7</f>
        <v>629029</v>
      </c>
      <c r="J7" s="104">
        <f t="shared" ref="J7:J70" si="3">P7+V7+AB7+AH7</f>
        <v>1776</v>
      </c>
      <c r="K7" s="104">
        <f t="shared" ref="K7:K70" si="4">Q7+W7+AC7+AI7</f>
        <v>266472</v>
      </c>
      <c r="L7" s="104">
        <f t="shared" ref="L7:L70" si="5">R7+X7+AD7+AJ7</f>
        <v>44617</v>
      </c>
      <c r="M7" s="155">
        <f t="shared" ref="M7:M70" si="6">SUM(N7:R7)</f>
        <v>169248</v>
      </c>
      <c r="N7" s="173">
        <v>1993</v>
      </c>
      <c r="O7" s="173">
        <v>118763</v>
      </c>
      <c r="P7" s="173">
        <v>283</v>
      </c>
      <c r="Q7" s="173">
        <v>39318</v>
      </c>
      <c r="R7" s="173">
        <v>8891</v>
      </c>
      <c r="S7" s="155">
        <f t="shared" ref="S7" si="7">SUM(T7:X7)</f>
        <v>253144</v>
      </c>
      <c r="T7" s="173">
        <v>3238</v>
      </c>
      <c r="U7" s="173">
        <v>162636</v>
      </c>
      <c r="V7" s="173">
        <v>441</v>
      </c>
      <c r="W7" s="173">
        <v>75540</v>
      </c>
      <c r="X7" s="173">
        <v>11289</v>
      </c>
      <c r="Y7" s="155">
        <f t="shared" ref="Y7" si="8">SUM(Z7:AD7)</f>
        <v>245529</v>
      </c>
      <c r="Z7" s="173">
        <v>3263</v>
      </c>
      <c r="AA7" s="173">
        <v>157820</v>
      </c>
      <c r="AB7" s="173">
        <v>575</v>
      </c>
      <c r="AC7" s="173">
        <v>72899</v>
      </c>
      <c r="AD7" s="173">
        <v>10972</v>
      </c>
      <c r="AE7" s="155">
        <f t="shared" ref="AE7" si="9">SUM(AF7:AJ7)</f>
        <v>286449</v>
      </c>
      <c r="AF7" s="173">
        <v>3982</v>
      </c>
      <c r="AG7" s="173">
        <v>189810</v>
      </c>
      <c r="AH7" s="173">
        <v>477</v>
      </c>
      <c r="AI7" s="173">
        <v>78715</v>
      </c>
      <c r="AJ7" s="173">
        <v>13465</v>
      </c>
    </row>
    <row r="8" spans="1:36" ht="51" x14ac:dyDescent="0.25">
      <c r="A8" s="57" t="s">
        <v>20</v>
      </c>
      <c r="B8" s="85">
        <v>500102</v>
      </c>
      <c r="C8" s="252">
        <v>10108</v>
      </c>
      <c r="D8" s="58" t="s">
        <v>336</v>
      </c>
      <c r="E8" s="57">
        <v>3</v>
      </c>
      <c r="F8" s="58" t="s">
        <v>299</v>
      </c>
      <c r="G8" s="153">
        <f t="shared" si="0"/>
        <v>99067</v>
      </c>
      <c r="H8" s="167">
        <f t="shared" si="1"/>
        <v>1437</v>
      </c>
      <c r="I8" s="104">
        <f t="shared" si="2"/>
        <v>78033</v>
      </c>
      <c r="J8" s="104">
        <f t="shared" si="3"/>
        <v>130</v>
      </c>
      <c r="K8" s="104">
        <f t="shared" si="4"/>
        <v>12149</v>
      </c>
      <c r="L8" s="104">
        <f t="shared" si="5"/>
        <v>7318</v>
      </c>
      <c r="M8" s="155">
        <f t="shared" si="6"/>
        <v>32662</v>
      </c>
      <c r="N8" s="173">
        <v>476</v>
      </c>
      <c r="O8" s="173">
        <v>25727</v>
      </c>
      <c r="P8" s="173">
        <v>42</v>
      </c>
      <c r="Q8" s="173">
        <v>4005</v>
      </c>
      <c r="R8" s="173">
        <v>2412</v>
      </c>
      <c r="S8" s="155">
        <f t="shared" ref="S8:S71" si="10">SUM(T8:X8)</f>
        <v>14890</v>
      </c>
      <c r="T8" s="173">
        <v>214</v>
      </c>
      <c r="U8" s="173">
        <v>11729</v>
      </c>
      <c r="V8" s="173">
        <v>20</v>
      </c>
      <c r="W8" s="173">
        <v>1827</v>
      </c>
      <c r="X8" s="173">
        <v>1100</v>
      </c>
      <c r="Y8" s="155">
        <f t="shared" ref="Y8:Y71" si="11">SUM(Z8:AD8)</f>
        <v>23776</v>
      </c>
      <c r="Z8" s="173">
        <v>345</v>
      </c>
      <c r="AA8" s="173">
        <v>18728</v>
      </c>
      <c r="AB8" s="173">
        <v>31</v>
      </c>
      <c r="AC8" s="173">
        <v>2916</v>
      </c>
      <c r="AD8" s="173">
        <v>1756</v>
      </c>
      <c r="AE8" s="155">
        <f t="shared" ref="AE8:AE71" si="12">SUM(AF8:AJ8)</f>
        <v>27739</v>
      </c>
      <c r="AF8" s="173">
        <v>402</v>
      </c>
      <c r="AG8" s="173">
        <v>21849</v>
      </c>
      <c r="AH8" s="173">
        <v>37</v>
      </c>
      <c r="AI8" s="173">
        <v>3401</v>
      </c>
      <c r="AJ8" s="173">
        <v>2050</v>
      </c>
    </row>
    <row r="9" spans="1:36" ht="38.25" x14ac:dyDescent="0.25">
      <c r="A9" s="57" t="s">
        <v>33</v>
      </c>
      <c r="B9" s="85">
        <v>500103</v>
      </c>
      <c r="C9" s="252">
        <v>10401</v>
      </c>
      <c r="D9" s="58" t="s">
        <v>337</v>
      </c>
      <c r="E9" s="57">
        <v>3</v>
      </c>
      <c r="F9" s="58" t="s">
        <v>299</v>
      </c>
      <c r="G9" s="153">
        <f t="shared" si="0"/>
        <v>1087</v>
      </c>
      <c r="H9" s="167">
        <f t="shared" si="1"/>
        <v>55</v>
      </c>
      <c r="I9" s="104">
        <f t="shared" si="2"/>
        <v>786</v>
      </c>
      <c r="J9" s="104">
        <f t="shared" si="3"/>
        <v>11</v>
      </c>
      <c r="K9" s="104">
        <f t="shared" si="4"/>
        <v>218</v>
      </c>
      <c r="L9" s="104">
        <f t="shared" si="5"/>
        <v>17</v>
      </c>
      <c r="M9" s="155">
        <f t="shared" si="6"/>
        <v>204</v>
      </c>
      <c r="N9" s="173">
        <v>11</v>
      </c>
      <c r="O9" s="173">
        <v>147</v>
      </c>
      <c r="P9" s="173">
        <v>2</v>
      </c>
      <c r="Q9" s="173">
        <v>41</v>
      </c>
      <c r="R9" s="173">
        <v>3</v>
      </c>
      <c r="S9" s="155">
        <f t="shared" si="10"/>
        <v>279</v>
      </c>
      <c r="T9" s="173">
        <v>14</v>
      </c>
      <c r="U9" s="173">
        <v>202</v>
      </c>
      <c r="V9" s="173">
        <v>3</v>
      </c>
      <c r="W9" s="173">
        <v>56</v>
      </c>
      <c r="X9" s="173">
        <v>4</v>
      </c>
      <c r="Y9" s="155">
        <f t="shared" si="11"/>
        <v>279</v>
      </c>
      <c r="Z9" s="173">
        <v>14</v>
      </c>
      <c r="AA9" s="173">
        <v>202</v>
      </c>
      <c r="AB9" s="173">
        <v>3</v>
      </c>
      <c r="AC9" s="173">
        <v>56</v>
      </c>
      <c r="AD9" s="173">
        <v>4</v>
      </c>
      <c r="AE9" s="155">
        <f t="shared" si="12"/>
        <v>325</v>
      </c>
      <c r="AF9" s="173">
        <v>16</v>
      </c>
      <c r="AG9" s="173">
        <v>235</v>
      </c>
      <c r="AH9" s="173">
        <v>3</v>
      </c>
      <c r="AI9" s="173">
        <v>65</v>
      </c>
      <c r="AJ9" s="173">
        <v>6</v>
      </c>
    </row>
    <row r="10" spans="1:36" ht="38.25" x14ac:dyDescent="0.25">
      <c r="A10" s="57" t="s">
        <v>33</v>
      </c>
      <c r="B10" s="85">
        <v>500104</v>
      </c>
      <c r="C10" s="252">
        <v>10501</v>
      </c>
      <c r="D10" s="58" t="s">
        <v>338</v>
      </c>
      <c r="E10" s="57">
        <v>3</v>
      </c>
      <c r="F10" s="58" t="s">
        <v>299</v>
      </c>
      <c r="G10" s="153">
        <f t="shared" si="0"/>
        <v>1608</v>
      </c>
      <c r="H10" s="167">
        <f t="shared" si="1"/>
        <v>5</v>
      </c>
      <c r="I10" s="104">
        <f t="shared" si="2"/>
        <v>1424</v>
      </c>
      <c r="J10" s="104">
        <f t="shared" si="3"/>
        <v>0</v>
      </c>
      <c r="K10" s="104">
        <f t="shared" si="4"/>
        <v>102</v>
      </c>
      <c r="L10" s="104">
        <f t="shared" si="5"/>
        <v>77</v>
      </c>
      <c r="M10" s="155">
        <f t="shared" si="6"/>
        <v>415</v>
      </c>
      <c r="N10" s="173">
        <v>1</v>
      </c>
      <c r="O10" s="173">
        <v>368</v>
      </c>
      <c r="P10" s="173">
        <v>0</v>
      </c>
      <c r="Q10" s="173">
        <v>26</v>
      </c>
      <c r="R10" s="173">
        <v>20</v>
      </c>
      <c r="S10" s="155">
        <f t="shared" si="10"/>
        <v>357</v>
      </c>
      <c r="T10" s="173">
        <v>1</v>
      </c>
      <c r="U10" s="173">
        <v>314</v>
      </c>
      <c r="V10" s="173">
        <v>0</v>
      </c>
      <c r="W10" s="173">
        <v>24</v>
      </c>
      <c r="X10" s="173">
        <v>18</v>
      </c>
      <c r="Y10" s="155">
        <f t="shared" si="11"/>
        <v>386</v>
      </c>
      <c r="Z10" s="173">
        <v>1</v>
      </c>
      <c r="AA10" s="173">
        <v>341</v>
      </c>
      <c r="AB10" s="173">
        <v>0</v>
      </c>
      <c r="AC10" s="173">
        <v>25</v>
      </c>
      <c r="AD10" s="173">
        <v>19</v>
      </c>
      <c r="AE10" s="155">
        <f t="shared" si="12"/>
        <v>450</v>
      </c>
      <c r="AF10" s="173">
        <v>2</v>
      </c>
      <c r="AG10" s="173">
        <v>401</v>
      </c>
      <c r="AH10" s="173">
        <v>0</v>
      </c>
      <c r="AI10" s="173">
        <v>27</v>
      </c>
      <c r="AJ10" s="173">
        <v>20</v>
      </c>
    </row>
    <row r="11" spans="1:36" ht="38.25" x14ac:dyDescent="0.25">
      <c r="A11" s="57" t="s">
        <v>33</v>
      </c>
      <c r="B11" s="85">
        <v>500111</v>
      </c>
      <c r="C11" s="252">
        <v>11101</v>
      </c>
      <c r="D11" s="58" t="s">
        <v>339</v>
      </c>
      <c r="E11" s="57">
        <v>3</v>
      </c>
      <c r="F11" s="58" t="s">
        <v>299</v>
      </c>
      <c r="G11" s="153">
        <f t="shared" si="0"/>
        <v>362</v>
      </c>
      <c r="H11" s="167">
        <f t="shared" si="1"/>
        <v>14</v>
      </c>
      <c r="I11" s="104">
        <f t="shared" si="2"/>
        <v>200</v>
      </c>
      <c r="J11" s="104">
        <f t="shared" si="3"/>
        <v>1</v>
      </c>
      <c r="K11" s="104">
        <f t="shared" si="4"/>
        <v>118</v>
      </c>
      <c r="L11" s="104">
        <f t="shared" si="5"/>
        <v>29</v>
      </c>
      <c r="M11" s="155">
        <f t="shared" si="6"/>
        <v>103</v>
      </c>
      <c r="N11" s="173">
        <v>5</v>
      </c>
      <c r="O11" s="173">
        <v>58</v>
      </c>
      <c r="P11" s="173">
        <v>0</v>
      </c>
      <c r="Q11" s="173">
        <v>32</v>
      </c>
      <c r="R11" s="173">
        <v>8</v>
      </c>
      <c r="S11" s="155">
        <f t="shared" si="10"/>
        <v>82</v>
      </c>
      <c r="T11" s="173">
        <v>3</v>
      </c>
      <c r="U11" s="173">
        <v>44</v>
      </c>
      <c r="V11" s="173">
        <v>0</v>
      </c>
      <c r="W11" s="173">
        <v>28</v>
      </c>
      <c r="X11" s="173">
        <v>7</v>
      </c>
      <c r="Y11" s="155">
        <f t="shared" si="11"/>
        <v>82</v>
      </c>
      <c r="Z11" s="173">
        <v>3</v>
      </c>
      <c r="AA11" s="173">
        <v>45</v>
      </c>
      <c r="AB11" s="173">
        <v>0</v>
      </c>
      <c r="AC11" s="173">
        <v>27</v>
      </c>
      <c r="AD11" s="173">
        <v>7</v>
      </c>
      <c r="AE11" s="155">
        <f t="shared" si="12"/>
        <v>95</v>
      </c>
      <c r="AF11" s="173">
        <v>3</v>
      </c>
      <c r="AG11" s="173">
        <v>53</v>
      </c>
      <c r="AH11" s="173">
        <v>1</v>
      </c>
      <c r="AI11" s="173">
        <v>31</v>
      </c>
      <c r="AJ11" s="173">
        <v>7</v>
      </c>
    </row>
    <row r="12" spans="1:36" ht="38.25" x14ac:dyDescent="0.25">
      <c r="A12" s="57" t="s">
        <v>20</v>
      </c>
      <c r="B12" s="85">
        <v>500114</v>
      </c>
      <c r="C12" s="252">
        <v>11401</v>
      </c>
      <c r="D12" s="58" t="s">
        <v>21</v>
      </c>
      <c r="E12" s="57">
        <v>3</v>
      </c>
      <c r="F12" s="58" t="s">
        <v>299</v>
      </c>
      <c r="G12" s="153">
        <f t="shared" si="0"/>
        <v>7323</v>
      </c>
      <c r="H12" s="167">
        <f t="shared" si="1"/>
        <v>363</v>
      </c>
      <c r="I12" s="104">
        <f t="shared" si="2"/>
        <v>3531</v>
      </c>
      <c r="J12" s="104">
        <f t="shared" si="3"/>
        <v>40</v>
      </c>
      <c r="K12" s="104">
        <f t="shared" si="4"/>
        <v>3349</v>
      </c>
      <c r="L12" s="104">
        <f t="shared" si="5"/>
        <v>40</v>
      </c>
      <c r="M12" s="155">
        <f t="shared" si="6"/>
        <v>978</v>
      </c>
      <c r="N12" s="173">
        <v>16</v>
      </c>
      <c r="O12" s="173">
        <v>198</v>
      </c>
      <c r="P12" s="173">
        <v>2</v>
      </c>
      <c r="Q12" s="173">
        <v>760</v>
      </c>
      <c r="R12" s="173">
        <v>2</v>
      </c>
      <c r="S12" s="155">
        <f t="shared" si="10"/>
        <v>2005</v>
      </c>
      <c r="T12" s="173">
        <v>109</v>
      </c>
      <c r="U12" s="173">
        <v>1054</v>
      </c>
      <c r="V12" s="173">
        <v>12</v>
      </c>
      <c r="W12" s="173">
        <v>818</v>
      </c>
      <c r="X12" s="173">
        <v>12</v>
      </c>
      <c r="Y12" s="155">
        <f t="shared" si="11"/>
        <v>2002</v>
      </c>
      <c r="Z12" s="173">
        <v>109</v>
      </c>
      <c r="AA12" s="173">
        <v>1052</v>
      </c>
      <c r="AB12" s="173">
        <v>12</v>
      </c>
      <c r="AC12" s="173">
        <v>817</v>
      </c>
      <c r="AD12" s="173">
        <v>12</v>
      </c>
      <c r="AE12" s="155">
        <f t="shared" si="12"/>
        <v>2338</v>
      </c>
      <c r="AF12" s="173">
        <v>129</v>
      </c>
      <c r="AG12" s="173">
        <v>1227</v>
      </c>
      <c r="AH12" s="173">
        <v>14</v>
      </c>
      <c r="AI12" s="173">
        <v>954</v>
      </c>
      <c r="AJ12" s="173">
        <v>14</v>
      </c>
    </row>
    <row r="13" spans="1:36" ht="38.25" x14ac:dyDescent="0.25">
      <c r="A13" s="57" t="s">
        <v>33</v>
      </c>
      <c r="B13" s="85">
        <v>500116</v>
      </c>
      <c r="C13" s="252">
        <v>11501</v>
      </c>
      <c r="D13" s="58" t="s">
        <v>203</v>
      </c>
      <c r="E13" s="57">
        <v>3</v>
      </c>
      <c r="F13" s="58" t="s">
        <v>299</v>
      </c>
      <c r="G13" s="153">
        <f t="shared" si="0"/>
        <v>53</v>
      </c>
      <c r="H13" s="167">
        <f t="shared" si="1"/>
        <v>14</v>
      </c>
      <c r="I13" s="104">
        <f t="shared" si="2"/>
        <v>24</v>
      </c>
      <c r="J13" s="104">
        <f t="shared" si="3"/>
        <v>0</v>
      </c>
      <c r="K13" s="104">
        <f t="shared" si="4"/>
        <v>12</v>
      </c>
      <c r="L13" s="104">
        <f t="shared" si="5"/>
        <v>3</v>
      </c>
      <c r="M13" s="155">
        <f t="shared" si="6"/>
        <v>1</v>
      </c>
      <c r="N13" s="173">
        <v>1</v>
      </c>
      <c r="O13" s="173">
        <v>0</v>
      </c>
      <c r="P13" s="173">
        <v>0</v>
      </c>
      <c r="Q13" s="173">
        <v>0</v>
      </c>
      <c r="R13" s="173">
        <v>0</v>
      </c>
      <c r="S13" s="155">
        <f t="shared" si="10"/>
        <v>16</v>
      </c>
      <c r="T13" s="173">
        <v>4</v>
      </c>
      <c r="U13" s="173">
        <v>7</v>
      </c>
      <c r="V13" s="173">
        <v>0</v>
      </c>
      <c r="W13" s="173">
        <v>4</v>
      </c>
      <c r="X13" s="173">
        <v>1</v>
      </c>
      <c r="Y13" s="155">
        <f t="shared" si="11"/>
        <v>16</v>
      </c>
      <c r="Z13" s="173">
        <v>4</v>
      </c>
      <c r="AA13" s="173">
        <v>8</v>
      </c>
      <c r="AB13" s="173">
        <v>0</v>
      </c>
      <c r="AC13" s="173">
        <v>3</v>
      </c>
      <c r="AD13" s="173">
        <v>1</v>
      </c>
      <c r="AE13" s="155">
        <f t="shared" si="12"/>
        <v>20</v>
      </c>
      <c r="AF13" s="173">
        <v>5</v>
      </c>
      <c r="AG13" s="173">
        <v>9</v>
      </c>
      <c r="AH13" s="173">
        <v>0</v>
      </c>
      <c r="AI13" s="173">
        <v>5</v>
      </c>
      <c r="AJ13" s="173">
        <v>1</v>
      </c>
    </row>
    <row r="14" spans="1:36" ht="51" x14ac:dyDescent="0.25">
      <c r="A14" s="57" t="s">
        <v>20</v>
      </c>
      <c r="B14" s="85">
        <v>500201</v>
      </c>
      <c r="C14" s="252">
        <v>20101</v>
      </c>
      <c r="D14" s="58" t="s">
        <v>85</v>
      </c>
      <c r="E14" s="57">
        <v>3</v>
      </c>
      <c r="F14" s="58" t="s">
        <v>299</v>
      </c>
      <c r="G14" s="153">
        <f t="shared" si="0"/>
        <v>119222</v>
      </c>
      <c r="H14" s="167">
        <f t="shared" si="1"/>
        <v>1066</v>
      </c>
      <c r="I14" s="104">
        <f t="shared" si="2"/>
        <v>75295</v>
      </c>
      <c r="J14" s="104">
        <f t="shared" si="3"/>
        <v>3038</v>
      </c>
      <c r="K14" s="104">
        <f t="shared" si="4"/>
        <v>39720</v>
      </c>
      <c r="L14" s="104">
        <f t="shared" si="5"/>
        <v>103</v>
      </c>
      <c r="M14" s="155">
        <f t="shared" si="6"/>
        <v>42365</v>
      </c>
      <c r="N14" s="173">
        <v>401</v>
      </c>
      <c r="O14" s="173">
        <v>26865</v>
      </c>
      <c r="P14" s="173">
        <v>1077</v>
      </c>
      <c r="Q14" s="173">
        <v>13990</v>
      </c>
      <c r="R14" s="173">
        <v>32</v>
      </c>
      <c r="S14" s="155">
        <f t="shared" si="10"/>
        <v>14895</v>
      </c>
      <c r="T14" s="173">
        <v>110</v>
      </c>
      <c r="U14" s="173">
        <v>9489</v>
      </c>
      <c r="V14" s="173">
        <v>369</v>
      </c>
      <c r="W14" s="173">
        <v>4912</v>
      </c>
      <c r="X14" s="173">
        <v>15</v>
      </c>
      <c r="Y14" s="155">
        <f t="shared" si="11"/>
        <v>28598</v>
      </c>
      <c r="Z14" s="173">
        <v>272</v>
      </c>
      <c r="AA14" s="173">
        <v>18132</v>
      </c>
      <c r="AB14" s="173">
        <v>727</v>
      </c>
      <c r="AC14" s="173">
        <v>9442</v>
      </c>
      <c r="AD14" s="173">
        <v>25</v>
      </c>
      <c r="AE14" s="155">
        <f t="shared" si="12"/>
        <v>33364</v>
      </c>
      <c r="AF14" s="173">
        <v>283</v>
      </c>
      <c r="AG14" s="173">
        <v>20809</v>
      </c>
      <c r="AH14" s="173">
        <v>865</v>
      </c>
      <c r="AI14" s="173">
        <v>11376</v>
      </c>
      <c r="AJ14" s="173">
        <v>31</v>
      </c>
    </row>
    <row r="15" spans="1:36" ht="38.25" x14ac:dyDescent="0.25">
      <c r="A15" s="57" t="s">
        <v>20</v>
      </c>
      <c r="B15" s="85">
        <v>500301</v>
      </c>
      <c r="C15" s="252">
        <v>30101</v>
      </c>
      <c r="D15" s="58" t="s">
        <v>86</v>
      </c>
      <c r="E15" s="57">
        <v>3</v>
      </c>
      <c r="F15" s="58" t="s">
        <v>299</v>
      </c>
      <c r="G15" s="153">
        <f t="shared" si="0"/>
        <v>268290</v>
      </c>
      <c r="H15" s="167">
        <f t="shared" si="1"/>
        <v>8682</v>
      </c>
      <c r="I15" s="104">
        <f t="shared" si="2"/>
        <v>126341</v>
      </c>
      <c r="J15" s="104">
        <f t="shared" si="3"/>
        <v>73</v>
      </c>
      <c r="K15" s="104">
        <f t="shared" si="4"/>
        <v>132918</v>
      </c>
      <c r="L15" s="104">
        <f t="shared" si="5"/>
        <v>276</v>
      </c>
      <c r="M15" s="155">
        <f t="shared" si="6"/>
        <v>74908</v>
      </c>
      <c r="N15" s="173">
        <v>1941</v>
      </c>
      <c r="O15" s="173">
        <v>35647</v>
      </c>
      <c r="P15" s="173">
        <v>13</v>
      </c>
      <c r="Q15" s="173">
        <v>37228</v>
      </c>
      <c r="R15" s="173">
        <v>79</v>
      </c>
      <c r="S15" s="155">
        <f t="shared" si="10"/>
        <v>54085</v>
      </c>
      <c r="T15" s="173">
        <v>1615</v>
      </c>
      <c r="U15" s="173">
        <v>26631</v>
      </c>
      <c r="V15" s="173">
        <v>1</v>
      </c>
      <c r="W15" s="173">
        <v>25798</v>
      </c>
      <c r="X15" s="173">
        <v>40</v>
      </c>
      <c r="Y15" s="155">
        <f t="shared" si="11"/>
        <v>64291</v>
      </c>
      <c r="Z15" s="173">
        <v>1778</v>
      </c>
      <c r="AA15" s="173">
        <v>31270</v>
      </c>
      <c r="AB15" s="173">
        <v>20</v>
      </c>
      <c r="AC15" s="173">
        <v>31179</v>
      </c>
      <c r="AD15" s="173">
        <v>44</v>
      </c>
      <c r="AE15" s="155">
        <f t="shared" si="12"/>
        <v>75006</v>
      </c>
      <c r="AF15" s="173">
        <v>3348</v>
      </c>
      <c r="AG15" s="173">
        <v>32793</v>
      </c>
      <c r="AH15" s="173">
        <v>39</v>
      </c>
      <c r="AI15" s="173">
        <v>38713</v>
      </c>
      <c r="AJ15" s="173">
        <v>113</v>
      </c>
    </row>
    <row r="16" spans="1:36" ht="38.25" x14ac:dyDescent="0.25">
      <c r="A16" s="57" t="s">
        <v>20</v>
      </c>
      <c r="B16" s="85">
        <v>500302</v>
      </c>
      <c r="C16" s="252">
        <v>30201</v>
      </c>
      <c r="D16" s="58" t="s">
        <v>87</v>
      </c>
      <c r="E16" s="57">
        <v>3</v>
      </c>
      <c r="F16" s="58" t="s">
        <v>299</v>
      </c>
      <c r="G16" s="153">
        <f t="shared" si="0"/>
        <v>67172</v>
      </c>
      <c r="H16" s="167">
        <f t="shared" si="1"/>
        <v>1080</v>
      </c>
      <c r="I16" s="104">
        <f t="shared" si="2"/>
        <v>29792</v>
      </c>
      <c r="J16" s="104">
        <f t="shared" si="3"/>
        <v>13</v>
      </c>
      <c r="K16" s="104">
        <f t="shared" si="4"/>
        <v>36246</v>
      </c>
      <c r="L16" s="104">
        <f t="shared" si="5"/>
        <v>41</v>
      </c>
      <c r="M16" s="155">
        <f t="shared" si="6"/>
        <v>15346</v>
      </c>
      <c r="N16" s="173">
        <v>250</v>
      </c>
      <c r="O16" s="173">
        <v>6795</v>
      </c>
      <c r="P16" s="173">
        <v>13</v>
      </c>
      <c r="Q16" s="173">
        <v>8268</v>
      </c>
      <c r="R16" s="173">
        <v>20</v>
      </c>
      <c r="S16" s="155">
        <f t="shared" si="10"/>
        <v>16367</v>
      </c>
      <c r="T16" s="173">
        <v>265</v>
      </c>
      <c r="U16" s="173">
        <v>7261</v>
      </c>
      <c r="V16" s="173">
        <v>0</v>
      </c>
      <c r="W16" s="173">
        <v>8833</v>
      </c>
      <c r="X16" s="173">
        <v>8</v>
      </c>
      <c r="Y16" s="155">
        <f t="shared" si="11"/>
        <v>16366</v>
      </c>
      <c r="Z16" s="173">
        <v>264</v>
      </c>
      <c r="AA16" s="173">
        <v>7261</v>
      </c>
      <c r="AB16" s="173">
        <v>0</v>
      </c>
      <c r="AC16" s="173">
        <v>8835</v>
      </c>
      <c r="AD16" s="173">
        <v>6</v>
      </c>
      <c r="AE16" s="155">
        <f t="shared" si="12"/>
        <v>19093</v>
      </c>
      <c r="AF16" s="173">
        <v>301</v>
      </c>
      <c r="AG16" s="173">
        <v>8475</v>
      </c>
      <c r="AH16" s="173">
        <v>0</v>
      </c>
      <c r="AI16" s="173">
        <v>10310</v>
      </c>
      <c r="AJ16" s="173">
        <v>7</v>
      </c>
    </row>
    <row r="17" spans="1:36" ht="51" x14ac:dyDescent="0.25">
      <c r="A17" s="57" t="s">
        <v>20</v>
      </c>
      <c r="B17" s="85">
        <v>500305</v>
      </c>
      <c r="C17" s="252">
        <v>31301</v>
      </c>
      <c r="D17" s="58" t="s">
        <v>340</v>
      </c>
      <c r="E17" s="57">
        <v>3</v>
      </c>
      <c r="F17" s="58" t="s">
        <v>299</v>
      </c>
      <c r="G17" s="153">
        <f t="shared" si="0"/>
        <v>51629</v>
      </c>
      <c r="H17" s="167">
        <f t="shared" si="1"/>
        <v>894</v>
      </c>
      <c r="I17" s="104">
        <f t="shared" si="2"/>
        <v>25202</v>
      </c>
      <c r="J17" s="104">
        <f t="shared" si="3"/>
        <v>22</v>
      </c>
      <c r="K17" s="104">
        <f t="shared" si="4"/>
        <v>25469</v>
      </c>
      <c r="L17" s="104">
        <f t="shared" si="5"/>
        <v>42</v>
      </c>
      <c r="M17" s="155">
        <f t="shared" si="6"/>
        <v>18730</v>
      </c>
      <c r="N17" s="173">
        <v>336</v>
      </c>
      <c r="O17" s="173">
        <v>9020</v>
      </c>
      <c r="P17" s="173">
        <v>9</v>
      </c>
      <c r="Q17" s="173">
        <v>9350</v>
      </c>
      <c r="R17" s="173">
        <v>15</v>
      </c>
      <c r="S17" s="155">
        <f t="shared" si="10"/>
        <v>6052</v>
      </c>
      <c r="T17" s="173">
        <v>103</v>
      </c>
      <c r="U17" s="173">
        <v>2976</v>
      </c>
      <c r="V17" s="173">
        <v>3</v>
      </c>
      <c r="W17" s="173">
        <v>2965</v>
      </c>
      <c r="X17" s="173">
        <v>5</v>
      </c>
      <c r="Y17" s="155">
        <f t="shared" si="11"/>
        <v>12391</v>
      </c>
      <c r="Z17" s="173">
        <v>210</v>
      </c>
      <c r="AA17" s="173">
        <v>6095</v>
      </c>
      <c r="AB17" s="173">
        <v>5</v>
      </c>
      <c r="AC17" s="173">
        <v>6071</v>
      </c>
      <c r="AD17" s="173">
        <v>10</v>
      </c>
      <c r="AE17" s="155">
        <f t="shared" si="12"/>
        <v>14456</v>
      </c>
      <c r="AF17" s="173">
        <v>245</v>
      </c>
      <c r="AG17" s="173">
        <v>7111</v>
      </c>
      <c r="AH17" s="173">
        <v>5</v>
      </c>
      <c r="AI17" s="173">
        <v>7083</v>
      </c>
      <c r="AJ17" s="173">
        <v>12</v>
      </c>
    </row>
    <row r="18" spans="1:36" ht="51" x14ac:dyDescent="0.25">
      <c r="A18" s="57" t="s">
        <v>20</v>
      </c>
      <c r="B18" s="85">
        <v>500407</v>
      </c>
      <c r="C18" s="252">
        <v>40701</v>
      </c>
      <c r="D18" s="58" t="s">
        <v>341</v>
      </c>
      <c r="E18" s="57">
        <v>3</v>
      </c>
      <c r="F18" s="58" t="s">
        <v>299</v>
      </c>
      <c r="G18" s="153">
        <f t="shared" si="0"/>
        <v>35180</v>
      </c>
      <c r="H18" s="167">
        <f t="shared" si="1"/>
        <v>14659</v>
      </c>
      <c r="I18" s="104">
        <f t="shared" si="2"/>
        <v>18749</v>
      </c>
      <c r="J18" s="104">
        <f t="shared" si="3"/>
        <v>8</v>
      </c>
      <c r="K18" s="104">
        <f t="shared" si="4"/>
        <v>1748</v>
      </c>
      <c r="L18" s="104">
        <f t="shared" si="5"/>
        <v>16</v>
      </c>
      <c r="M18" s="155">
        <f t="shared" si="6"/>
        <v>14093</v>
      </c>
      <c r="N18" s="173">
        <v>5872</v>
      </c>
      <c r="O18" s="173">
        <v>7511</v>
      </c>
      <c r="P18" s="173">
        <v>4</v>
      </c>
      <c r="Q18" s="173">
        <v>700</v>
      </c>
      <c r="R18" s="173">
        <v>6</v>
      </c>
      <c r="S18" s="155">
        <f t="shared" si="10"/>
        <v>2793</v>
      </c>
      <c r="T18" s="173">
        <v>1164</v>
      </c>
      <c r="U18" s="173">
        <v>1489</v>
      </c>
      <c r="V18" s="173">
        <v>0</v>
      </c>
      <c r="W18" s="173">
        <v>138</v>
      </c>
      <c r="X18" s="173">
        <v>2</v>
      </c>
      <c r="Y18" s="155">
        <f t="shared" si="11"/>
        <v>8443</v>
      </c>
      <c r="Z18" s="173">
        <v>3518</v>
      </c>
      <c r="AA18" s="173">
        <v>4499</v>
      </c>
      <c r="AB18" s="173">
        <v>2</v>
      </c>
      <c r="AC18" s="173">
        <v>420</v>
      </c>
      <c r="AD18" s="173">
        <v>4</v>
      </c>
      <c r="AE18" s="155">
        <f t="shared" si="12"/>
        <v>9851</v>
      </c>
      <c r="AF18" s="173">
        <v>4105</v>
      </c>
      <c r="AG18" s="173">
        <v>5250</v>
      </c>
      <c r="AH18" s="173">
        <v>2</v>
      </c>
      <c r="AI18" s="173">
        <v>490</v>
      </c>
      <c r="AJ18" s="173">
        <v>4</v>
      </c>
    </row>
    <row r="19" spans="1:36" ht="51" x14ac:dyDescent="0.25">
      <c r="A19" s="57" t="s">
        <v>20</v>
      </c>
      <c r="B19" s="85">
        <v>500501</v>
      </c>
      <c r="C19" s="252">
        <v>50101</v>
      </c>
      <c r="D19" s="58" t="s">
        <v>27</v>
      </c>
      <c r="E19" s="57">
        <v>3</v>
      </c>
      <c r="F19" s="58" t="s">
        <v>299</v>
      </c>
      <c r="G19" s="153">
        <f t="shared" si="0"/>
        <v>209449</v>
      </c>
      <c r="H19" s="167">
        <f t="shared" si="1"/>
        <v>183891</v>
      </c>
      <c r="I19" s="104">
        <f t="shared" si="2"/>
        <v>10440</v>
      </c>
      <c r="J19" s="104">
        <f t="shared" si="3"/>
        <v>459</v>
      </c>
      <c r="K19" s="104">
        <f t="shared" si="4"/>
        <v>14101</v>
      </c>
      <c r="L19" s="104">
        <f t="shared" si="5"/>
        <v>558</v>
      </c>
      <c r="M19" s="155">
        <f t="shared" si="6"/>
        <v>85335</v>
      </c>
      <c r="N19" s="173">
        <v>74923</v>
      </c>
      <c r="O19" s="173">
        <v>4249</v>
      </c>
      <c r="P19" s="173">
        <v>193</v>
      </c>
      <c r="Q19" s="173">
        <v>5744</v>
      </c>
      <c r="R19" s="173">
        <v>226</v>
      </c>
      <c r="S19" s="155">
        <f t="shared" si="10"/>
        <v>15207</v>
      </c>
      <c r="T19" s="173">
        <v>13351</v>
      </c>
      <c r="U19" s="173">
        <v>757</v>
      </c>
      <c r="V19" s="173">
        <v>31</v>
      </c>
      <c r="W19" s="173">
        <v>1024</v>
      </c>
      <c r="X19" s="173">
        <v>44</v>
      </c>
      <c r="Y19" s="155">
        <f t="shared" si="11"/>
        <v>50265</v>
      </c>
      <c r="Z19" s="173">
        <v>44131</v>
      </c>
      <c r="AA19" s="173">
        <v>2503</v>
      </c>
      <c r="AB19" s="173">
        <v>112</v>
      </c>
      <c r="AC19" s="173">
        <v>3384</v>
      </c>
      <c r="AD19" s="173">
        <v>135</v>
      </c>
      <c r="AE19" s="155">
        <f t="shared" si="12"/>
        <v>58642</v>
      </c>
      <c r="AF19" s="173">
        <v>51486</v>
      </c>
      <c r="AG19" s="173">
        <v>2931</v>
      </c>
      <c r="AH19" s="173">
        <v>123</v>
      </c>
      <c r="AI19" s="173">
        <v>3949</v>
      </c>
      <c r="AJ19" s="173">
        <v>153</v>
      </c>
    </row>
    <row r="20" spans="1:36" ht="38.25" x14ac:dyDescent="0.25">
      <c r="A20" s="57" t="s">
        <v>33</v>
      </c>
      <c r="B20" s="85">
        <v>500508</v>
      </c>
      <c r="C20" s="252">
        <v>50801</v>
      </c>
      <c r="D20" s="58" t="s">
        <v>342</v>
      </c>
      <c r="E20" s="57">
        <v>3</v>
      </c>
      <c r="F20" s="58" t="s">
        <v>299</v>
      </c>
      <c r="G20" s="153">
        <f t="shared" si="0"/>
        <v>236</v>
      </c>
      <c r="H20" s="167">
        <f t="shared" si="1"/>
        <v>38</v>
      </c>
      <c r="I20" s="104">
        <f t="shared" si="2"/>
        <v>79</v>
      </c>
      <c r="J20" s="104">
        <f t="shared" si="3"/>
        <v>41</v>
      </c>
      <c r="K20" s="104">
        <f t="shared" si="4"/>
        <v>41</v>
      </c>
      <c r="L20" s="104">
        <f t="shared" si="5"/>
        <v>37</v>
      </c>
      <c r="M20" s="155">
        <f t="shared" si="6"/>
        <v>8</v>
      </c>
      <c r="N20" s="173">
        <v>1</v>
      </c>
      <c r="O20" s="173">
        <v>3</v>
      </c>
      <c r="P20" s="173">
        <v>2</v>
      </c>
      <c r="Q20" s="173">
        <v>0</v>
      </c>
      <c r="R20" s="173">
        <v>2</v>
      </c>
      <c r="S20" s="155">
        <f t="shared" si="10"/>
        <v>72</v>
      </c>
      <c r="T20" s="173">
        <v>12</v>
      </c>
      <c r="U20" s="173">
        <v>24</v>
      </c>
      <c r="V20" s="173">
        <v>12</v>
      </c>
      <c r="W20" s="173">
        <v>13</v>
      </c>
      <c r="X20" s="173">
        <v>11</v>
      </c>
      <c r="Y20" s="155">
        <f t="shared" si="11"/>
        <v>72</v>
      </c>
      <c r="Z20" s="173">
        <v>12</v>
      </c>
      <c r="AA20" s="173">
        <v>24</v>
      </c>
      <c r="AB20" s="173">
        <v>12</v>
      </c>
      <c r="AC20" s="173">
        <v>13</v>
      </c>
      <c r="AD20" s="173">
        <v>11</v>
      </c>
      <c r="AE20" s="155">
        <f t="shared" si="12"/>
        <v>84</v>
      </c>
      <c r="AF20" s="173">
        <v>13</v>
      </c>
      <c r="AG20" s="173">
        <v>28</v>
      </c>
      <c r="AH20" s="173">
        <v>15</v>
      </c>
      <c r="AI20" s="173">
        <v>15</v>
      </c>
      <c r="AJ20" s="173">
        <v>13</v>
      </c>
    </row>
    <row r="21" spans="1:36" ht="38.25" x14ac:dyDescent="0.25">
      <c r="A21" s="57" t="s">
        <v>33</v>
      </c>
      <c r="B21" s="85">
        <v>500510</v>
      </c>
      <c r="C21" s="252">
        <v>51001</v>
      </c>
      <c r="D21" s="58" t="s">
        <v>343</v>
      </c>
      <c r="E21" s="57">
        <v>3</v>
      </c>
      <c r="F21" s="58" t="s">
        <v>299</v>
      </c>
      <c r="G21" s="153">
        <f t="shared" si="0"/>
        <v>76</v>
      </c>
      <c r="H21" s="167">
        <f t="shared" si="1"/>
        <v>13</v>
      </c>
      <c r="I21" s="104">
        <f t="shared" si="2"/>
        <v>19</v>
      </c>
      <c r="J21" s="104">
        <f t="shared" si="3"/>
        <v>16</v>
      </c>
      <c r="K21" s="104">
        <f t="shared" si="4"/>
        <v>16</v>
      </c>
      <c r="L21" s="104">
        <f t="shared" si="5"/>
        <v>12</v>
      </c>
      <c r="M21" s="155">
        <f t="shared" si="6"/>
        <v>0</v>
      </c>
      <c r="N21" s="173">
        <v>0</v>
      </c>
      <c r="O21" s="173">
        <v>0</v>
      </c>
      <c r="P21" s="173">
        <v>0</v>
      </c>
      <c r="Q21" s="173">
        <v>0</v>
      </c>
      <c r="R21" s="173">
        <v>0</v>
      </c>
      <c r="S21" s="155">
        <f t="shared" si="10"/>
        <v>24</v>
      </c>
      <c r="T21" s="173">
        <v>4</v>
      </c>
      <c r="U21" s="173">
        <v>6</v>
      </c>
      <c r="V21" s="173">
        <v>5</v>
      </c>
      <c r="W21" s="173">
        <v>5</v>
      </c>
      <c r="X21" s="173">
        <v>4</v>
      </c>
      <c r="Y21" s="155">
        <f t="shared" si="11"/>
        <v>24</v>
      </c>
      <c r="Z21" s="173">
        <v>4</v>
      </c>
      <c r="AA21" s="173">
        <v>6</v>
      </c>
      <c r="AB21" s="173">
        <v>5</v>
      </c>
      <c r="AC21" s="173">
        <v>5</v>
      </c>
      <c r="AD21" s="173">
        <v>4</v>
      </c>
      <c r="AE21" s="155">
        <f t="shared" si="12"/>
        <v>28</v>
      </c>
      <c r="AF21" s="173">
        <v>5</v>
      </c>
      <c r="AG21" s="173">
        <v>7</v>
      </c>
      <c r="AH21" s="173">
        <v>6</v>
      </c>
      <c r="AI21" s="173">
        <v>6</v>
      </c>
      <c r="AJ21" s="173">
        <v>4</v>
      </c>
    </row>
    <row r="22" spans="1:36" ht="51" x14ac:dyDescent="0.25">
      <c r="A22" s="57" t="s">
        <v>20</v>
      </c>
      <c r="B22" s="85">
        <v>500601</v>
      </c>
      <c r="C22" s="252">
        <v>60101</v>
      </c>
      <c r="D22" s="58" t="s">
        <v>28</v>
      </c>
      <c r="E22" s="57">
        <v>3</v>
      </c>
      <c r="F22" s="58" t="s">
        <v>299</v>
      </c>
      <c r="G22" s="153">
        <f t="shared" si="0"/>
        <v>399716</v>
      </c>
      <c r="H22" s="167">
        <f t="shared" si="1"/>
        <v>25330</v>
      </c>
      <c r="I22" s="104">
        <f t="shared" si="2"/>
        <v>191013</v>
      </c>
      <c r="J22" s="104">
        <f t="shared" si="3"/>
        <v>1438</v>
      </c>
      <c r="K22" s="104">
        <f t="shared" si="4"/>
        <v>180785</v>
      </c>
      <c r="L22" s="104">
        <f t="shared" si="5"/>
        <v>1150</v>
      </c>
      <c r="M22" s="155">
        <f t="shared" si="6"/>
        <v>99152</v>
      </c>
      <c r="N22" s="173">
        <v>5738</v>
      </c>
      <c r="O22" s="173">
        <v>48129</v>
      </c>
      <c r="P22" s="173">
        <v>366</v>
      </c>
      <c r="Q22" s="173">
        <v>44626</v>
      </c>
      <c r="R22" s="173">
        <v>293</v>
      </c>
      <c r="S22" s="155">
        <f t="shared" si="10"/>
        <v>92716</v>
      </c>
      <c r="T22" s="173">
        <v>6344</v>
      </c>
      <c r="U22" s="173">
        <v>44036</v>
      </c>
      <c r="V22" s="173">
        <v>347</v>
      </c>
      <c r="W22" s="173">
        <v>41715</v>
      </c>
      <c r="X22" s="173">
        <v>274</v>
      </c>
      <c r="Y22" s="155">
        <f t="shared" si="11"/>
        <v>95929</v>
      </c>
      <c r="Z22" s="173">
        <v>6557</v>
      </c>
      <c r="AA22" s="173">
        <v>45565</v>
      </c>
      <c r="AB22" s="173">
        <v>356</v>
      </c>
      <c r="AC22" s="173">
        <v>43167</v>
      </c>
      <c r="AD22" s="173">
        <v>284</v>
      </c>
      <c r="AE22" s="155">
        <f t="shared" si="12"/>
        <v>111919</v>
      </c>
      <c r="AF22" s="173">
        <v>6691</v>
      </c>
      <c r="AG22" s="173">
        <v>53283</v>
      </c>
      <c r="AH22" s="173">
        <v>369</v>
      </c>
      <c r="AI22" s="173">
        <v>51277</v>
      </c>
      <c r="AJ22" s="173">
        <v>299</v>
      </c>
    </row>
    <row r="23" spans="1:36" ht="38.25" x14ac:dyDescent="0.25">
      <c r="A23" s="57" t="s">
        <v>20</v>
      </c>
      <c r="B23" s="85">
        <v>500602</v>
      </c>
      <c r="C23" s="252">
        <v>60115</v>
      </c>
      <c r="D23" s="58" t="s">
        <v>344</v>
      </c>
      <c r="E23" s="57">
        <v>3</v>
      </c>
      <c r="F23" s="58" t="s">
        <v>299</v>
      </c>
      <c r="G23" s="153">
        <f t="shared" si="0"/>
        <v>25879</v>
      </c>
      <c r="H23" s="167">
        <f t="shared" si="1"/>
        <v>239</v>
      </c>
      <c r="I23" s="104">
        <f t="shared" si="2"/>
        <v>12065</v>
      </c>
      <c r="J23" s="104">
        <f t="shared" si="3"/>
        <v>42</v>
      </c>
      <c r="K23" s="104">
        <f t="shared" si="4"/>
        <v>13516</v>
      </c>
      <c r="L23" s="104">
        <f t="shared" si="5"/>
        <v>17</v>
      </c>
      <c r="M23" s="155">
        <f t="shared" si="6"/>
        <v>6785</v>
      </c>
      <c r="N23" s="173">
        <v>68</v>
      </c>
      <c r="O23" s="173">
        <v>3121</v>
      </c>
      <c r="P23" s="173">
        <v>13</v>
      </c>
      <c r="Q23" s="173">
        <v>3579</v>
      </c>
      <c r="R23" s="173">
        <v>4</v>
      </c>
      <c r="S23" s="155">
        <f t="shared" si="10"/>
        <v>5638</v>
      </c>
      <c r="T23" s="173">
        <v>53</v>
      </c>
      <c r="U23" s="173">
        <v>2593</v>
      </c>
      <c r="V23" s="173">
        <v>9</v>
      </c>
      <c r="W23" s="173">
        <v>2978</v>
      </c>
      <c r="X23" s="173">
        <v>5</v>
      </c>
      <c r="Y23" s="155">
        <f t="shared" si="11"/>
        <v>6211</v>
      </c>
      <c r="Z23" s="173">
        <v>59</v>
      </c>
      <c r="AA23" s="173">
        <v>2857</v>
      </c>
      <c r="AB23" s="173">
        <v>10</v>
      </c>
      <c r="AC23" s="173">
        <v>3281</v>
      </c>
      <c r="AD23" s="173">
        <v>4</v>
      </c>
      <c r="AE23" s="155">
        <f t="shared" si="12"/>
        <v>7245</v>
      </c>
      <c r="AF23" s="173">
        <v>59</v>
      </c>
      <c r="AG23" s="173">
        <v>3494</v>
      </c>
      <c r="AH23" s="173">
        <v>10</v>
      </c>
      <c r="AI23" s="173">
        <v>3678</v>
      </c>
      <c r="AJ23" s="173">
        <v>4</v>
      </c>
    </row>
    <row r="24" spans="1:36" ht="51" x14ac:dyDescent="0.25">
      <c r="A24" s="57" t="s">
        <v>20</v>
      </c>
      <c r="B24" s="85">
        <v>500604</v>
      </c>
      <c r="C24" s="252">
        <v>60301</v>
      </c>
      <c r="D24" s="58" t="s">
        <v>345</v>
      </c>
      <c r="E24" s="57">
        <v>3</v>
      </c>
      <c r="F24" s="58" t="s">
        <v>299</v>
      </c>
      <c r="G24" s="153">
        <f t="shared" si="0"/>
        <v>68254</v>
      </c>
      <c r="H24" s="167">
        <f t="shared" si="1"/>
        <v>718</v>
      </c>
      <c r="I24" s="104">
        <f t="shared" si="2"/>
        <v>33945</v>
      </c>
      <c r="J24" s="104">
        <f t="shared" si="3"/>
        <v>96</v>
      </c>
      <c r="K24" s="104">
        <f t="shared" si="4"/>
        <v>33450</v>
      </c>
      <c r="L24" s="104">
        <f t="shared" si="5"/>
        <v>45</v>
      </c>
      <c r="M24" s="155">
        <f t="shared" si="6"/>
        <v>26678</v>
      </c>
      <c r="N24" s="173">
        <v>276</v>
      </c>
      <c r="O24" s="173">
        <v>13310</v>
      </c>
      <c r="P24" s="173">
        <v>42</v>
      </c>
      <c r="Q24" s="173">
        <v>13032</v>
      </c>
      <c r="R24" s="173">
        <v>18</v>
      </c>
      <c r="S24" s="155">
        <f t="shared" si="10"/>
        <v>6084</v>
      </c>
      <c r="T24" s="173">
        <v>58</v>
      </c>
      <c r="U24" s="173">
        <v>2949</v>
      </c>
      <c r="V24" s="173">
        <v>8</v>
      </c>
      <c r="W24" s="173">
        <v>3060</v>
      </c>
      <c r="X24" s="173">
        <v>9</v>
      </c>
      <c r="Y24" s="155">
        <f t="shared" si="11"/>
        <v>16381</v>
      </c>
      <c r="Z24" s="173">
        <v>176</v>
      </c>
      <c r="AA24" s="173">
        <v>8162</v>
      </c>
      <c r="AB24" s="173">
        <v>22</v>
      </c>
      <c r="AC24" s="173">
        <v>8012</v>
      </c>
      <c r="AD24" s="173">
        <v>9</v>
      </c>
      <c r="AE24" s="155">
        <f t="shared" si="12"/>
        <v>19111</v>
      </c>
      <c r="AF24" s="173">
        <v>208</v>
      </c>
      <c r="AG24" s="173">
        <v>9524</v>
      </c>
      <c r="AH24" s="173">
        <v>24</v>
      </c>
      <c r="AI24" s="173">
        <v>9346</v>
      </c>
      <c r="AJ24" s="173">
        <v>9</v>
      </c>
    </row>
    <row r="25" spans="1:36" ht="38.25" x14ac:dyDescent="0.25">
      <c r="A25" s="57" t="s">
        <v>33</v>
      </c>
      <c r="B25" s="85">
        <v>500611</v>
      </c>
      <c r="C25" s="252">
        <v>61001</v>
      </c>
      <c r="D25" s="58" t="s">
        <v>238</v>
      </c>
      <c r="E25" s="57">
        <v>3</v>
      </c>
      <c r="F25" s="58" t="s">
        <v>299</v>
      </c>
      <c r="G25" s="153">
        <f t="shared" si="0"/>
        <v>576</v>
      </c>
      <c r="H25" s="167">
        <f t="shared" si="1"/>
        <v>124</v>
      </c>
      <c r="I25" s="104">
        <f t="shared" si="2"/>
        <v>187</v>
      </c>
      <c r="J25" s="104">
        <f t="shared" si="3"/>
        <v>66</v>
      </c>
      <c r="K25" s="104">
        <f t="shared" si="4"/>
        <v>148</v>
      </c>
      <c r="L25" s="104">
        <f t="shared" si="5"/>
        <v>51</v>
      </c>
      <c r="M25" s="155">
        <f t="shared" si="6"/>
        <v>88</v>
      </c>
      <c r="N25" s="173">
        <v>23</v>
      </c>
      <c r="O25" s="173">
        <v>39</v>
      </c>
      <c r="P25" s="173">
        <v>0</v>
      </c>
      <c r="Q25" s="173">
        <v>26</v>
      </c>
      <c r="R25" s="173">
        <v>0</v>
      </c>
      <c r="S25" s="155">
        <f t="shared" si="10"/>
        <v>202</v>
      </c>
      <c r="T25" s="173">
        <v>46</v>
      </c>
      <c r="U25" s="173">
        <v>93</v>
      </c>
      <c r="V25" s="173">
        <v>0</v>
      </c>
      <c r="W25" s="173">
        <v>61</v>
      </c>
      <c r="X25" s="173">
        <v>2</v>
      </c>
      <c r="Y25" s="155">
        <f t="shared" si="11"/>
        <v>132</v>
      </c>
      <c r="Z25" s="173">
        <v>25</v>
      </c>
      <c r="AA25" s="173">
        <v>25</v>
      </c>
      <c r="AB25" s="173">
        <v>31</v>
      </c>
      <c r="AC25" s="173">
        <v>30</v>
      </c>
      <c r="AD25" s="173">
        <v>21</v>
      </c>
      <c r="AE25" s="155">
        <f t="shared" si="12"/>
        <v>154</v>
      </c>
      <c r="AF25" s="173">
        <v>30</v>
      </c>
      <c r="AG25" s="173">
        <v>30</v>
      </c>
      <c r="AH25" s="173">
        <v>35</v>
      </c>
      <c r="AI25" s="173">
        <v>31</v>
      </c>
      <c r="AJ25" s="173">
        <v>28</v>
      </c>
    </row>
    <row r="26" spans="1:36" ht="38.25" x14ac:dyDescent="0.25">
      <c r="A26" s="57" t="s">
        <v>33</v>
      </c>
      <c r="B26" s="85">
        <v>500612</v>
      </c>
      <c r="C26" s="252">
        <v>61101</v>
      </c>
      <c r="D26" s="58" t="s">
        <v>346</v>
      </c>
      <c r="E26" s="57">
        <v>3</v>
      </c>
      <c r="F26" s="58" t="s">
        <v>299</v>
      </c>
      <c r="G26" s="153">
        <f t="shared" si="0"/>
        <v>110</v>
      </c>
      <c r="H26" s="167">
        <f t="shared" si="1"/>
        <v>0</v>
      </c>
      <c r="I26" s="104">
        <f t="shared" si="2"/>
        <v>26</v>
      </c>
      <c r="J26" s="104">
        <f t="shared" si="3"/>
        <v>0</v>
      </c>
      <c r="K26" s="104">
        <f t="shared" si="4"/>
        <v>84</v>
      </c>
      <c r="L26" s="104">
        <f t="shared" si="5"/>
        <v>0</v>
      </c>
      <c r="M26" s="155">
        <f t="shared" si="6"/>
        <v>36</v>
      </c>
      <c r="N26" s="173">
        <v>0</v>
      </c>
      <c r="O26" s="173">
        <v>8</v>
      </c>
      <c r="P26" s="173">
        <v>0</v>
      </c>
      <c r="Q26" s="173">
        <v>28</v>
      </c>
      <c r="R26" s="173">
        <v>0</v>
      </c>
      <c r="S26" s="155">
        <f t="shared" si="10"/>
        <v>16</v>
      </c>
      <c r="T26" s="173">
        <v>0</v>
      </c>
      <c r="U26" s="173">
        <v>4</v>
      </c>
      <c r="V26" s="173">
        <v>0</v>
      </c>
      <c r="W26" s="173">
        <v>12</v>
      </c>
      <c r="X26" s="173">
        <v>0</v>
      </c>
      <c r="Y26" s="155">
        <f t="shared" si="11"/>
        <v>26</v>
      </c>
      <c r="Z26" s="173">
        <v>0</v>
      </c>
      <c r="AA26" s="173">
        <v>6</v>
      </c>
      <c r="AB26" s="173">
        <v>0</v>
      </c>
      <c r="AC26" s="173">
        <v>20</v>
      </c>
      <c r="AD26" s="173">
        <v>0</v>
      </c>
      <c r="AE26" s="155">
        <f t="shared" si="12"/>
        <v>32</v>
      </c>
      <c r="AF26" s="173">
        <v>0</v>
      </c>
      <c r="AG26" s="173">
        <v>8</v>
      </c>
      <c r="AH26" s="173">
        <v>0</v>
      </c>
      <c r="AI26" s="173">
        <v>24</v>
      </c>
      <c r="AJ26" s="173">
        <v>0</v>
      </c>
    </row>
    <row r="27" spans="1:36" ht="38.25" x14ac:dyDescent="0.25">
      <c r="A27" s="57" t="s">
        <v>33</v>
      </c>
      <c r="B27" s="85">
        <v>500614</v>
      </c>
      <c r="C27" s="252">
        <v>61401</v>
      </c>
      <c r="D27" s="58" t="s">
        <v>347</v>
      </c>
      <c r="E27" s="57">
        <v>3</v>
      </c>
      <c r="F27" s="58" t="s">
        <v>299</v>
      </c>
      <c r="G27" s="153">
        <f t="shared" si="0"/>
        <v>76</v>
      </c>
      <c r="H27" s="167">
        <f t="shared" si="1"/>
        <v>17</v>
      </c>
      <c r="I27" s="104">
        <f t="shared" si="2"/>
        <v>50</v>
      </c>
      <c r="J27" s="104">
        <f t="shared" si="3"/>
        <v>3</v>
      </c>
      <c r="K27" s="104">
        <f t="shared" si="4"/>
        <v>6</v>
      </c>
      <c r="L27" s="104">
        <f t="shared" si="5"/>
        <v>0</v>
      </c>
      <c r="M27" s="155">
        <f t="shared" si="6"/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55">
        <f t="shared" si="10"/>
        <v>24</v>
      </c>
      <c r="T27" s="173">
        <v>5</v>
      </c>
      <c r="U27" s="173">
        <v>16</v>
      </c>
      <c r="V27" s="173">
        <v>1</v>
      </c>
      <c r="W27" s="173">
        <v>2</v>
      </c>
      <c r="X27" s="173">
        <v>0</v>
      </c>
      <c r="Y27" s="155">
        <f t="shared" si="11"/>
        <v>24</v>
      </c>
      <c r="Z27" s="173">
        <v>5</v>
      </c>
      <c r="AA27" s="173">
        <v>16</v>
      </c>
      <c r="AB27" s="173">
        <v>1</v>
      </c>
      <c r="AC27" s="173">
        <v>2</v>
      </c>
      <c r="AD27" s="173">
        <v>0</v>
      </c>
      <c r="AE27" s="155">
        <f t="shared" si="12"/>
        <v>28</v>
      </c>
      <c r="AF27" s="173">
        <v>7</v>
      </c>
      <c r="AG27" s="173">
        <v>18</v>
      </c>
      <c r="AH27" s="173">
        <v>1</v>
      </c>
      <c r="AI27" s="173">
        <v>2</v>
      </c>
      <c r="AJ27" s="173">
        <v>0</v>
      </c>
    </row>
    <row r="28" spans="1:36" ht="38.25" x14ac:dyDescent="0.25">
      <c r="A28" s="57" t="s">
        <v>20</v>
      </c>
      <c r="B28" s="85">
        <v>500701</v>
      </c>
      <c r="C28" s="252">
        <v>70101</v>
      </c>
      <c r="D28" s="58" t="s">
        <v>90</v>
      </c>
      <c r="E28" s="57">
        <v>3</v>
      </c>
      <c r="F28" s="58" t="s">
        <v>299</v>
      </c>
      <c r="G28" s="153">
        <f t="shared" si="0"/>
        <v>137131</v>
      </c>
      <c r="H28" s="167">
        <f t="shared" si="1"/>
        <v>135842</v>
      </c>
      <c r="I28" s="104">
        <f t="shared" si="2"/>
        <v>506</v>
      </c>
      <c r="J28" s="104">
        <f t="shared" si="3"/>
        <v>13</v>
      </c>
      <c r="K28" s="104">
        <f t="shared" si="4"/>
        <v>766</v>
      </c>
      <c r="L28" s="104">
        <f t="shared" si="5"/>
        <v>4</v>
      </c>
      <c r="M28" s="155">
        <f t="shared" si="6"/>
        <v>48104</v>
      </c>
      <c r="N28" s="173">
        <v>47672</v>
      </c>
      <c r="O28" s="173">
        <v>170</v>
      </c>
      <c r="P28" s="173">
        <v>2</v>
      </c>
      <c r="Q28" s="173">
        <v>258</v>
      </c>
      <c r="R28" s="173">
        <v>2</v>
      </c>
      <c r="S28" s="155">
        <f t="shared" si="10"/>
        <v>17728</v>
      </c>
      <c r="T28" s="173">
        <v>17554</v>
      </c>
      <c r="U28" s="173">
        <v>73</v>
      </c>
      <c r="V28" s="173">
        <v>8</v>
      </c>
      <c r="W28" s="173">
        <v>91</v>
      </c>
      <c r="X28" s="173">
        <v>2</v>
      </c>
      <c r="Y28" s="155">
        <f t="shared" si="11"/>
        <v>32907</v>
      </c>
      <c r="Z28" s="173">
        <v>32578</v>
      </c>
      <c r="AA28" s="173">
        <v>116</v>
      </c>
      <c r="AB28" s="173">
        <v>2</v>
      </c>
      <c r="AC28" s="173">
        <v>211</v>
      </c>
      <c r="AD28" s="173">
        <v>0</v>
      </c>
      <c r="AE28" s="155">
        <f t="shared" si="12"/>
        <v>38392</v>
      </c>
      <c r="AF28" s="173">
        <v>38038</v>
      </c>
      <c r="AG28" s="173">
        <v>147</v>
      </c>
      <c r="AH28" s="173">
        <v>1</v>
      </c>
      <c r="AI28" s="173">
        <v>206</v>
      </c>
      <c r="AJ28" s="173">
        <v>0</v>
      </c>
    </row>
    <row r="29" spans="1:36" ht="51" x14ac:dyDescent="0.25">
      <c r="A29" s="57" t="s">
        <v>44</v>
      </c>
      <c r="B29" s="85">
        <v>500702</v>
      </c>
      <c r="C29" s="252">
        <v>70301</v>
      </c>
      <c r="D29" s="58" t="s">
        <v>91</v>
      </c>
      <c r="E29" s="57">
        <v>3</v>
      </c>
      <c r="F29" s="58" t="s">
        <v>299</v>
      </c>
      <c r="G29" s="153">
        <f t="shared" si="0"/>
        <v>42794</v>
      </c>
      <c r="H29" s="167">
        <f t="shared" si="1"/>
        <v>42133</v>
      </c>
      <c r="I29" s="104">
        <f t="shared" si="2"/>
        <v>395</v>
      </c>
      <c r="J29" s="104">
        <f t="shared" si="3"/>
        <v>4</v>
      </c>
      <c r="K29" s="104">
        <f t="shared" si="4"/>
        <v>258</v>
      </c>
      <c r="L29" s="104">
        <f t="shared" si="5"/>
        <v>4</v>
      </c>
      <c r="M29" s="155">
        <f t="shared" si="6"/>
        <v>10536</v>
      </c>
      <c r="N29" s="173">
        <v>10374</v>
      </c>
      <c r="O29" s="173">
        <v>97</v>
      </c>
      <c r="P29" s="173">
        <v>1</v>
      </c>
      <c r="Q29" s="173">
        <v>63</v>
      </c>
      <c r="R29" s="173">
        <v>1</v>
      </c>
      <c r="S29" s="155">
        <f t="shared" si="10"/>
        <v>10006</v>
      </c>
      <c r="T29" s="173">
        <v>9846</v>
      </c>
      <c r="U29" s="173">
        <v>95</v>
      </c>
      <c r="V29" s="173">
        <v>1</v>
      </c>
      <c r="W29" s="173">
        <v>63</v>
      </c>
      <c r="X29" s="173">
        <v>1</v>
      </c>
      <c r="Y29" s="155">
        <f t="shared" si="11"/>
        <v>10271</v>
      </c>
      <c r="Z29" s="173">
        <v>10110</v>
      </c>
      <c r="AA29" s="173">
        <v>96</v>
      </c>
      <c r="AB29" s="173">
        <v>1</v>
      </c>
      <c r="AC29" s="173">
        <v>63</v>
      </c>
      <c r="AD29" s="173">
        <v>1</v>
      </c>
      <c r="AE29" s="155">
        <f t="shared" si="12"/>
        <v>11981</v>
      </c>
      <c r="AF29" s="173">
        <v>11803</v>
      </c>
      <c r="AG29" s="173">
        <v>107</v>
      </c>
      <c r="AH29" s="173">
        <v>1</v>
      </c>
      <c r="AI29" s="173">
        <v>69</v>
      </c>
      <c r="AJ29" s="173">
        <v>1</v>
      </c>
    </row>
    <row r="30" spans="1:36" ht="51" x14ac:dyDescent="0.25">
      <c r="A30" s="57" t="s">
        <v>20</v>
      </c>
      <c r="B30" s="85">
        <v>500703</v>
      </c>
      <c r="C30" s="252">
        <v>70801</v>
      </c>
      <c r="D30" s="58" t="s">
        <v>348</v>
      </c>
      <c r="E30" s="57">
        <v>3</v>
      </c>
      <c r="F30" s="58" t="s">
        <v>299</v>
      </c>
      <c r="G30" s="153">
        <f t="shared" si="0"/>
        <v>27725</v>
      </c>
      <c r="H30" s="167">
        <f t="shared" si="1"/>
        <v>27408</v>
      </c>
      <c r="I30" s="104">
        <f t="shared" si="2"/>
        <v>135</v>
      </c>
      <c r="J30" s="104">
        <f t="shared" si="3"/>
        <v>0</v>
      </c>
      <c r="K30" s="104">
        <f t="shared" si="4"/>
        <v>182</v>
      </c>
      <c r="L30" s="104">
        <f t="shared" si="5"/>
        <v>0</v>
      </c>
      <c r="M30" s="155">
        <f t="shared" si="6"/>
        <v>9822</v>
      </c>
      <c r="N30" s="173">
        <v>9711</v>
      </c>
      <c r="O30" s="173">
        <v>48</v>
      </c>
      <c r="P30" s="173">
        <v>0</v>
      </c>
      <c r="Q30" s="173">
        <v>63</v>
      </c>
      <c r="R30" s="173">
        <v>0</v>
      </c>
      <c r="S30" s="155">
        <f t="shared" si="10"/>
        <v>3486</v>
      </c>
      <c r="T30" s="173">
        <v>3445</v>
      </c>
      <c r="U30" s="173">
        <v>16</v>
      </c>
      <c r="V30" s="173">
        <v>0</v>
      </c>
      <c r="W30" s="173">
        <v>25</v>
      </c>
      <c r="X30" s="173">
        <v>0</v>
      </c>
      <c r="Y30" s="155">
        <f t="shared" si="11"/>
        <v>6654</v>
      </c>
      <c r="Z30" s="173">
        <v>6578</v>
      </c>
      <c r="AA30" s="173">
        <v>32</v>
      </c>
      <c r="AB30" s="173">
        <v>0</v>
      </c>
      <c r="AC30" s="173">
        <v>44</v>
      </c>
      <c r="AD30" s="173">
        <v>0</v>
      </c>
      <c r="AE30" s="155">
        <f t="shared" si="12"/>
        <v>7763</v>
      </c>
      <c r="AF30" s="173">
        <v>7674</v>
      </c>
      <c r="AG30" s="173">
        <v>39</v>
      </c>
      <c r="AH30" s="173">
        <v>0</v>
      </c>
      <c r="AI30" s="173">
        <v>50</v>
      </c>
      <c r="AJ30" s="173">
        <v>0</v>
      </c>
    </row>
    <row r="31" spans="1:36" ht="51" x14ac:dyDescent="0.25">
      <c r="A31" s="57" t="s">
        <v>20</v>
      </c>
      <c r="B31" s="85">
        <v>500801</v>
      </c>
      <c r="C31" s="252">
        <v>80101</v>
      </c>
      <c r="D31" s="58" t="s">
        <v>29</v>
      </c>
      <c r="E31" s="57">
        <v>3</v>
      </c>
      <c r="F31" s="58" t="s">
        <v>299</v>
      </c>
      <c r="G31" s="153">
        <f t="shared" si="0"/>
        <v>229337</v>
      </c>
      <c r="H31" s="167">
        <f t="shared" si="1"/>
        <v>2404</v>
      </c>
      <c r="I31" s="104">
        <f t="shared" si="2"/>
        <v>86194</v>
      </c>
      <c r="J31" s="104">
        <f t="shared" si="3"/>
        <v>54</v>
      </c>
      <c r="K31" s="104">
        <f t="shared" si="4"/>
        <v>140645</v>
      </c>
      <c r="L31" s="104">
        <f t="shared" si="5"/>
        <v>40</v>
      </c>
      <c r="M31" s="155">
        <f t="shared" si="6"/>
        <v>55598</v>
      </c>
      <c r="N31" s="173">
        <v>835</v>
      </c>
      <c r="O31" s="173">
        <v>20059</v>
      </c>
      <c r="P31" s="173">
        <v>12</v>
      </c>
      <c r="Q31" s="173">
        <v>34681</v>
      </c>
      <c r="R31" s="173">
        <v>11</v>
      </c>
      <c r="S31" s="155">
        <f t="shared" si="10"/>
        <v>54533</v>
      </c>
      <c r="T31" s="173">
        <v>633</v>
      </c>
      <c r="U31" s="173">
        <v>19174</v>
      </c>
      <c r="V31" s="173">
        <v>12</v>
      </c>
      <c r="W31" s="173">
        <v>34706</v>
      </c>
      <c r="X31" s="173">
        <v>8</v>
      </c>
      <c r="Y31" s="155">
        <f t="shared" si="11"/>
        <v>55018</v>
      </c>
      <c r="Z31" s="173">
        <v>434</v>
      </c>
      <c r="AA31" s="173">
        <v>21675</v>
      </c>
      <c r="AB31" s="173">
        <v>15</v>
      </c>
      <c r="AC31" s="173">
        <v>32885</v>
      </c>
      <c r="AD31" s="173">
        <v>9</v>
      </c>
      <c r="AE31" s="155">
        <f t="shared" si="12"/>
        <v>64188</v>
      </c>
      <c r="AF31" s="173">
        <v>502</v>
      </c>
      <c r="AG31" s="173">
        <v>25286</v>
      </c>
      <c r="AH31" s="173">
        <v>15</v>
      </c>
      <c r="AI31" s="173">
        <v>38373</v>
      </c>
      <c r="AJ31" s="173">
        <v>12</v>
      </c>
    </row>
    <row r="32" spans="1:36" ht="51" x14ac:dyDescent="0.25">
      <c r="A32" s="57" t="s">
        <v>20</v>
      </c>
      <c r="B32" s="85">
        <v>500802</v>
      </c>
      <c r="C32" s="252">
        <v>80104</v>
      </c>
      <c r="D32" s="58" t="s">
        <v>349</v>
      </c>
      <c r="E32" s="57">
        <v>3</v>
      </c>
      <c r="F32" s="58" t="s">
        <v>299</v>
      </c>
      <c r="G32" s="153">
        <f t="shared" si="0"/>
        <v>50530</v>
      </c>
      <c r="H32" s="167">
        <f t="shared" si="1"/>
        <v>1592</v>
      </c>
      <c r="I32" s="104">
        <f t="shared" si="2"/>
        <v>18888</v>
      </c>
      <c r="J32" s="104">
        <f t="shared" si="3"/>
        <v>639</v>
      </c>
      <c r="K32" s="104">
        <f t="shared" si="4"/>
        <v>28794</v>
      </c>
      <c r="L32" s="104">
        <f t="shared" si="5"/>
        <v>617</v>
      </c>
      <c r="M32" s="155">
        <f t="shared" si="6"/>
        <v>22411</v>
      </c>
      <c r="N32" s="173">
        <v>339</v>
      </c>
      <c r="O32" s="173">
        <v>7973</v>
      </c>
      <c r="P32" s="173">
        <v>6</v>
      </c>
      <c r="Q32" s="173">
        <v>14083</v>
      </c>
      <c r="R32" s="173">
        <v>10</v>
      </c>
      <c r="S32" s="155">
        <f t="shared" si="10"/>
        <v>1843</v>
      </c>
      <c r="T32" s="173">
        <v>81</v>
      </c>
      <c r="U32" s="173">
        <v>705</v>
      </c>
      <c r="V32" s="173">
        <v>41</v>
      </c>
      <c r="W32" s="173">
        <v>977</v>
      </c>
      <c r="X32" s="173">
        <v>39</v>
      </c>
      <c r="Y32" s="155">
        <f t="shared" si="11"/>
        <v>12127</v>
      </c>
      <c r="Z32" s="173">
        <v>561</v>
      </c>
      <c r="AA32" s="173">
        <v>4748</v>
      </c>
      <c r="AB32" s="173">
        <v>269</v>
      </c>
      <c r="AC32" s="173">
        <v>6287</v>
      </c>
      <c r="AD32" s="173">
        <v>262</v>
      </c>
      <c r="AE32" s="155">
        <f t="shared" si="12"/>
        <v>14149</v>
      </c>
      <c r="AF32" s="173">
        <v>611</v>
      </c>
      <c r="AG32" s="173">
        <v>5462</v>
      </c>
      <c r="AH32" s="173">
        <v>323</v>
      </c>
      <c r="AI32" s="173">
        <v>7447</v>
      </c>
      <c r="AJ32" s="173">
        <v>306</v>
      </c>
    </row>
    <row r="33" spans="1:36" ht="38.25" x14ac:dyDescent="0.25">
      <c r="A33" s="57" t="s">
        <v>20</v>
      </c>
      <c r="B33" s="85">
        <v>500803</v>
      </c>
      <c r="C33" s="252">
        <v>80301</v>
      </c>
      <c r="D33" s="58" t="s">
        <v>350</v>
      </c>
      <c r="E33" s="57">
        <v>3</v>
      </c>
      <c r="F33" s="58" t="s">
        <v>299</v>
      </c>
      <c r="G33" s="153">
        <f t="shared" si="0"/>
        <v>20259</v>
      </c>
      <c r="H33" s="167">
        <f t="shared" si="1"/>
        <v>205</v>
      </c>
      <c r="I33" s="104">
        <f t="shared" si="2"/>
        <v>6811</v>
      </c>
      <c r="J33" s="104">
        <f t="shared" si="3"/>
        <v>10</v>
      </c>
      <c r="K33" s="104">
        <f t="shared" si="4"/>
        <v>13223</v>
      </c>
      <c r="L33" s="104">
        <f t="shared" si="5"/>
        <v>10</v>
      </c>
      <c r="M33" s="155">
        <f t="shared" si="6"/>
        <v>5183</v>
      </c>
      <c r="N33" s="173">
        <v>53</v>
      </c>
      <c r="O33" s="173">
        <v>1604</v>
      </c>
      <c r="P33" s="173">
        <v>1</v>
      </c>
      <c r="Q33" s="173">
        <v>3524</v>
      </c>
      <c r="R33" s="173">
        <v>1</v>
      </c>
      <c r="S33" s="155">
        <f t="shared" si="10"/>
        <v>4543</v>
      </c>
      <c r="T33" s="173">
        <v>46</v>
      </c>
      <c r="U33" s="173">
        <v>1568</v>
      </c>
      <c r="V33" s="173">
        <v>3</v>
      </c>
      <c r="W33" s="173">
        <v>2923</v>
      </c>
      <c r="X33" s="173">
        <v>3</v>
      </c>
      <c r="Y33" s="155">
        <f t="shared" si="11"/>
        <v>4861</v>
      </c>
      <c r="Z33" s="173">
        <v>49</v>
      </c>
      <c r="AA33" s="173">
        <v>1680</v>
      </c>
      <c r="AB33" s="173">
        <v>3</v>
      </c>
      <c r="AC33" s="173">
        <v>3126</v>
      </c>
      <c r="AD33" s="173">
        <v>3</v>
      </c>
      <c r="AE33" s="155">
        <f t="shared" si="12"/>
        <v>5672</v>
      </c>
      <c r="AF33" s="173">
        <v>57</v>
      </c>
      <c r="AG33" s="173">
        <v>1959</v>
      </c>
      <c r="AH33" s="173">
        <v>3</v>
      </c>
      <c r="AI33" s="173">
        <v>3650</v>
      </c>
      <c r="AJ33" s="173">
        <v>3</v>
      </c>
    </row>
    <row r="34" spans="1:36" ht="51" x14ac:dyDescent="0.25">
      <c r="A34" s="57" t="s">
        <v>20</v>
      </c>
      <c r="B34" s="85">
        <v>500903</v>
      </c>
      <c r="C34" s="252">
        <v>90401</v>
      </c>
      <c r="D34" s="58" t="s">
        <v>351</v>
      </c>
      <c r="E34" s="57">
        <v>3</v>
      </c>
      <c r="F34" s="58" t="s">
        <v>299</v>
      </c>
      <c r="G34" s="153">
        <f t="shared" si="0"/>
        <v>59005</v>
      </c>
      <c r="H34" s="167">
        <f t="shared" si="1"/>
        <v>885</v>
      </c>
      <c r="I34" s="104">
        <f t="shared" si="2"/>
        <v>34667</v>
      </c>
      <c r="J34" s="104">
        <f t="shared" si="3"/>
        <v>1770</v>
      </c>
      <c r="K34" s="104">
        <f t="shared" si="4"/>
        <v>19916</v>
      </c>
      <c r="L34" s="104">
        <f t="shared" si="5"/>
        <v>1767</v>
      </c>
      <c r="M34" s="155">
        <f t="shared" si="6"/>
        <v>18533</v>
      </c>
      <c r="N34" s="173">
        <v>277</v>
      </c>
      <c r="O34" s="173">
        <v>10890</v>
      </c>
      <c r="P34" s="173">
        <v>557</v>
      </c>
      <c r="Q34" s="173">
        <v>6254</v>
      </c>
      <c r="R34" s="173">
        <v>555</v>
      </c>
      <c r="S34" s="155">
        <f t="shared" si="10"/>
        <v>9789</v>
      </c>
      <c r="T34" s="173">
        <v>147</v>
      </c>
      <c r="U34" s="173">
        <v>5752</v>
      </c>
      <c r="V34" s="173">
        <v>293</v>
      </c>
      <c r="W34" s="173">
        <v>3304</v>
      </c>
      <c r="X34" s="173">
        <v>293</v>
      </c>
      <c r="Y34" s="155">
        <f t="shared" si="11"/>
        <v>14161</v>
      </c>
      <c r="Z34" s="173">
        <v>212</v>
      </c>
      <c r="AA34" s="173">
        <v>8321</v>
      </c>
      <c r="AB34" s="173">
        <v>425</v>
      </c>
      <c r="AC34" s="173">
        <v>4779</v>
      </c>
      <c r="AD34" s="173">
        <v>424</v>
      </c>
      <c r="AE34" s="155">
        <f t="shared" si="12"/>
        <v>16522</v>
      </c>
      <c r="AF34" s="173">
        <v>249</v>
      </c>
      <c r="AG34" s="173">
        <v>9704</v>
      </c>
      <c r="AH34" s="173">
        <v>495</v>
      </c>
      <c r="AI34" s="173">
        <v>5579</v>
      </c>
      <c r="AJ34" s="173">
        <v>495</v>
      </c>
    </row>
    <row r="35" spans="1:36" ht="38.25" x14ac:dyDescent="0.25">
      <c r="A35" s="57" t="s">
        <v>33</v>
      </c>
      <c r="B35" s="85">
        <v>500904</v>
      </c>
      <c r="C35" s="252">
        <v>90601</v>
      </c>
      <c r="D35" s="58" t="s">
        <v>307</v>
      </c>
      <c r="E35" s="57">
        <v>3</v>
      </c>
      <c r="F35" s="58" t="s">
        <v>299</v>
      </c>
      <c r="G35" s="153">
        <f t="shared" si="0"/>
        <v>808</v>
      </c>
      <c r="H35" s="167">
        <f t="shared" si="1"/>
        <v>1</v>
      </c>
      <c r="I35" s="104">
        <f t="shared" si="2"/>
        <v>493</v>
      </c>
      <c r="J35" s="104">
        <f t="shared" si="3"/>
        <v>0</v>
      </c>
      <c r="K35" s="104">
        <f t="shared" si="4"/>
        <v>314</v>
      </c>
      <c r="L35" s="104">
        <f t="shared" si="5"/>
        <v>0</v>
      </c>
      <c r="M35" s="155">
        <f t="shared" si="6"/>
        <v>194</v>
      </c>
      <c r="N35" s="173">
        <v>1</v>
      </c>
      <c r="O35" s="173">
        <v>118</v>
      </c>
      <c r="P35" s="173">
        <v>0</v>
      </c>
      <c r="Q35" s="173">
        <v>75</v>
      </c>
      <c r="R35" s="173">
        <v>0</v>
      </c>
      <c r="S35" s="155">
        <f t="shared" si="10"/>
        <v>194</v>
      </c>
      <c r="T35" s="173">
        <v>0</v>
      </c>
      <c r="U35" s="173">
        <v>115</v>
      </c>
      <c r="V35" s="173">
        <v>0</v>
      </c>
      <c r="W35" s="173">
        <v>79</v>
      </c>
      <c r="X35" s="173">
        <v>0</v>
      </c>
      <c r="Y35" s="155">
        <f t="shared" si="11"/>
        <v>194</v>
      </c>
      <c r="Z35" s="173">
        <v>0</v>
      </c>
      <c r="AA35" s="173">
        <v>120</v>
      </c>
      <c r="AB35" s="173">
        <v>0</v>
      </c>
      <c r="AC35" s="173">
        <v>74</v>
      </c>
      <c r="AD35" s="173">
        <v>0</v>
      </c>
      <c r="AE35" s="155">
        <f t="shared" si="12"/>
        <v>226</v>
      </c>
      <c r="AF35" s="173">
        <v>0</v>
      </c>
      <c r="AG35" s="173">
        <v>140</v>
      </c>
      <c r="AH35" s="173">
        <v>0</v>
      </c>
      <c r="AI35" s="173">
        <v>86</v>
      </c>
      <c r="AJ35" s="173">
        <v>0</v>
      </c>
    </row>
    <row r="36" spans="1:36" ht="38.25" x14ac:dyDescent="0.25">
      <c r="A36" s="57" t="s">
        <v>20</v>
      </c>
      <c r="B36" s="85">
        <v>501001</v>
      </c>
      <c r="C36" s="252">
        <v>100101</v>
      </c>
      <c r="D36" s="58" t="s">
        <v>300</v>
      </c>
      <c r="E36" s="57">
        <v>3</v>
      </c>
      <c r="F36" s="58" t="s">
        <v>299</v>
      </c>
      <c r="G36" s="153">
        <f t="shared" si="0"/>
        <v>134799</v>
      </c>
      <c r="H36" s="167">
        <f t="shared" si="1"/>
        <v>15626</v>
      </c>
      <c r="I36" s="104">
        <f t="shared" si="2"/>
        <v>28112</v>
      </c>
      <c r="J36" s="104">
        <f t="shared" si="3"/>
        <v>19</v>
      </c>
      <c r="K36" s="104">
        <f t="shared" si="4"/>
        <v>90611</v>
      </c>
      <c r="L36" s="104">
        <f t="shared" si="5"/>
        <v>431</v>
      </c>
      <c r="M36" s="155">
        <f t="shared" si="6"/>
        <v>41500</v>
      </c>
      <c r="N36" s="173">
        <v>4975</v>
      </c>
      <c r="O36" s="173">
        <v>8544</v>
      </c>
      <c r="P36" s="173">
        <v>2</v>
      </c>
      <c r="Q36" s="173">
        <v>27840</v>
      </c>
      <c r="R36" s="173">
        <v>139</v>
      </c>
      <c r="S36" s="155">
        <f t="shared" si="10"/>
        <v>24706</v>
      </c>
      <c r="T36" s="173">
        <v>2415</v>
      </c>
      <c r="U36" s="173">
        <v>5438</v>
      </c>
      <c r="V36" s="173">
        <v>15</v>
      </c>
      <c r="W36" s="173">
        <v>16776</v>
      </c>
      <c r="X36" s="173">
        <v>62</v>
      </c>
      <c r="Y36" s="155">
        <f t="shared" si="11"/>
        <v>31658</v>
      </c>
      <c r="Z36" s="173">
        <v>3795</v>
      </c>
      <c r="AA36" s="173">
        <v>6516</v>
      </c>
      <c r="AB36" s="173">
        <v>1</v>
      </c>
      <c r="AC36" s="173">
        <v>21237</v>
      </c>
      <c r="AD36" s="173">
        <v>109</v>
      </c>
      <c r="AE36" s="155">
        <f t="shared" si="12"/>
        <v>36935</v>
      </c>
      <c r="AF36" s="173">
        <v>4441</v>
      </c>
      <c r="AG36" s="173">
        <v>7614</v>
      </c>
      <c r="AH36" s="173">
        <v>1</v>
      </c>
      <c r="AI36" s="173">
        <v>24758</v>
      </c>
      <c r="AJ36" s="173">
        <v>121</v>
      </c>
    </row>
    <row r="37" spans="1:36" ht="51" x14ac:dyDescent="0.25">
      <c r="A37" s="57" t="s">
        <v>44</v>
      </c>
      <c r="B37" s="85">
        <v>501002</v>
      </c>
      <c r="C37" s="252">
        <v>100201</v>
      </c>
      <c r="D37" s="58" t="s">
        <v>292</v>
      </c>
      <c r="E37" s="57">
        <v>3</v>
      </c>
      <c r="F37" s="58" t="s">
        <v>299</v>
      </c>
      <c r="G37" s="153">
        <f t="shared" si="0"/>
        <v>26188</v>
      </c>
      <c r="H37" s="167">
        <f t="shared" si="1"/>
        <v>2026</v>
      </c>
      <c r="I37" s="104">
        <f t="shared" si="2"/>
        <v>4670</v>
      </c>
      <c r="J37" s="104">
        <f t="shared" si="3"/>
        <v>81</v>
      </c>
      <c r="K37" s="104">
        <f t="shared" si="4"/>
        <v>19393</v>
      </c>
      <c r="L37" s="104">
        <f t="shared" si="5"/>
        <v>18</v>
      </c>
      <c r="M37" s="155">
        <f t="shared" si="6"/>
        <v>6327</v>
      </c>
      <c r="N37" s="173">
        <v>494</v>
      </c>
      <c r="O37" s="173">
        <v>1126</v>
      </c>
      <c r="P37" s="173">
        <v>19</v>
      </c>
      <c r="Q37" s="173">
        <v>4683</v>
      </c>
      <c r="R37" s="173">
        <v>5</v>
      </c>
      <c r="S37" s="155">
        <f t="shared" si="10"/>
        <v>6243</v>
      </c>
      <c r="T37" s="173">
        <v>480</v>
      </c>
      <c r="U37" s="173">
        <v>1112</v>
      </c>
      <c r="V37" s="173">
        <v>20</v>
      </c>
      <c r="W37" s="173">
        <v>4626</v>
      </c>
      <c r="X37" s="173">
        <v>5</v>
      </c>
      <c r="Y37" s="155">
        <f t="shared" si="11"/>
        <v>6285</v>
      </c>
      <c r="Z37" s="173">
        <v>487</v>
      </c>
      <c r="AA37" s="173">
        <v>1119</v>
      </c>
      <c r="AB37" s="173">
        <v>20</v>
      </c>
      <c r="AC37" s="173">
        <v>4655</v>
      </c>
      <c r="AD37" s="173">
        <v>4</v>
      </c>
      <c r="AE37" s="155">
        <f t="shared" si="12"/>
        <v>7333</v>
      </c>
      <c r="AF37" s="173">
        <v>565</v>
      </c>
      <c r="AG37" s="173">
        <v>1313</v>
      </c>
      <c r="AH37" s="173">
        <v>22</v>
      </c>
      <c r="AI37" s="173">
        <v>5429</v>
      </c>
      <c r="AJ37" s="173">
        <v>4</v>
      </c>
    </row>
    <row r="38" spans="1:36" ht="38.25" x14ac:dyDescent="0.25">
      <c r="A38" s="57" t="s">
        <v>33</v>
      </c>
      <c r="B38" s="85">
        <v>501003</v>
      </c>
      <c r="C38" s="252">
        <v>100301</v>
      </c>
      <c r="D38" s="58" t="s">
        <v>352</v>
      </c>
      <c r="E38" s="57">
        <v>3</v>
      </c>
      <c r="F38" s="58" t="s">
        <v>299</v>
      </c>
      <c r="G38" s="153">
        <f t="shared" si="0"/>
        <v>21768</v>
      </c>
      <c r="H38" s="167">
        <f t="shared" si="1"/>
        <v>1589</v>
      </c>
      <c r="I38" s="104">
        <f t="shared" si="2"/>
        <v>7058</v>
      </c>
      <c r="J38" s="104">
        <f t="shared" si="3"/>
        <v>0</v>
      </c>
      <c r="K38" s="104">
        <f t="shared" si="4"/>
        <v>13105</v>
      </c>
      <c r="L38" s="104">
        <f t="shared" si="5"/>
        <v>16</v>
      </c>
      <c r="M38" s="155">
        <f t="shared" si="6"/>
        <v>5773</v>
      </c>
      <c r="N38" s="173">
        <v>417</v>
      </c>
      <c r="O38" s="173">
        <v>1858</v>
      </c>
      <c r="P38" s="173">
        <v>0</v>
      </c>
      <c r="Q38" s="173">
        <v>3492</v>
      </c>
      <c r="R38" s="173">
        <v>6</v>
      </c>
      <c r="S38" s="155">
        <f t="shared" si="10"/>
        <v>4676</v>
      </c>
      <c r="T38" s="173">
        <v>342</v>
      </c>
      <c r="U38" s="173">
        <v>1517</v>
      </c>
      <c r="V38" s="173">
        <v>0</v>
      </c>
      <c r="W38" s="173">
        <v>2811</v>
      </c>
      <c r="X38" s="173">
        <v>6</v>
      </c>
      <c r="Y38" s="155">
        <f t="shared" si="11"/>
        <v>5224</v>
      </c>
      <c r="Z38" s="173">
        <v>382</v>
      </c>
      <c r="AA38" s="173">
        <v>1700</v>
      </c>
      <c r="AB38" s="173">
        <v>0</v>
      </c>
      <c r="AC38" s="173">
        <v>3141</v>
      </c>
      <c r="AD38" s="173">
        <v>1</v>
      </c>
      <c r="AE38" s="155">
        <f t="shared" si="12"/>
        <v>6095</v>
      </c>
      <c r="AF38" s="173">
        <v>448</v>
      </c>
      <c r="AG38" s="173">
        <v>1983</v>
      </c>
      <c r="AH38" s="173">
        <v>0</v>
      </c>
      <c r="AI38" s="173">
        <v>3661</v>
      </c>
      <c r="AJ38" s="173">
        <v>3</v>
      </c>
    </row>
    <row r="39" spans="1:36" ht="51" x14ac:dyDescent="0.25">
      <c r="A39" s="57" t="s">
        <v>20</v>
      </c>
      <c r="B39" s="85">
        <v>501004</v>
      </c>
      <c r="C39" s="252">
        <v>100401</v>
      </c>
      <c r="D39" s="58" t="s">
        <v>353</v>
      </c>
      <c r="E39" s="57">
        <v>3</v>
      </c>
      <c r="F39" s="58" t="s">
        <v>299</v>
      </c>
      <c r="G39" s="153">
        <f t="shared" si="0"/>
        <v>25974</v>
      </c>
      <c r="H39" s="167">
        <f t="shared" si="1"/>
        <v>2010</v>
      </c>
      <c r="I39" s="104">
        <f t="shared" si="2"/>
        <v>5132</v>
      </c>
      <c r="J39" s="104">
        <f t="shared" si="3"/>
        <v>6</v>
      </c>
      <c r="K39" s="104">
        <f t="shared" si="4"/>
        <v>18821</v>
      </c>
      <c r="L39" s="104">
        <f t="shared" si="5"/>
        <v>5</v>
      </c>
      <c r="M39" s="155">
        <f t="shared" si="6"/>
        <v>8633</v>
      </c>
      <c r="N39" s="173">
        <v>644</v>
      </c>
      <c r="O39" s="173">
        <v>1732</v>
      </c>
      <c r="P39" s="173">
        <v>1</v>
      </c>
      <c r="Q39" s="173">
        <v>6256</v>
      </c>
      <c r="R39" s="173">
        <v>0</v>
      </c>
      <c r="S39" s="155">
        <f t="shared" si="10"/>
        <v>3835</v>
      </c>
      <c r="T39" s="173">
        <v>302</v>
      </c>
      <c r="U39" s="173">
        <v>752</v>
      </c>
      <c r="V39" s="173">
        <v>1</v>
      </c>
      <c r="W39" s="173">
        <v>2779</v>
      </c>
      <c r="X39" s="173">
        <v>1</v>
      </c>
      <c r="Y39" s="155">
        <f t="shared" si="11"/>
        <v>6234</v>
      </c>
      <c r="Z39" s="173">
        <v>491</v>
      </c>
      <c r="AA39" s="173">
        <v>1222</v>
      </c>
      <c r="AB39" s="173">
        <v>2</v>
      </c>
      <c r="AC39" s="173">
        <v>4517</v>
      </c>
      <c r="AD39" s="173">
        <v>2</v>
      </c>
      <c r="AE39" s="155">
        <f t="shared" si="12"/>
        <v>7272</v>
      </c>
      <c r="AF39" s="173">
        <v>573</v>
      </c>
      <c r="AG39" s="173">
        <v>1426</v>
      </c>
      <c r="AH39" s="173">
        <v>2</v>
      </c>
      <c r="AI39" s="173">
        <v>5269</v>
      </c>
      <c r="AJ39" s="173">
        <v>2</v>
      </c>
    </row>
    <row r="40" spans="1:36" ht="38.25" x14ac:dyDescent="0.25">
      <c r="A40" s="57" t="s">
        <v>33</v>
      </c>
      <c r="B40" s="85">
        <v>501008</v>
      </c>
      <c r="C40" s="252">
        <v>100801</v>
      </c>
      <c r="D40" s="58" t="s">
        <v>354</v>
      </c>
      <c r="E40" s="57">
        <v>3</v>
      </c>
      <c r="F40" s="58" t="s">
        <v>299</v>
      </c>
      <c r="G40" s="153">
        <f t="shared" si="0"/>
        <v>100</v>
      </c>
      <c r="H40" s="167">
        <f t="shared" si="1"/>
        <v>11</v>
      </c>
      <c r="I40" s="104">
        <f t="shared" si="2"/>
        <v>13</v>
      </c>
      <c r="J40" s="104">
        <f t="shared" si="3"/>
        <v>0</v>
      </c>
      <c r="K40" s="104">
        <f t="shared" si="4"/>
        <v>76</v>
      </c>
      <c r="L40" s="104">
        <f t="shared" si="5"/>
        <v>0</v>
      </c>
      <c r="M40" s="155">
        <f t="shared" si="6"/>
        <v>24</v>
      </c>
      <c r="N40" s="173">
        <v>0</v>
      </c>
      <c r="O40" s="173">
        <v>3</v>
      </c>
      <c r="P40" s="173">
        <v>0</v>
      </c>
      <c r="Q40" s="173">
        <v>21</v>
      </c>
      <c r="R40" s="173">
        <v>0</v>
      </c>
      <c r="S40" s="155">
        <f t="shared" si="10"/>
        <v>24</v>
      </c>
      <c r="T40" s="173">
        <v>11</v>
      </c>
      <c r="U40" s="173">
        <v>4</v>
      </c>
      <c r="V40" s="173">
        <v>0</v>
      </c>
      <c r="W40" s="173">
        <v>9</v>
      </c>
      <c r="X40" s="173">
        <v>0</v>
      </c>
      <c r="Y40" s="155">
        <f t="shared" si="11"/>
        <v>24</v>
      </c>
      <c r="Z40" s="173">
        <v>0</v>
      </c>
      <c r="AA40" s="173">
        <v>3</v>
      </c>
      <c r="AB40" s="173">
        <v>0</v>
      </c>
      <c r="AC40" s="173">
        <v>21</v>
      </c>
      <c r="AD40" s="173">
        <v>0</v>
      </c>
      <c r="AE40" s="155">
        <f t="shared" si="12"/>
        <v>28</v>
      </c>
      <c r="AF40" s="173">
        <v>0</v>
      </c>
      <c r="AG40" s="173">
        <v>3</v>
      </c>
      <c r="AH40" s="173">
        <v>0</v>
      </c>
      <c r="AI40" s="173">
        <v>25</v>
      </c>
      <c r="AJ40" s="173">
        <v>0</v>
      </c>
    </row>
    <row r="41" spans="1:36" ht="38.25" x14ac:dyDescent="0.25">
      <c r="A41" s="57" t="s">
        <v>20</v>
      </c>
      <c r="B41" s="85">
        <v>501101</v>
      </c>
      <c r="C41" s="252">
        <v>110101</v>
      </c>
      <c r="D41" s="58" t="s">
        <v>95</v>
      </c>
      <c r="E41" s="57">
        <v>3</v>
      </c>
      <c r="F41" s="58" t="s">
        <v>299</v>
      </c>
      <c r="G41" s="153">
        <f t="shared" si="0"/>
        <v>90130</v>
      </c>
      <c r="H41" s="167">
        <f t="shared" si="1"/>
        <v>854</v>
      </c>
      <c r="I41" s="104">
        <f t="shared" si="2"/>
        <v>72835</v>
      </c>
      <c r="J41" s="104">
        <f t="shared" si="3"/>
        <v>13</v>
      </c>
      <c r="K41" s="104">
        <f t="shared" si="4"/>
        <v>16396</v>
      </c>
      <c r="L41" s="104">
        <f t="shared" si="5"/>
        <v>32</v>
      </c>
      <c r="M41" s="155">
        <f t="shared" si="6"/>
        <v>21551</v>
      </c>
      <c r="N41" s="173">
        <v>204</v>
      </c>
      <c r="O41" s="173">
        <v>17491</v>
      </c>
      <c r="P41" s="173">
        <v>2</v>
      </c>
      <c r="Q41" s="173">
        <v>3846</v>
      </c>
      <c r="R41" s="173">
        <v>8</v>
      </c>
      <c r="S41" s="155">
        <f t="shared" si="10"/>
        <v>21657</v>
      </c>
      <c r="T41" s="173">
        <v>207</v>
      </c>
      <c r="U41" s="173">
        <v>17495</v>
      </c>
      <c r="V41" s="173">
        <v>3</v>
      </c>
      <c r="W41" s="173">
        <v>3944</v>
      </c>
      <c r="X41" s="173">
        <v>8</v>
      </c>
      <c r="Y41" s="155">
        <f t="shared" si="11"/>
        <v>21656</v>
      </c>
      <c r="Z41" s="173">
        <v>207</v>
      </c>
      <c r="AA41" s="173">
        <v>17464</v>
      </c>
      <c r="AB41" s="173">
        <v>4</v>
      </c>
      <c r="AC41" s="173">
        <v>3974</v>
      </c>
      <c r="AD41" s="173">
        <v>7</v>
      </c>
      <c r="AE41" s="155">
        <f t="shared" si="12"/>
        <v>25266</v>
      </c>
      <c r="AF41" s="173">
        <v>236</v>
      </c>
      <c r="AG41" s="173">
        <v>20385</v>
      </c>
      <c r="AH41" s="173">
        <v>4</v>
      </c>
      <c r="AI41" s="173">
        <v>4632</v>
      </c>
      <c r="AJ41" s="173">
        <v>9</v>
      </c>
    </row>
    <row r="42" spans="1:36" ht="51" x14ac:dyDescent="0.25">
      <c r="A42" s="57" t="s">
        <v>20</v>
      </c>
      <c r="B42" s="85">
        <v>501301</v>
      </c>
      <c r="C42" s="252">
        <v>130101</v>
      </c>
      <c r="D42" s="58" t="s">
        <v>96</v>
      </c>
      <c r="E42" s="57">
        <v>3</v>
      </c>
      <c r="F42" s="58" t="s">
        <v>299</v>
      </c>
      <c r="G42" s="153">
        <f t="shared" si="0"/>
        <v>188661</v>
      </c>
      <c r="H42" s="167">
        <f t="shared" si="1"/>
        <v>6315</v>
      </c>
      <c r="I42" s="104">
        <f t="shared" si="2"/>
        <v>6731</v>
      </c>
      <c r="J42" s="104">
        <f t="shared" si="3"/>
        <v>802</v>
      </c>
      <c r="K42" s="104">
        <f t="shared" si="4"/>
        <v>174082</v>
      </c>
      <c r="L42" s="104">
        <f t="shared" si="5"/>
        <v>731</v>
      </c>
      <c r="M42" s="155">
        <f t="shared" si="6"/>
        <v>61648</v>
      </c>
      <c r="N42" s="173">
        <v>2503</v>
      </c>
      <c r="O42" s="173">
        <v>2957</v>
      </c>
      <c r="P42" s="173">
        <v>171</v>
      </c>
      <c r="Q42" s="173">
        <v>55927</v>
      </c>
      <c r="R42" s="173">
        <v>90</v>
      </c>
      <c r="S42" s="155">
        <f t="shared" si="10"/>
        <v>28923</v>
      </c>
      <c r="T42" s="173">
        <v>868</v>
      </c>
      <c r="U42" s="173">
        <v>859</v>
      </c>
      <c r="V42" s="173">
        <v>148</v>
      </c>
      <c r="W42" s="173">
        <v>26904</v>
      </c>
      <c r="X42" s="173">
        <v>144</v>
      </c>
      <c r="Y42" s="155">
        <f t="shared" si="11"/>
        <v>45273</v>
      </c>
      <c r="Z42" s="173">
        <v>1358</v>
      </c>
      <c r="AA42" s="173">
        <v>1349</v>
      </c>
      <c r="AB42" s="173">
        <v>225</v>
      </c>
      <c r="AC42" s="173">
        <v>42115</v>
      </c>
      <c r="AD42" s="173">
        <v>226</v>
      </c>
      <c r="AE42" s="155">
        <f t="shared" si="12"/>
        <v>52817</v>
      </c>
      <c r="AF42" s="173">
        <v>1586</v>
      </c>
      <c r="AG42" s="173">
        <v>1566</v>
      </c>
      <c r="AH42" s="173">
        <v>258</v>
      </c>
      <c r="AI42" s="173">
        <v>49136</v>
      </c>
      <c r="AJ42" s="173">
        <v>271</v>
      </c>
    </row>
    <row r="43" spans="1:36" ht="51" x14ac:dyDescent="0.25">
      <c r="A43" s="57" t="s">
        <v>20</v>
      </c>
      <c r="B43" s="85">
        <v>501401</v>
      </c>
      <c r="C43" s="252">
        <v>140101</v>
      </c>
      <c r="D43" s="58" t="s">
        <v>97</v>
      </c>
      <c r="E43" s="57">
        <v>3</v>
      </c>
      <c r="F43" s="58" t="s">
        <v>299</v>
      </c>
      <c r="G43" s="153">
        <f t="shared" si="0"/>
        <v>170797</v>
      </c>
      <c r="H43" s="167">
        <f t="shared" si="1"/>
        <v>28513</v>
      </c>
      <c r="I43" s="104">
        <f t="shared" si="2"/>
        <v>129449</v>
      </c>
      <c r="J43" s="104">
        <f t="shared" si="3"/>
        <v>289</v>
      </c>
      <c r="K43" s="104">
        <f t="shared" si="4"/>
        <v>12132</v>
      </c>
      <c r="L43" s="104">
        <f t="shared" si="5"/>
        <v>414</v>
      </c>
      <c r="M43" s="155">
        <f t="shared" si="6"/>
        <v>45417</v>
      </c>
      <c r="N43" s="173">
        <v>8102</v>
      </c>
      <c r="O43" s="173">
        <v>34059</v>
      </c>
      <c r="P43" s="173">
        <v>31</v>
      </c>
      <c r="Q43" s="173">
        <v>3190</v>
      </c>
      <c r="R43" s="173">
        <v>35</v>
      </c>
      <c r="S43" s="155">
        <f t="shared" si="10"/>
        <v>36575</v>
      </c>
      <c r="T43" s="173">
        <v>6739</v>
      </c>
      <c r="U43" s="173">
        <v>27024</v>
      </c>
      <c r="V43" s="173">
        <v>75</v>
      </c>
      <c r="W43" s="173">
        <v>2628</v>
      </c>
      <c r="X43" s="173">
        <v>109</v>
      </c>
      <c r="Y43" s="155">
        <f t="shared" si="11"/>
        <v>40987</v>
      </c>
      <c r="Z43" s="173">
        <v>6308</v>
      </c>
      <c r="AA43" s="173">
        <v>31564</v>
      </c>
      <c r="AB43" s="173">
        <v>84</v>
      </c>
      <c r="AC43" s="173">
        <v>2908</v>
      </c>
      <c r="AD43" s="173">
        <v>123</v>
      </c>
      <c r="AE43" s="155">
        <f t="shared" si="12"/>
        <v>47818</v>
      </c>
      <c r="AF43" s="173">
        <v>7364</v>
      </c>
      <c r="AG43" s="173">
        <v>36802</v>
      </c>
      <c r="AH43" s="173">
        <v>99</v>
      </c>
      <c r="AI43" s="173">
        <v>3406</v>
      </c>
      <c r="AJ43" s="173">
        <v>147</v>
      </c>
    </row>
    <row r="44" spans="1:36" ht="38.25" x14ac:dyDescent="0.25">
      <c r="A44" s="57" t="s">
        <v>20</v>
      </c>
      <c r="B44" s="85">
        <v>501402</v>
      </c>
      <c r="C44" s="252">
        <v>140201</v>
      </c>
      <c r="D44" s="58" t="s">
        <v>98</v>
      </c>
      <c r="E44" s="57">
        <v>3</v>
      </c>
      <c r="F44" s="58" t="s">
        <v>299</v>
      </c>
      <c r="G44" s="153">
        <f t="shared" si="0"/>
        <v>129954</v>
      </c>
      <c r="H44" s="167">
        <f t="shared" si="1"/>
        <v>1028</v>
      </c>
      <c r="I44" s="104">
        <f t="shared" si="2"/>
        <v>113869</v>
      </c>
      <c r="J44" s="104">
        <f t="shared" si="3"/>
        <v>117</v>
      </c>
      <c r="K44" s="104">
        <f t="shared" si="4"/>
        <v>14207</v>
      </c>
      <c r="L44" s="104">
        <f t="shared" si="5"/>
        <v>733</v>
      </c>
      <c r="M44" s="155">
        <f t="shared" si="6"/>
        <v>31863</v>
      </c>
      <c r="N44" s="173">
        <v>264</v>
      </c>
      <c r="O44" s="173">
        <v>27790</v>
      </c>
      <c r="P44" s="173">
        <v>16</v>
      </c>
      <c r="Q44" s="173">
        <v>3569</v>
      </c>
      <c r="R44" s="173">
        <v>224</v>
      </c>
      <c r="S44" s="155">
        <f t="shared" si="10"/>
        <v>30520</v>
      </c>
      <c r="T44" s="173">
        <v>240</v>
      </c>
      <c r="U44" s="173">
        <v>26778</v>
      </c>
      <c r="V44" s="173">
        <v>32</v>
      </c>
      <c r="W44" s="173">
        <v>3309</v>
      </c>
      <c r="X44" s="173">
        <v>161</v>
      </c>
      <c r="Y44" s="155">
        <f t="shared" si="11"/>
        <v>31186</v>
      </c>
      <c r="Z44" s="173">
        <v>244</v>
      </c>
      <c r="AA44" s="173">
        <v>27362</v>
      </c>
      <c r="AB44" s="173">
        <v>33</v>
      </c>
      <c r="AC44" s="173">
        <v>3385</v>
      </c>
      <c r="AD44" s="173">
        <v>162</v>
      </c>
      <c r="AE44" s="155">
        <f t="shared" si="12"/>
        <v>36385</v>
      </c>
      <c r="AF44" s="173">
        <v>280</v>
      </c>
      <c r="AG44" s="173">
        <v>31939</v>
      </c>
      <c r="AH44" s="173">
        <v>36</v>
      </c>
      <c r="AI44" s="173">
        <v>3944</v>
      </c>
      <c r="AJ44" s="173">
        <v>186</v>
      </c>
    </row>
    <row r="45" spans="1:36" ht="38.25" x14ac:dyDescent="0.25">
      <c r="A45" s="57" t="s">
        <v>33</v>
      </c>
      <c r="B45" s="85">
        <v>501407</v>
      </c>
      <c r="C45" s="252">
        <v>140701</v>
      </c>
      <c r="D45" s="58" t="s">
        <v>355</v>
      </c>
      <c r="E45" s="57">
        <v>3</v>
      </c>
      <c r="F45" s="58" t="s">
        <v>299</v>
      </c>
      <c r="G45" s="153">
        <f t="shared" si="0"/>
        <v>28</v>
      </c>
      <c r="H45" s="167">
        <f t="shared" si="1"/>
        <v>1</v>
      </c>
      <c r="I45" s="104">
        <f t="shared" si="2"/>
        <v>26</v>
      </c>
      <c r="J45" s="104">
        <f t="shared" si="3"/>
        <v>0</v>
      </c>
      <c r="K45" s="104">
        <f t="shared" si="4"/>
        <v>1</v>
      </c>
      <c r="L45" s="104">
        <f t="shared" si="5"/>
        <v>0</v>
      </c>
      <c r="M45" s="155">
        <f t="shared" si="6"/>
        <v>8</v>
      </c>
      <c r="N45" s="173">
        <v>1</v>
      </c>
      <c r="O45" s="173">
        <v>6</v>
      </c>
      <c r="P45" s="173">
        <v>0</v>
      </c>
      <c r="Q45" s="173">
        <v>1</v>
      </c>
      <c r="R45" s="173">
        <v>0</v>
      </c>
      <c r="S45" s="155">
        <f t="shared" si="10"/>
        <v>6</v>
      </c>
      <c r="T45" s="173">
        <v>0</v>
      </c>
      <c r="U45" s="173">
        <v>6</v>
      </c>
      <c r="V45" s="173">
        <v>0</v>
      </c>
      <c r="W45" s="173">
        <v>0</v>
      </c>
      <c r="X45" s="173">
        <v>0</v>
      </c>
      <c r="Y45" s="155">
        <f t="shared" si="11"/>
        <v>7</v>
      </c>
      <c r="Z45" s="173">
        <v>0</v>
      </c>
      <c r="AA45" s="173">
        <v>7</v>
      </c>
      <c r="AB45" s="173">
        <v>0</v>
      </c>
      <c r="AC45" s="173">
        <v>0</v>
      </c>
      <c r="AD45" s="173">
        <v>0</v>
      </c>
      <c r="AE45" s="155">
        <f t="shared" si="12"/>
        <v>7</v>
      </c>
      <c r="AF45" s="173">
        <v>0</v>
      </c>
      <c r="AG45" s="173">
        <v>7</v>
      </c>
      <c r="AH45" s="173">
        <v>0</v>
      </c>
      <c r="AI45" s="173">
        <v>0</v>
      </c>
      <c r="AJ45" s="173">
        <v>0</v>
      </c>
    </row>
    <row r="46" spans="1:36" ht="38.25" x14ac:dyDescent="0.25">
      <c r="A46" s="57" t="s">
        <v>20</v>
      </c>
      <c r="B46" s="85">
        <v>501501</v>
      </c>
      <c r="C46" s="252">
        <v>150101</v>
      </c>
      <c r="D46" s="58" t="s">
        <v>315</v>
      </c>
      <c r="E46" s="57">
        <v>3</v>
      </c>
      <c r="F46" s="58" t="s">
        <v>299</v>
      </c>
      <c r="G46" s="153">
        <f t="shared" si="0"/>
        <v>503508</v>
      </c>
      <c r="H46" s="167">
        <f t="shared" si="1"/>
        <v>425809</v>
      </c>
      <c r="I46" s="104">
        <f t="shared" si="2"/>
        <v>38445</v>
      </c>
      <c r="J46" s="104">
        <f t="shared" si="3"/>
        <v>1496</v>
      </c>
      <c r="K46" s="104">
        <f t="shared" si="4"/>
        <v>36272</v>
      </c>
      <c r="L46" s="104">
        <f t="shared" si="5"/>
        <v>1486</v>
      </c>
      <c r="M46" s="155">
        <f t="shared" si="6"/>
        <v>131377</v>
      </c>
      <c r="N46" s="173">
        <v>111189</v>
      </c>
      <c r="O46" s="173">
        <v>10005</v>
      </c>
      <c r="P46" s="173">
        <v>391</v>
      </c>
      <c r="Q46" s="173">
        <v>9404</v>
      </c>
      <c r="R46" s="173">
        <v>388</v>
      </c>
      <c r="S46" s="155">
        <f t="shared" si="10"/>
        <v>110691</v>
      </c>
      <c r="T46" s="173">
        <v>93594</v>
      </c>
      <c r="U46" s="173">
        <v>8455</v>
      </c>
      <c r="V46" s="173">
        <v>331</v>
      </c>
      <c r="W46" s="173">
        <v>7983</v>
      </c>
      <c r="X46" s="173">
        <v>328</v>
      </c>
      <c r="Y46" s="155">
        <f t="shared" si="11"/>
        <v>120664</v>
      </c>
      <c r="Z46" s="173">
        <v>102015</v>
      </c>
      <c r="AA46" s="173">
        <v>9218</v>
      </c>
      <c r="AB46" s="173">
        <v>360</v>
      </c>
      <c r="AC46" s="173">
        <v>8713</v>
      </c>
      <c r="AD46" s="173">
        <v>358</v>
      </c>
      <c r="AE46" s="155">
        <f t="shared" si="12"/>
        <v>140776</v>
      </c>
      <c r="AF46" s="173">
        <v>119011</v>
      </c>
      <c r="AG46" s="173">
        <v>10767</v>
      </c>
      <c r="AH46" s="173">
        <v>414</v>
      </c>
      <c r="AI46" s="173">
        <v>10172</v>
      </c>
      <c r="AJ46" s="173">
        <v>412</v>
      </c>
    </row>
    <row r="47" spans="1:36" ht="38.25" x14ac:dyDescent="0.25">
      <c r="A47" s="57" t="s">
        <v>44</v>
      </c>
      <c r="B47" s="85">
        <v>501505</v>
      </c>
      <c r="C47" s="252">
        <v>150601</v>
      </c>
      <c r="D47" s="58" t="s">
        <v>309</v>
      </c>
      <c r="E47" s="57">
        <v>3</v>
      </c>
      <c r="F47" s="58" t="s">
        <v>299</v>
      </c>
      <c r="G47" s="153">
        <f t="shared" si="0"/>
        <v>81191</v>
      </c>
      <c r="H47" s="167">
        <f t="shared" si="1"/>
        <v>76356</v>
      </c>
      <c r="I47" s="104">
        <f t="shared" si="2"/>
        <v>1347</v>
      </c>
      <c r="J47" s="104">
        <f t="shared" si="3"/>
        <v>88</v>
      </c>
      <c r="K47" s="104">
        <f t="shared" si="4"/>
        <v>3329</v>
      </c>
      <c r="L47" s="104">
        <f t="shared" si="5"/>
        <v>71</v>
      </c>
      <c r="M47" s="155">
        <f t="shared" si="6"/>
        <v>21569</v>
      </c>
      <c r="N47" s="173">
        <v>20244</v>
      </c>
      <c r="O47" s="173">
        <v>376</v>
      </c>
      <c r="P47" s="173">
        <v>16</v>
      </c>
      <c r="Q47" s="173">
        <v>921</v>
      </c>
      <c r="R47" s="173">
        <v>12</v>
      </c>
      <c r="S47" s="155">
        <f t="shared" si="10"/>
        <v>17403</v>
      </c>
      <c r="T47" s="173">
        <v>16656</v>
      </c>
      <c r="U47" s="173">
        <v>180</v>
      </c>
      <c r="V47" s="173">
        <v>16</v>
      </c>
      <c r="W47" s="173">
        <v>548</v>
      </c>
      <c r="X47" s="173">
        <v>3</v>
      </c>
      <c r="Y47" s="155">
        <f t="shared" si="11"/>
        <v>19486</v>
      </c>
      <c r="Z47" s="173">
        <v>18194</v>
      </c>
      <c r="AA47" s="173">
        <v>366</v>
      </c>
      <c r="AB47" s="173">
        <v>28</v>
      </c>
      <c r="AC47" s="173">
        <v>870</v>
      </c>
      <c r="AD47" s="173">
        <v>28</v>
      </c>
      <c r="AE47" s="155">
        <f t="shared" si="12"/>
        <v>22733</v>
      </c>
      <c r="AF47" s="173">
        <v>21262</v>
      </c>
      <c r="AG47" s="173">
        <v>425</v>
      </c>
      <c r="AH47" s="173">
        <v>28</v>
      </c>
      <c r="AI47" s="173">
        <v>990</v>
      </c>
      <c r="AJ47" s="173">
        <v>28</v>
      </c>
    </row>
    <row r="48" spans="1:36" ht="38.25" x14ac:dyDescent="0.25">
      <c r="A48" s="57" t="s">
        <v>20</v>
      </c>
      <c r="B48" s="85">
        <v>501506</v>
      </c>
      <c r="C48" s="252">
        <v>150701</v>
      </c>
      <c r="D48" s="58" t="s">
        <v>356</v>
      </c>
      <c r="E48" s="57">
        <v>3</v>
      </c>
      <c r="F48" s="58" t="s">
        <v>299</v>
      </c>
      <c r="G48" s="153">
        <f t="shared" si="0"/>
        <v>49044</v>
      </c>
      <c r="H48" s="167">
        <f t="shared" si="1"/>
        <v>40330</v>
      </c>
      <c r="I48" s="104">
        <f t="shared" si="2"/>
        <v>4897</v>
      </c>
      <c r="J48" s="104">
        <f t="shared" si="3"/>
        <v>134</v>
      </c>
      <c r="K48" s="104">
        <f t="shared" si="4"/>
        <v>3578</v>
      </c>
      <c r="L48" s="104">
        <f t="shared" si="5"/>
        <v>105</v>
      </c>
      <c r="M48" s="155">
        <f t="shared" si="6"/>
        <v>11842</v>
      </c>
      <c r="N48" s="173">
        <v>10473</v>
      </c>
      <c r="O48" s="173">
        <v>739</v>
      </c>
      <c r="P48" s="173">
        <v>36</v>
      </c>
      <c r="Q48" s="173">
        <v>576</v>
      </c>
      <c r="R48" s="173">
        <v>18</v>
      </c>
      <c r="S48" s="155">
        <f t="shared" si="10"/>
        <v>11700</v>
      </c>
      <c r="T48" s="173">
        <v>9389</v>
      </c>
      <c r="U48" s="173">
        <v>1309</v>
      </c>
      <c r="V48" s="173">
        <v>30</v>
      </c>
      <c r="W48" s="173">
        <v>945</v>
      </c>
      <c r="X48" s="173">
        <v>27</v>
      </c>
      <c r="Y48" s="155">
        <f t="shared" si="11"/>
        <v>11771</v>
      </c>
      <c r="Z48" s="173">
        <v>9447</v>
      </c>
      <c r="AA48" s="173">
        <v>1316</v>
      </c>
      <c r="AB48" s="173">
        <v>30</v>
      </c>
      <c r="AC48" s="173">
        <v>950</v>
      </c>
      <c r="AD48" s="173">
        <v>28</v>
      </c>
      <c r="AE48" s="155">
        <f t="shared" si="12"/>
        <v>13731</v>
      </c>
      <c r="AF48" s="173">
        <v>11021</v>
      </c>
      <c r="AG48" s="173">
        <v>1533</v>
      </c>
      <c r="AH48" s="173">
        <v>38</v>
      </c>
      <c r="AI48" s="173">
        <v>1107</v>
      </c>
      <c r="AJ48" s="173">
        <v>32</v>
      </c>
    </row>
    <row r="49" spans="1:36" ht="51" x14ac:dyDescent="0.25">
      <c r="A49" s="57" t="s">
        <v>20</v>
      </c>
      <c r="B49" s="85">
        <v>501507</v>
      </c>
      <c r="C49" s="252">
        <v>150801</v>
      </c>
      <c r="D49" s="58" t="s">
        <v>357</v>
      </c>
      <c r="E49" s="57">
        <v>3</v>
      </c>
      <c r="F49" s="58" t="s">
        <v>299</v>
      </c>
      <c r="G49" s="153">
        <f t="shared" si="0"/>
        <v>98394</v>
      </c>
      <c r="H49" s="167">
        <f t="shared" si="1"/>
        <v>87072</v>
      </c>
      <c r="I49" s="104">
        <f t="shared" si="2"/>
        <v>5208</v>
      </c>
      <c r="J49" s="104">
        <f t="shared" si="3"/>
        <v>261</v>
      </c>
      <c r="K49" s="104">
        <f t="shared" si="4"/>
        <v>5745</v>
      </c>
      <c r="L49" s="104">
        <f t="shared" si="5"/>
        <v>108</v>
      </c>
      <c r="M49" s="155">
        <f t="shared" si="6"/>
        <v>30560</v>
      </c>
      <c r="N49" s="173">
        <v>27045</v>
      </c>
      <c r="O49" s="173">
        <v>1617</v>
      </c>
      <c r="P49" s="173">
        <v>81</v>
      </c>
      <c r="Q49" s="173">
        <v>1784</v>
      </c>
      <c r="R49" s="173">
        <v>33</v>
      </c>
      <c r="S49" s="155">
        <f t="shared" si="10"/>
        <v>16670</v>
      </c>
      <c r="T49" s="173">
        <v>14751</v>
      </c>
      <c r="U49" s="173">
        <v>883</v>
      </c>
      <c r="V49" s="173">
        <v>43</v>
      </c>
      <c r="W49" s="173">
        <v>974</v>
      </c>
      <c r="X49" s="173">
        <v>19</v>
      </c>
      <c r="Y49" s="155">
        <f t="shared" si="11"/>
        <v>23615</v>
      </c>
      <c r="Z49" s="173">
        <v>20898</v>
      </c>
      <c r="AA49" s="173">
        <v>1250</v>
      </c>
      <c r="AB49" s="173">
        <v>62</v>
      </c>
      <c r="AC49" s="173">
        <v>1379</v>
      </c>
      <c r="AD49" s="173">
        <v>26</v>
      </c>
      <c r="AE49" s="155">
        <f t="shared" si="12"/>
        <v>27549</v>
      </c>
      <c r="AF49" s="173">
        <v>24378</v>
      </c>
      <c r="AG49" s="173">
        <v>1458</v>
      </c>
      <c r="AH49" s="173">
        <v>75</v>
      </c>
      <c r="AI49" s="173">
        <v>1608</v>
      </c>
      <c r="AJ49" s="173">
        <v>30</v>
      </c>
    </row>
    <row r="50" spans="1:36" ht="38.25" x14ac:dyDescent="0.25">
      <c r="A50" s="57" t="s">
        <v>33</v>
      </c>
      <c r="B50" s="85">
        <v>501514</v>
      </c>
      <c r="C50" s="252">
        <v>151501</v>
      </c>
      <c r="D50" s="58" t="s">
        <v>358</v>
      </c>
      <c r="E50" s="57">
        <v>3</v>
      </c>
      <c r="F50" s="58" t="s">
        <v>299</v>
      </c>
      <c r="G50" s="153">
        <f t="shared" si="0"/>
        <v>293</v>
      </c>
      <c r="H50" s="167">
        <f t="shared" si="1"/>
        <v>203</v>
      </c>
      <c r="I50" s="104">
        <f t="shared" si="2"/>
        <v>24</v>
      </c>
      <c r="J50" s="104">
        <f t="shared" si="3"/>
        <v>3</v>
      </c>
      <c r="K50" s="104">
        <f t="shared" si="4"/>
        <v>63</v>
      </c>
      <c r="L50" s="104">
        <f t="shared" si="5"/>
        <v>0</v>
      </c>
      <c r="M50" s="155">
        <f t="shared" si="6"/>
        <v>0</v>
      </c>
      <c r="N50" s="173">
        <v>0</v>
      </c>
      <c r="O50" s="173">
        <v>0</v>
      </c>
      <c r="P50" s="173">
        <v>0</v>
      </c>
      <c r="Q50" s="173">
        <v>0</v>
      </c>
      <c r="R50" s="173">
        <v>0</v>
      </c>
      <c r="S50" s="155">
        <f t="shared" si="10"/>
        <v>93</v>
      </c>
      <c r="T50" s="173">
        <v>64</v>
      </c>
      <c r="U50" s="173">
        <v>8</v>
      </c>
      <c r="V50" s="173">
        <v>1</v>
      </c>
      <c r="W50" s="173">
        <v>20</v>
      </c>
      <c r="X50" s="173">
        <v>0</v>
      </c>
      <c r="Y50" s="155">
        <f t="shared" si="11"/>
        <v>93</v>
      </c>
      <c r="Z50" s="173">
        <v>64</v>
      </c>
      <c r="AA50" s="173">
        <v>8</v>
      </c>
      <c r="AB50" s="173">
        <v>1</v>
      </c>
      <c r="AC50" s="173">
        <v>20</v>
      </c>
      <c r="AD50" s="173">
        <v>0</v>
      </c>
      <c r="AE50" s="155">
        <f t="shared" si="12"/>
        <v>107</v>
      </c>
      <c r="AF50" s="173">
        <v>75</v>
      </c>
      <c r="AG50" s="173">
        <v>8</v>
      </c>
      <c r="AH50" s="173">
        <v>1</v>
      </c>
      <c r="AI50" s="173">
        <v>23</v>
      </c>
      <c r="AJ50" s="173">
        <v>0</v>
      </c>
    </row>
    <row r="51" spans="1:36" ht="38.25" x14ac:dyDescent="0.25">
      <c r="A51" s="57" t="s">
        <v>33</v>
      </c>
      <c r="B51" s="85">
        <v>501519</v>
      </c>
      <c r="C51" s="252">
        <v>151901</v>
      </c>
      <c r="D51" s="58" t="s">
        <v>100</v>
      </c>
      <c r="E51" s="57">
        <v>3</v>
      </c>
      <c r="F51" s="58" t="s">
        <v>299</v>
      </c>
      <c r="G51" s="153">
        <f t="shared" si="0"/>
        <v>208</v>
      </c>
      <c r="H51" s="167">
        <f t="shared" si="1"/>
        <v>81</v>
      </c>
      <c r="I51" s="104">
        <f t="shared" si="2"/>
        <v>106</v>
      </c>
      <c r="J51" s="104">
        <f t="shared" si="3"/>
        <v>0</v>
      </c>
      <c r="K51" s="104">
        <f t="shared" si="4"/>
        <v>21</v>
      </c>
      <c r="L51" s="104">
        <f t="shared" si="5"/>
        <v>0</v>
      </c>
      <c r="M51" s="155">
        <f t="shared" si="6"/>
        <v>37</v>
      </c>
      <c r="N51" s="173">
        <v>17</v>
      </c>
      <c r="O51" s="173">
        <v>17</v>
      </c>
      <c r="P51" s="173">
        <v>0</v>
      </c>
      <c r="Q51" s="173">
        <v>3</v>
      </c>
      <c r="R51" s="173">
        <v>0</v>
      </c>
      <c r="S51" s="155">
        <f t="shared" si="10"/>
        <v>65</v>
      </c>
      <c r="T51" s="173">
        <v>30</v>
      </c>
      <c r="U51" s="173">
        <v>24</v>
      </c>
      <c r="V51" s="173">
        <v>0</v>
      </c>
      <c r="W51" s="173">
        <v>11</v>
      </c>
      <c r="X51" s="173">
        <v>0</v>
      </c>
      <c r="Y51" s="155">
        <f t="shared" si="11"/>
        <v>49</v>
      </c>
      <c r="Z51" s="173">
        <v>15</v>
      </c>
      <c r="AA51" s="173">
        <v>31</v>
      </c>
      <c r="AB51" s="173">
        <v>0</v>
      </c>
      <c r="AC51" s="173">
        <v>3</v>
      </c>
      <c r="AD51" s="173">
        <v>0</v>
      </c>
      <c r="AE51" s="155">
        <f t="shared" si="12"/>
        <v>57</v>
      </c>
      <c r="AF51" s="173">
        <v>19</v>
      </c>
      <c r="AG51" s="173">
        <v>34</v>
      </c>
      <c r="AH51" s="173">
        <v>0</v>
      </c>
      <c r="AI51" s="173">
        <v>4</v>
      </c>
      <c r="AJ51" s="173">
        <v>0</v>
      </c>
    </row>
    <row r="52" spans="1:36" ht="51" x14ac:dyDescent="0.25">
      <c r="A52" s="57" t="s">
        <v>20</v>
      </c>
      <c r="B52" s="85">
        <v>501601</v>
      </c>
      <c r="C52" s="252">
        <v>160101</v>
      </c>
      <c r="D52" s="58" t="s">
        <v>101</v>
      </c>
      <c r="E52" s="57">
        <v>3</v>
      </c>
      <c r="F52" s="58" t="s">
        <v>299</v>
      </c>
      <c r="G52" s="153">
        <f t="shared" si="0"/>
        <v>144030</v>
      </c>
      <c r="H52" s="167">
        <f t="shared" si="1"/>
        <v>1444</v>
      </c>
      <c r="I52" s="104">
        <f t="shared" si="2"/>
        <v>135512</v>
      </c>
      <c r="J52" s="104">
        <f t="shared" si="3"/>
        <v>83</v>
      </c>
      <c r="K52" s="104">
        <f t="shared" si="4"/>
        <v>6919</v>
      </c>
      <c r="L52" s="104">
        <f t="shared" si="5"/>
        <v>72</v>
      </c>
      <c r="M52" s="155">
        <f t="shared" si="6"/>
        <v>39419</v>
      </c>
      <c r="N52" s="173">
        <v>391</v>
      </c>
      <c r="O52" s="173">
        <v>37089</v>
      </c>
      <c r="P52" s="173">
        <v>22</v>
      </c>
      <c r="Q52" s="173">
        <v>1897</v>
      </c>
      <c r="R52" s="173">
        <v>20</v>
      </c>
      <c r="S52" s="155">
        <f t="shared" si="10"/>
        <v>29717</v>
      </c>
      <c r="T52" s="173">
        <v>301</v>
      </c>
      <c r="U52" s="173">
        <v>27960</v>
      </c>
      <c r="V52" s="173">
        <v>18</v>
      </c>
      <c r="W52" s="173">
        <v>1425</v>
      </c>
      <c r="X52" s="173">
        <v>13</v>
      </c>
      <c r="Y52" s="155">
        <f t="shared" si="11"/>
        <v>34567</v>
      </c>
      <c r="Z52" s="173">
        <v>346</v>
      </c>
      <c r="AA52" s="173">
        <v>32522</v>
      </c>
      <c r="AB52" s="173">
        <v>21</v>
      </c>
      <c r="AC52" s="173">
        <v>1661</v>
      </c>
      <c r="AD52" s="173">
        <v>17</v>
      </c>
      <c r="AE52" s="155">
        <f t="shared" si="12"/>
        <v>40327</v>
      </c>
      <c r="AF52" s="173">
        <v>406</v>
      </c>
      <c r="AG52" s="173">
        <v>37941</v>
      </c>
      <c r="AH52" s="173">
        <v>22</v>
      </c>
      <c r="AI52" s="173">
        <v>1936</v>
      </c>
      <c r="AJ52" s="173">
        <v>22</v>
      </c>
    </row>
    <row r="53" spans="1:36" ht="38.25" x14ac:dyDescent="0.25">
      <c r="A53" s="57" t="s">
        <v>33</v>
      </c>
      <c r="B53" s="85">
        <v>501602</v>
      </c>
      <c r="C53" s="252">
        <v>160201</v>
      </c>
      <c r="D53" s="58" t="s">
        <v>251</v>
      </c>
      <c r="E53" s="57">
        <v>3</v>
      </c>
      <c r="F53" s="58" t="s">
        <v>299</v>
      </c>
      <c r="G53" s="153">
        <f t="shared" si="0"/>
        <v>27783</v>
      </c>
      <c r="H53" s="167">
        <f t="shared" si="1"/>
        <v>263</v>
      </c>
      <c r="I53" s="104">
        <f t="shared" si="2"/>
        <v>26161</v>
      </c>
      <c r="J53" s="104">
        <f t="shared" si="3"/>
        <v>0</v>
      </c>
      <c r="K53" s="104">
        <f t="shared" si="4"/>
        <v>1359</v>
      </c>
      <c r="L53" s="104">
        <f t="shared" si="5"/>
        <v>0</v>
      </c>
      <c r="M53" s="155">
        <f t="shared" si="6"/>
        <v>6196</v>
      </c>
      <c r="N53" s="173">
        <v>58</v>
      </c>
      <c r="O53" s="173">
        <v>5834</v>
      </c>
      <c r="P53" s="173">
        <v>0</v>
      </c>
      <c r="Q53" s="173">
        <v>304</v>
      </c>
      <c r="R53" s="173">
        <v>0</v>
      </c>
      <c r="S53" s="155">
        <f t="shared" si="10"/>
        <v>7034</v>
      </c>
      <c r="T53" s="173">
        <v>67</v>
      </c>
      <c r="U53" s="173">
        <v>6623</v>
      </c>
      <c r="V53" s="173">
        <v>0</v>
      </c>
      <c r="W53" s="173">
        <v>344</v>
      </c>
      <c r="X53" s="173">
        <v>0</v>
      </c>
      <c r="Y53" s="155">
        <f t="shared" si="11"/>
        <v>6717</v>
      </c>
      <c r="Z53" s="173">
        <v>64</v>
      </c>
      <c r="AA53" s="173">
        <v>6324</v>
      </c>
      <c r="AB53" s="173">
        <v>0</v>
      </c>
      <c r="AC53" s="173">
        <v>329</v>
      </c>
      <c r="AD53" s="173">
        <v>0</v>
      </c>
      <c r="AE53" s="155">
        <f t="shared" si="12"/>
        <v>7836</v>
      </c>
      <c r="AF53" s="173">
        <v>74</v>
      </c>
      <c r="AG53" s="173">
        <v>7380</v>
      </c>
      <c r="AH53" s="173">
        <v>0</v>
      </c>
      <c r="AI53" s="173">
        <v>382</v>
      </c>
      <c r="AJ53" s="173">
        <v>0</v>
      </c>
    </row>
    <row r="54" spans="1:36" ht="38.25" x14ac:dyDescent="0.25">
      <c r="A54" s="57" t="s">
        <v>33</v>
      </c>
      <c r="B54" s="85">
        <v>501607</v>
      </c>
      <c r="C54" s="252">
        <v>160701</v>
      </c>
      <c r="D54" s="58" t="s">
        <v>359</v>
      </c>
      <c r="E54" s="57">
        <v>3</v>
      </c>
      <c r="F54" s="58" t="s">
        <v>299</v>
      </c>
      <c r="G54" s="153">
        <f t="shared" si="0"/>
        <v>97</v>
      </c>
      <c r="H54" s="167">
        <f t="shared" si="1"/>
        <v>5</v>
      </c>
      <c r="I54" s="104">
        <f t="shared" si="2"/>
        <v>25</v>
      </c>
      <c r="J54" s="104">
        <f t="shared" si="3"/>
        <v>4</v>
      </c>
      <c r="K54" s="104">
        <f t="shared" si="4"/>
        <v>29</v>
      </c>
      <c r="L54" s="104">
        <f t="shared" si="5"/>
        <v>34</v>
      </c>
      <c r="M54" s="155">
        <f t="shared" si="6"/>
        <v>21</v>
      </c>
      <c r="N54" s="173">
        <v>1</v>
      </c>
      <c r="O54" s="173">
        <v>6</v>
      </c>
      <c r="P54" s="173">
        <v>1</v>
      </c>
      <c r="Q54" s="173">
        <v>6</v>
      </c>
      <c r="R54" s="173">
        <v>7</v>
      </c>
      <c r="S54" s="155">
        <f t="shared" si="10"/>
        <v>24</v>
      </c>
      <c r="T54" s="173">
        <v>1</v>
      </c>
      <c r="U54" s="173">
        <v>6</v>
      </c>
      <c r="V54" s="173">
        <v>1</v>
      </c>
      <c r="W54" s="173">
        <v>7</v>
      </c>
      <c r="X54" s="173">
        <v>9</v>
      </c>
      <c r="Y54" s="155">
        <f t="shared" si="11"/>
        <v>24</v>
      </c>
      <c r="Z54" s="173">
        <v>1</v>
      </c>
      <c r="AA54" s="173">
        <v>6</v>
      </c>
      <c r="AB54" s="173">
        <v>1</v>
      </c>
      <c r="AC54" s="173">
        <v>7</v>
      </c>
      <c r="AD54" s="173">
        <v>9</v>
      </c>
      <c r="AE54" s="155">
        <f t="shared" si="12"/>
        <v>28</v>
      </c>
      <c r="AF54" s="173">
        <v>2</v>
      </c>
      <c r="AG54" s="173">
        <v>7</v>
      </c>
      <c r="AH54" s="173">
        <v>1</v>
      </c>
      <c r="AI54" s="173">
        <v>9</v>
      </c>
      <c r="AJ54" s="173">
        <v>9</v>
      </c>
    </row>
    <row r="55" spans="1:36" ht="38.25" x14ac:dyDescent="0.25">
      <c r="A55" s="57" t="s">
        <v>20</v>
      </c>
      <c r="B55" s="85">
        <v>501701</v>
      </c>
      <c r="C55" s="252">
        <v>170101</v>
      </c>
      <c r="D55" s="58" t="s">
        <v>301</v>
      </c>
      <c r="E55" s="57">
        <v>3</v>
      </c>
      <c r="F55" s="58" t="s">
        <v>299</v>
      </c>
      <c r="G55" s="153">
        <f t="shared" si="0"/>
        <v>257740</v>
      </c>
      <c r="H55" s="167">
        <f t="shared" si="1"/>
        <v>2710</v>
      </c>
      <c r="I55" s="104">
        <f t="shared" si="2"/>
        <v>237755</v>
      </c>
      <c r="J55" s="104">
        <f t="shared" si="3"/>
        <v>269</v>
      </c>
      <c r="K55" s="104">
        <f t="shared" si="4"/>
        <v>16706</v>
      </c>
      <c r="L55" s="104">
        <f t="shared" si="5"/>
        <v>300</v>
      </c>
      <c r="M55" s="155">
        <f t="shared" si="6"/>
        <v>68229</v>
      </c>
      <c r="N55" s="173">
        <v>718</v>
      </c>
      <c r="O55" s="173">
        <v>62936</v>
      </c>
      <c r="P55" s="173">
        <v>70</v>
      </c>
      <c r="Q55" s="173">
        <v>4426</v>
      </c>
      <c r="R55" s="173">
        <v>79</v>
      </c>
      <c r="S55" s="155">
        <f t="shared" si="10"/>
        <v>55580</v>
      </c>
      <c r="T55" s="173">
        <v>582</v>
      </c>
      <c r="U55" s="173">
        <v>51274</v>
      </c>
      <c r="V55" s="173">
        <v>62</v>
      </c>
      <c r="W55" s="173">
        <v>3597</v>
      </c>
      <c r="X55" s="173">
        <v>65</v>
      </c>
      <c r="Y55" s="155">
        <f t="shared" si="11"/>
        <v>61815</v>
      </c>
      <c r="Z55" s="173">
        <v>649</v>
      </c>
      <c r="AA55" s="173">
        <v>57019</v>
      </c>
      <c r="AB55" s="173">
        <v>66</v>
      </c>
      <c r="AC55" s="173">
        <v>4009</v>
      </c>
      <c r="AD55" s="173">
        <v>72</v>
      </c>
      <c r="AE55" s="155">
        <f t="shared" si="12"/>
        <v>72116</v>
      </c>
      <c r="AF55" s="173">
        <v>761</v>
      </c>
      <c r="AG55" s="173">
        <v>66526</v>
      </c>
      <c r="AH55" s="173">
        <v>71</v>
      </c>
      <c r="AI55" s="173">
        <v>4674</v>
      </c>
      <c r="AJ55" s="173">
        <v>84</v>
      </c>
    </row>
    <row r="56" spans="1:36" ht="38.25" x14ac:dyDescent="0.25">
      <c r="A56" s="57" t="s">
        <v>20</v>
      </c>
      <c r="B56" s="85">
        <v>501702</v>
      </c>
      <c r="C56" s="252">
        <v>170201</v>
      </c>
      <c r="D56" s="58" t="s">
        <v>102</v>
      </c>
      <c r="E56" s="57">
        <v>3</v>
      </c>
      <c r="F56" s="58" t="s">
        <v>299</v>
      </c>
      <c r="G56" s="153">
        <f t="shared" si="0"/>
        <v>41032</v>
      </c>
      <c r="H56" s="167">
        <f t="shared" si="1"/>
        <v>806</v>
      </c>
      <c r="I56" s="104">
        <f t="shared" si="2"/>
        <v>38398</v>
      </c>
      <c r="J56" s="104">
        <f t="shared" si="3"/>
        <v>29</v>
      </c>
      <c r="K56" s="104">
        <f t="shared" si="4"/>
        <v>1772</v>
      </c>
      <c r="L56" s="104">
        <f t="shared" si="5"/>
        <v>27</v>
      </c>
      <c r="M56" s="155">
        <f t="shared" si="6"/>
        <v>5918</v>
      </c>
      <c r="N56" s="173">
        <v>115</v>
      </c>
      <c r="O56" s="173">
        <v>5535</v>
      </c>
      <c r="P56" s="173">
        <v>8</v>
      </c>
      <c r="Q56" s="173">
        <v>258</v>
      </c>
      <c r="R56" s="173">
        <v>2</v>
      </c>
      <c r="S56" s="155">
        <f t="shared" si="10"/>
        <v>11089</v>
      </c>
      <c r="T56" s="173">
        <v>218</v>
      </c>
      <c r="U56" s="173">
        <v>10378</v>
      </c>
      <c r="V56" s="173">
        <v>7</v>
      </c>
      <c r="W56" s="173">
        <v>478</v>
      </c>
      <c r="X56" s="173">
        <v>8</v>
      </c>
      <c r="Y56" s="155">
        <f t="shared" si="11"/>
        <v>11088</v>
      </c>
      <c r="Z56" s="173">
        <v>217</v>
      </c>
      <c r="AA56" s="173">
        <v>10376</v>
      </c>
      <c r="AB56" s="173">
        <v>7</v>
      </c>
      <c r="AC56" s="173">
        <v>480</v>
      </c>
      <c r="AD56" s="173">
        <v>8</v>
      </c>
      <c r="AE56" s="155">
        <f t="shared" si="12"/>
        <v>12937</v>
      </c>
      <c r="AF56" s="173">
        <v>256</v>
      </c>
      <c r="AG56" s="173">
        <v>12109</v>
      </c>
      <c r="AH56" s="173">
        <v>7</v>
      </c>
      <c r="AI56" s="173">
        <v>556</v>
      </c>
      <c r="AJ56" s="173">
        <v>9</v>
      </c>
    </row>
    <row r="57" spans="1:36" ht="38.25" x14ac:dyDescent="0.25">
      <c r="A57" s="57" t="s">
        <v>20</v>
      </c>
      <c r="B57" s="85">
        <v>501704</v>
      </c>
      <c r="C57" s="252">
        <v>170501</v>
      </c>
      <c r="D57" s="58" t="s">
        <v>360</v>
      </c>
      <c r="E57" s="57">
        <v>3</v>
      </c>
      <c r="F57" s="58" t="s">
        <v>299</v>
      </c>
      <c r="G57" s="153">
        <f t="shared" si="0"/>
        <v>57750</v>
      </c>
      <c r="H57" s="167">
        <f t="shared" si="1"/>
        <v>291</v>
      </c>
      <c r="I57" s="104">
        <f t="shared" si="2"/>
        <v>54476</v>
      </c>
      <c r="J57" s="104">
        <f t="shared" si="3"/>
        <v>14</v>
      </c>
      <c r="K57" s="104">
        <f t="shared" si="4"/>
        <v>2910</v>
      </c>
      <c r="L57" s="104">
        <f t="shared" si="5"/>
        <v>59</v>
      </c>
      <c r="M57" s="155">
        <f t="shared" si="6"/>
        <v>25192</v>
      </c>
      <c r="N57" s="173">
        <v>126</v>
      </c>
      <c r="O57" s="173">
        <v>23763</v>
      </c>
      <c r="P57" s="173">
        <v>6</v>
      </c>
      <c r="Q57" s="173">
        <v>1271</v>
      </c>
      <c r="R57" s="173">
        <v>26</v>
      </c>
      <c r="S57" s="155">
        <f t="shared" si="10"/>
        <v>2528</v>
      </c>
      <c r="T57" s="173">
        <v>14</v>
      </c>
      <c r="U57" s="173">
        <v>2385</v>
      </c>
      <c r="V57" s="173">
        <v>0</v>
      </c>
      <c r="W57" s="173">
        <v>127</v>
      </c>
      <c r="X57" s="173">
        <v>2</v>
      </c>
      <c r="Y57" s="155">
        <f t="shared" si="11"/>
        <v>13860</v>
      </c>
      <c r="Z57" s="173">
        <v>70</v>
      </c>
      <c r="AA57" s="173">
        <v>13074</v>
      </c>
      <c r="AB57" s="173">
        <v>3</v>
      </c>
      <c r="AC57" s="173">
        <v>699</v>
      </c>
      <c r="AD57" s="173">
        <v>14</v>
      </c>
      <c r="AE57" s="155">
        <f t="shared" si="12"/>
        <v>16170</v>
      </c>
      <c r="AF57" s="173">
        <v>81</v>
      </c>
      <c r="AG57" s="173">
        <v>15254</v>
      </c>
      <c r="AH57" s="173">
        <v>5</v>
      </c>
      <c r="AI57" s="173">
        <v>813</v>
      </c>
      <c r="AJ57" s="173">
        <v>17</v>
      </c>
    </row>
    <row r="58" spans="1:36" ht="38.25" x14ac:dyDescent="0.25">
      <c r="A58" s="57" t="s">
        <v>20</v>
      </c>
      <c r="B58" s="85">
        <v>501705</v>
      </c>
      <c r="C58" s="252">
        <v>170601</v>
      </c>
      <c r="D58" s="58" t="s">
        <v>361</v>
      </c>
      <c r="E58" s="57">
        <v>3</v>
      </c>
      <c r="F58" s="58" t="s">
        <v>299</v>
      </c>
      <c r="G58" s="153">
        <f t="shared" si="0"/>
        <v>15995</v>
      </c>
      <c r="H58" s="167">
        <f t="shared" si="1"/>
        <v>67</v>
      </c>
      <c r="I58" s="104">
        <f t="shared" si="2"/>
        <v>14957</v>
      </c>
      <c r="J58" s="104">
        <f t="shared" si="3"/>
        <v>9</v>
      </c>
      <c r="K58" s="104">
        <f t="shared" si="4"/>
        <v>951</v>
      </c>
      <c r="L58" s="104">
        <f t="shared" si="5"/>
        <v>11</v>
      </c>
      <c r="M58" s="155">
        <f t="shared" si="6"/>
        <v>3918</v>
      </c>
      <c r="N58" s="173">
        <v>10</v>
      </c>
      <c r="O58" s="173">
        <v>3699</v>
      </c>
      <c r="P58" s="173">
        <v>0</v>
      </c>
      <c r="Q58" s="173">
        <v>207</v>
      </c>
      <c r="R58" s="173">
        <v>2</v>
      </c>
      <c r="S58" s="155">
        <f t="shared" si="10"/>
        <v>3760</v>
      </c>
      <c r="T58" s="173">
        <v>19</v>
      </c>
      <c r="U58" s="173">
        <v>3491</v>
      </c>
      <c r="V58" s="173">
        <v>3</v>
      </c>
      <c r="W58" s="173">
        <v>244</v>
      </c>
      <c r="X58" s="173">
        <v>3</v>
      </c>
      <c r="Y58" s="155">
        <f t="shared" si="11"/>
        <v>3839</v>
      </c>
      <c r="Z58" s="173">
        <v>19</v>
      </c>
      <c r="AA58" s="173">
        <v>3564</v>
      </c>
      <c r="AB58" s="173">
        <v>3</v>
      </c>
      <c r="AC58" s="173">
        <v>250</v>
      </c>
      <c r="AD58" s="173">
        <v>3</v>
      </c>
      <c r="AE58" s="155">
        <f t="shared" si="12"/>
        <v>4478</v>
      </c>
      <c r="AF58" s="173">
        <v>19</v>
      </c>
      <c r="AG58" s="173">
        <v>4203</v>
      </c>
      <c r="AH58" s="173">
        <v>3</v>
      </c>
      <c r="AI58" s="173">
        <v>250</v>
      </c>
      <c r="AJ58" s="173">
        <v>3</v>
      </c>
    </row>
    <row r="59" spans="1:36" ht="38.25" x14ac:dyDescent="0.25">
      <c r="A59" s="57" t="s">
        <v>33</v>
      </c>
      <c r="B59" s="85">
        <v>501709</v>
      </c>
      <c r="C59" s="252">
        <v>171201</v>
      </c>
      <c r="D59" s="58" t="s">
        <v>362</v>
      </c>
      <c r="E59" s="57">
        <v>3</v>
      </c>
      <c r="F59" s="58" t="s">
        <v>299</v>
      </c>
      <c r="G59" s="153">
        <f t="shared" si="0"/>
        <v>7936</v>
      </c>
      <c r="H59" s="167">
        <f t="shared" si="1"/>
        <v>95</v>
      </c>
      <c r="I59" s="104">
        <f t="shared" si="2"/>
        <v>7320</v>
      </c>
      <c r="J59" s="104">
        <f t="shared" si="3"/>
        <v>2</v>
      </c>
      <c r="K59" s="104">
        <f t="shared" si="4"/>
        <v>514</v>
      </c>
      <c r="L59" s="104">
        <f t="shared" si="5"/>
        <v>5</v>
      </c>
      <c r="M59" s="155">
        <f t="shared" si="6"/>
        <v>2237</v>
      </c>
      <c r="N59" s="173">
        <v>25</v>
      </c>
      <c r="O59" s="173">
        <v>2072</v>
      </c>
      <c r="P59" s="173">
        <v>0</v>
      </c>
      <c r="Q59" s="173">
        <v>140</v>
      </c>
      <c r="R59" s="173">
        <v>0</v>
      </c>
      <c r="S59" s="155">
        <f t="shared" si="10"/>
        <v>1794</v>
      </c>
      <c r="T59" s="173">
        <v>30</v>
      </c>
      <c r="U59" s="173">
        <v>1669</v>
      </c>
      <c r="V59" s="173">
        <v>0</v>
      </c>
      <c r="W59" s="173">
        <v>94</v>
      </c>
      <c r="X59" s="173">
        <v>1</v>
      </c>
      <c r="Y59" s="155">
        <f t="shared" si="11"/>
        <v>1794</v>
      </c>
      <c r="Z59" s="173">
        <v>14</v>
      </c>
      <c r="AA59" s="173">
        <v>1660</v>
      </c>
      <c r="AB59" s="173">
        <v>0</v>
      </c>
      <c r="AC59" s="173">
        <v>119</v>
      </c>
      <c r="AD59" s="173">
        <v>1</v>
      </c>
      <c r="AE59" s="155">
        <f t="shared" si="12"/>
        <v>2111</v>
      </c>
      <c r="AF59" s="173">
        <v>26</v>
      </c>
      <c r="AG59" s="173">
        <v>1919</v>
      </c>
      <c r="AH59" s="173">
        <v>2</v>
      </c>
      <c r="AI59" s="173">
        <v>161</v>
      </c>
      <c r="AJ59" s="173">
        <v>3</v>
      </c>
    </row>
    <row r="60" spans="1:36" ht="38.25" x14ac:dyDescent="0.25">
      <c r="A60" s="57" t="s">
        <v>33</v>
      </c>
      <c r="B60" s="85">
        <v>501710</v>
      </c>
      <c r="C60" s="252">
        <v>171301</v>
      </c>
      <c r="D60" s="58" t="s">
        <v>363</v>
      </c>
      <c r="E60" s="57">
        <v>3</v>
      </c>
      <c r="F60" s="58" t="s">
        <v>299</v>
      </c>
      <c r="G60" s="153">
        <f t="shared" si="0"/>
        <v>1296</v>
      </c>
      <c r="H60" s="167">
        <f t="shared" si="1"/>
        <v>18</v>
      </c>
      <c r="I60" s="104">
        <f t="shared" si="2"/>
        <v>1182</v>
      </c>
      <c r="J60" s="104">
        <f t="shared" si="3"/>
        <v>4</v>
      </c>
      <c r="K60" s="104">
        <f t="shared" si="4"/>
        <v>92</v>
      </c>
      <c r="L60" s="104">
        <f t="shared" si="5"/>
        <v>0</v>
      </c>
      <c r="M60" s="155">
        <f t="shared" si="6"/>
        <v>448</v>
      </c>
      <c r="N60" s="173">
        <v>2</v>
      </c>
      <c r="O60" s="173">
        <v>413</v>
      </c>
      <c r="P60" s="173">
        <v>1</v>
      </c>
      <c r="Q60" s="173">
        <v>32</v>
      </c>
      <c r="R60" s="173">
        <v>0</v>
      </c>
      <c r="S60" s="155">
        <f t="shared" si="10"/>
        <v>265</v>
      </c>
      <c r="T60" s="173">
        <v>5</v>
      </c>
      <c r="U60" s="173">
        <v>233</v>
      </c>
      <c r="V60" s="173">
        <v>3</v>
      </c>
      <c r="W60" s="173">
        <v>24</v>
      </c>
      <c r="X60" s="173">
        <v>0</v>
      </c>
      <c r="Y60" s="155">
        <f t="shared" si="11"/>
        <v>265</v>
      </c>
      <c r="Z60" s="173">
        <v>5</v>
      </c>
      <c r="AA60" s="173">
        <v>241</v>
      </c>
      <c r="AB60" s="173">
        <v>0</v>
      </c>
      <c r="AC60" s="173">
        <v>19</v>
      </c>
      <c r="AD60" s="173">
        <v>0</v>
      </c>
      <c r="AE60" s="155">
        <f t="shared" si="12"/>
        <v>318</v>
      </c>
      <c r="AF60" s="173">
        <v>6</v>
      </c>
      <c r="AG60" s="173">
        <v>295</v>
      </c>
      <c r="AH60" s="173">
        <v>0</v>
      </c>
      <c r="AI60" s="173">
        <v>17</v>
      </c>
      <c r="AJ60" s="173">
        <v>0</v>
      </c>
    </row>
    <row r="61" spans="1:36" ht="38.25" x14ac:dyDescent="0.25">
      <c r="A61" s="57" t="s">
        <v>33</v>
      </c>
      <c r="B61" s="85">
        <v>501712</v>
      </c>
      <c r="C61" s="252">
        <v>171501</v>
      </c>
      <c r="D61" s="58" t="s">
        <v>364</v>
      </c>
      <c r="E61" s="57">
        <v>3</v>
      </c>
      <c r="F61" s="58" t="s">
        <v>299</v>
      </c>
      <c r="G61" s="153">
        <f t="shared" si="0"/>
        <v>246</v>
      </c>
      <c r="H61" s="167">
        <f t="shared" si="1"/>
        <v>1</v>
      </c>
      <c r="I61" s="104">
        <f t="shared" si="2"/>
        <v>202</v>
      </c>
      <c r="J61" s="104">
        <f t="shared" si="3"/>
        <v>0</v>
      </c>
      <c r="K61" s="104">
        <f t="shared" si="4"/>
        <v>43</v>
      </c>
      <c r="L61" s="104">
        <f t="shared" si="5"/>
        <v>0</v>
      </c>
      <c r="M61" s="155">
        <f t="shared" si="6"/>
        <v>109</v>
      </c>
      <c r="N61" s="173">
        <v>1</v>
      </c>
      <c r="O61" s="173">
        <v>87</v>
      </c>
      <c r="P61" s="173">
        <v>0</v>
      </c>
      <c r="Q61" s="173">
        <v>21</v>
      </c>
      <c r="R61" s="173">
        <v>0</v>
      </c>
      <c r="S61" s="155">
        <f t="shared" si="10"/>
        <v>31</v>
      </c>
      <c r="T61" s="173">
        <v>0</v>
      </c>
      <c r="U61" s="173">
        <v>24</v>
      </c>
      <c r="V61" s="173">
        <v>0</v>
      </c>
      <c r="W61" s="173">
        <v>7</v>
      </c>
      <c r="X61" s="173">
        <v>0</v>
      </c>
      <c r="Y61" s="155">
        <f t="shared" si="11"/>
        <v>30</v>
      </c>
      <c r="Z61" s="173">
        <v>0</v>
      </c>
      <c r="AA61" s="173">
        <v>23</v>
      </c>
      <c r="AB61" s="173">
        <v>0</v>
      </c>
      <c r="AC61" s="173">
        <v>7</v>
      </c>
      <c r="AD61" s="173">
        <v>0</v>
      </c>
      <c r="AE61" s="155">
        <f t="shared" si="12"/>
        <v>76</v>
      </c>
      <c r="AF61" s="173">
        <v>0</v>
      </c>
      <c r="AG61" s="173">
        <v>68</v>
      </c>
      <c r="AH61" s="173">
        <v>0</v>
      </c>
      <c r="AI61" s="173">
        <v>8</v>
      </c>
      <c r="AJ61" s="173">
        <v>0</v>
      </c>
    </row>
    <row r="62" spans="1:36" ht="51" x14ac:dyDescent="0.25">
      <c r="A62" s="57" t="s">
        <v>20</v>
      </c>
      <c r="B62" s="85">
        <v>501801</v>
      </c>
      <c r="C62" s="252">
        <v>180101</v>
      </c>
      <c r="D62" s="58" t="s">
        <v>105</v>
      </c>
      <c r="E62" s="57">
        <v>3</v>
      </c>
      <c r="F62" s="58" t="s">
        <v>299</v>
      </c>
      <c r="G62" s="153">
        <f t="shared" si="0"/>
        <v>61301</v>
      </c>
      <c r="H62" s="167">
        <f t="shared" si="1"/>
        <v>198</v>
      </c>
      <c r="I62" s="104">
        <f t="shared" si="2"/>
        <v>3393</v>
      </c>
      <c r="J62" s="104">
        <f t="shared" si="3"/>
        <v>126</v>
      </c>
      <c r="K62" s="104">
        <f t="shared" si="4"/>
        <v>57574</v>
      </c>
      <c r="L62" s="104">
        <f t="shared" si="5"/>
        <v>10</v>
      </c>
      <c r="M62" s="155">
        <f t="shared" si="6"/>
        <v>13823</v>
      </c>
      <c r="N62" s="173">
        <v>44</v>
      </c>
      <c r="O62" s="173">
        <v>788</v>
      </c>
      <c r="P62" s="173">
        <v>43</v>
      </c>
      <c r="Q62" s="173">
        <v>12942</v>
      </c>
      <c r="R62" s="173">
        <v>6</v>
      </c>
      <c r="S62" s="155">
        <f t="shared" si="10"/>
        <v>14994</v>
      </c>
      <c r="T62" s="173">
        <v>46</v>
      </c>
      <c r="U62" s="173">
        <v>825</v>
      </c>
      <c r="V62" s="173">
        <v>27</v>
      </c>
      <c r="W62" s="173">
        <v>14094</v>
      </c>
      <c r="X62" s="173">
        <v>2</v>
      </c>
      <c r="Y62" s="155">
        <f t="shared" si="11"/>
        <v>14993</v>
      </c>
      <c r="Z62" s="173">
        <v>47</v>
      </c>
      <c r="AA62" s="173">
        <v>823</v>
      </c>
      <c r="AB62" s="173">
        <v>27</v>
      </c>
      <c r="AC62" s="173">
        <v>14095</v>
      </c>
      <c r="AD62" s="173">
        <v>1</v>
      </c>
      <c r="AE62" s="155">
        <f t="shared" si="12"/>
        <v>17491</v>
      </c>
      <c r="AF62" s="173">
        <v>61</v>
      </c>
      <c r="AG62" s="173">
        <v>957</v>
      </c>
      <c r="AH62" s="173">
        <v>29</v>
      </c>
      <c r="AI62" s="173">
        <v>16443</v>
      </c>
      <c r="AJ62" s="173">
        <v>1</v>
      </c>
    </row>
    <row r="63" spans="1:36" ht="38.25" x14ac:dyDescent="0.25">
      <c r="A63" s="57" t="s">
        <v>20</v>
      </c>
      <c r="B63" s="85">
        <v>501802</v>
      </c>
      <c r="C63" s="252">
        <v>180201</v>
      </c>
      <c r="D63" s="58" t="s">
        <v>106</v>
      </c>
      <c r="E63" s="57">
        <v>3</v>
      </c>
      <c r="F63" s="58" t="s">
        <v>299</v>
      </c>
      <c r="G63" s="153">
        <f t="shared" si="0"/>
        <v>68071</v>
      </c>
      <c r="H63" s="167">
        <f t="shared" si="1"/>
        <v>429</v>
      </c>
      <c r="I63" s="104">
        <f t="shared" si="2"/>
        <v>6049</v>
      </c>
      <c r="J63" s="104">
        <f t="shared" si="3"/>
        <v>79</v>
      </c>
      <c r="K63" s="104">
        <f t="shared" si="4"/>
        <v>61455</v>
      </c>
      <c r="L63" s="104">
        <f t="shared" si="5"/>
        <v>59</v>
      </c>
      <c r="M63" s="155">
        <f t="shared" si="6"/>
        <v>15302</v>
      </c>
      <c r="N63" s="173">
        <v>13</v>
      </c>
      <c r="O63" s="173">
        <v>1532</v>
      </c>
      <c r="P63" s="173">
        <v>8</v>
      </c>
      <c r="Q63" s="173">
        <v>13747</v>
      </c>
      <c r="R63" s="173">
        <v>2</v>
      </c>
      <c r="S63" s="155">
        <f t="shared" si="10"/>
        <v>16675</v>
      </c>
      <c r="T63" s="173">
        <v>147</v>
      </c>
      <c r="U63" s="173">
        <v>1499</v>
      </c>
      <c r="V63" s="173">
        <v>25</v>
      </c>
      <c r="W63" s="173">
        <v>14970</v>
      </c>
      <c r="X63" s="173">
        <v>34</v>
      </c>
      <c r="Y63" s="155">
        <f t="shared" si="11"/>
        <v>16659</v>
      </c>
      <c r="Z63" s="173">
        <v>131</v>
      </c>
      <c r="AA63" s="173">
        <v>1393</v>
      </c>
      <c r="AB63" s="173">
        <v>21</v>
      </c>
      <c r="AC63" s="173">
        <v>15105</v>
      </c>
      <c r="AD63" s="173">
        <v>9</v>
      </c>
      <c r="AE63" s="155">
        <f t="shared" si="12"/>
        <v>19435</v>
      </c>
      <c r="AF63" s="173">
        <v>138</v>
      </c>
      <c r="AG63" s="173">
        <v>1625</v>
      </c>
      <c r="AH63" s="173">
        <v>25</v>
      </c>
      <c r="AI63" s="173">
        <v>17633</v>
      </c>
      <c r="AJ63" s="173">
        <v>14</v>
      </c>
    </row>
    <row r="64" spans="1:36" ht="51" x14ac:dyDescent="0.25">
      <c r="A64" s="57" t="s">
        <v>20</v>
      </c>
      <c r="B64" s="85">
        <v>501901</v>
      </c>
      <c r="C64" s="252">
        <v>190101</v>
      </c>
      <c r="D64" s="58" t="s">
        <v>107</v>
      </c>
      <c r="E64" s="57">
        <v>3</v>
      </c>
      <c r="F64" s="58" t="s">
        <v>299</v>
      </c>
      <c r="G64" s="153">
        <f t="shared" si="0"/>
        <v>405065</v>
      </c>
      <c r="H64" s="167">
        <f t="shared" si="1"/>
        <v>1765</v>
      </c>
      <c r="I64" s="104">
        <f t="shared" si="2"/>
        <v>169660</v>
      </c>
      <c r="J64" s="104">
        <f t="shared" si="3"/>
        <v>117</v>
      </c>
      <c r="K64" s="104">
        <f t="shared" si="4"/>
        <v>233431</v>
      </c>
      <c r="L64" s="104">
        <f t="shared" si="5"/>
        <v>92</v>
      </c>
      <c r="M64" s="155">
        <f t="shared" si="6"/>
        <v>123666</v>
      </c>
      <c r="N64" s="173">
        <v>413</v>
      </c>
      <c r="O64" s="173">
        <v>51642</v>
      </c>
      <c r="P64" s="173">
        <v>26</v>
      </c>
      <c r="Q64" s="173">
        <v>71550</v>
      </c>
      <c r="R64" s="173">
        <v>35</v>
      </c>
      <c r="S64" s="155">
        <f t="shared" si="10"/>
        <v>70772</v>
      </c>
      <c r="T64" s="173">
        <v>342</v>
      </c>
      <c r="U64" s="173">
        <v>29666</v>
      </c>
      <c r="V64" s="173">
        <v>39</v>
      </c>
      <c r="W64" s="173">
        <v>40711</v>
      </c>
      <c r="X64" s="173">
        <v>14</v>
      </c>
      <c r="Y64" s="155">
        <f t="shared" si="11"/>
        <v>97212</v>
      </c>
      <c r="Z64" s="173">
        <v>470</v>
      </c>
      <c r="AA64" s="173">
        <v>40776</v>
      </c>
      <c r="AB64" s="173">
        <v>24</v>
      </c>
      <c r="AC64" s="173">
        <v>55923</v>
      </c>
      <c r="AD64" s="173">
        <v>19</v>
      </c>
      <c r="AE64" s="155">
        <f t="shared" si="12"/>
        <v>113415</v>
      </c>
      <c r="AF64" s="173">
        <v>540</v>
      </c>
      <c r="AG64" s="173">
        <v>47576</v>
      </c>
      <c r="AH64" s="173">
        <v>28</v>
      </c>
      <c r="AI64" s="173">
        <v>65247</v>
      </c>
      <c r="AJ64" s="173">
        <v>24</v>
      </c>
    </row>
    <row r="65" spans="1:36" ht="38.25" x14ac:dyDescent="0.25">
      <c r="A65" s="57" t="s">
        <v>33</v>
      </c>
      <c r="B65" s="85">
        <v>506306</v>
      </c>
      <c r="C65" s="252">
        <v>190701</v>
      </c>
      <c r="D65" s="58" t="s">
        <v>365</v>
      </c>
      <c r="E65" s="57">
        <v>3</v>
      </c>
      <c r="F65" s="58" t="s">
        <v>299</v>
      </c>
      <c r="G65" s="153">
        <f t="shared" si="0"/>
        <v>354</v>
      </c>
      <c r="H65" s="167">
        <f t="shared" si="1"/>
        <v>0</v>
      </c>
      <c r="I65" s="104">
        <f t="shared" si="2"/>
        <v>151</v>
      </c>
      <c r="J65" s="104">
        <f t="shared" si="3"/>
        <v>0</v>
      </c>
      <c r="K65" s="104">
        <f t="shared" si="4"/>
        <v>203</v>
      </c>
      <c r="L65" s="104">
        <f t="shared" si="5"/>
        <v>0</v>
      </c>
      <c r="M65" s="155">
        <f t="shared" si="6"/>
        <v>120</v>
      </c>
      <c r="N65" s="173">
        <v>0</v>
      </c>
      <c r="O65" s="173">
        <v>51</v>
      </c>
      <c r="P65" s="173">
        <v>0</v>
      </c>
      <c r="Q65" s="173">
        <v>69</v>
      </c>
      <c r="R65" s="173">
        <v>0</v>
      </c>
      <c r="S65" s="155">
        <f t="shared" si="10"/>
        <v>50</v>
      </c>
      <c r="T65" s="173">
        <v>0</v>
      </c>
      <c r="U65" s="173">
        <v>21</v>
      </c>
      <c r="V65" s="173">
        <v>0</v>
      </c>
      <c r="W65" s="173">
        <v>29</v>
      </c>
      <c r="X65" s="173">
        <v>0</v>
      </c>
      <c r="Y65" s="155">
        <f t="shared" si="11"/>
        <v>85</v>
      </c>
      <c r="Z65" s="173">
        <v>0</v>
      </c>
      <c r="AA65" s="173">
        <v>36</v>
      </c>
      <c r="AB65" s="173">
        <v>0</v>
      </c>
      <c r="AC65" s="173">
        <v>49</v>
      </c>
      <c r="AD65" s="173">
        <v>0</v>
      </c>
      <c r="AE65" s="155">
        <f t="shared" si="12"/>
        <v>99</v>
      </c>
      <c r="AF65" s="173">
        <v>0</v>
      </c>
      <c r="AG65" s="173">
        <v>43</v>
      </c>
      <c r="AH65" s="173">
        <v>0</v>
      </c>
      <c r="AI65" s="173">
        <v>56</v>
      </c>
      <c r="AJ65" s="173">
        <v>0</v>
      </c>
    </row>
    <row r="66" spans="1:36" ht="38.25" x14ac:dyDescent="0.25">
      <c r="A66" s="57" t="s">
        <v>33</v>
      </c>
      <c r="B66" s="85">
        <v>501912</v>
      </c>
      <c r="C66" s="252">
        <v>191201</v>
      </c>
      <c r="D66" s="58" t="s">
        <v>366</v>
      </c>
      <c r="E66" s="57">
        <v>3</v>
      </c>
      <c r="F66" s="58" t="s">
        <v>299</v>
      </c>
      <c r="G66" s="153">
        <f t="shared" si="0"/>
        <v>621</v>
      </c>
      <c r="H66" s="167">
        <f t="shared" si="1"/>
        <v>2</v>
      </c>
      <c r="I66" s="104">
        <f t="shared" si="2"/>
        <v>257</v>
      </c>
      <c r="J66" s="104">
        <f t="shared" si="3"/>
        <v>2</v>
      </c>
      <c r="K66" s="104">
        <f t="shared" si="4"/>
        <v>360</v>
      </c>
      <c r="L66" s="104">
        <f t="shared" si="5"/>
        <v>0</v>
      </c>
      <c r="M66" s="155">
        <f t="shared" si="6"/>
        <v>159</v>
      </c>
      <c r="N66" s="173">
        <v>2</v>
      </c>
      <c r="O66" s="173">
        <v>63</v>
      </c>
      <c r="P66" s="173">
        <v>2</v>
      </c>
      <c r="Q66" s="173">
        <v>92</v>
      </c>
      <c r="R66" s="173">
        <v>0</v>
      </c>
      <c r="S66" s="155">
        <f t="shared" si="10"/>
        <v>144</v>
      </c>
      <c r="T66" s="173">
        <v>0</v>
      </c>
      <c r="U66" s="173">
        <v>69</v>
      </c>
      <c r="V66" s="173">
        <v>0</v>
      </c>
      <c r="W66" s="173">
        <v>75</v>
      </c>
      <c r="X66" s="173">
        <v>0</v>
      </c>
      <c r="Y66" s="155">
        <f t="shared" si="11"/>
        <v>147</v>
      </c>
      <c r="Z66" s="173">
        <v>0</v>
      </c>
      <c r="AA66" s="173">
        <v>59</v>
      </c>
      <c r="AB66" s="173">
        <v>0</v>
      </c>
      <c r="AC66" s="173">
        <v>88</v>
      </c>
      <c r="AD66" s="173">
        <v>0</v>
      </c>
      <c r="AE66" s="155">
        <f t="shared" si="12"/>
        <v>171</v>
      </c>
      <c r="AF66" s="173">
        <v>0</v>
      </c>
      <c r="AG66" s="173">
        <v>66</v>
      </c>
      <c r="AH66" s="173">
        <v>0</v>
      </c>
      <c r="AI66" s="173">
        <v>105</v>
      </c>
      <c r="AJ66" s="173">
        <v>0</v>
      </c>
    </row>
    <row r="67" spans="1:36" ht="38.25" x14ac:dyDescent="0.25">
      <c r="A67" s="57" t="s">
        <v>20</v>
      </c>
      <c r="B67" s="85">
        <v>501914</v>
      </c>
      <c r="C67" s="252">
        <v>191401</v>
      </c>
      <c r="D67" s="58" t="s">
        <v>35</v>
      </c>
      <c r="E67" s="57">
        <v>3</v>
      </c>
      <c r="F67" s="58" t="s">
        <v>299</v>
      </c>
      <c r="G67" s="153">
        <f t="shared" si="0"/>
        <v>46576</v>
      </c>
      <c r="H67" s="167">
        <f t="shared" si="1"/>
        <v>380</v>
      </c>
      <c r="I67" s="104">
        <f t="shared" si="2"/>
        <v>22972</v>
      </c>
      <c r="J67" s="104">
        <f t="shared" si="3"/>
        <v>19</v>
      </c>
      <c r="K67" s="104">
        <f t="shared" si="4"/>
        <v>23191</v>
      </c>
      <c r="L67" s="104">
        <f t="shared" si="5"/>
        <v>14</v>
      </c>
      <c r="M67" s="155">
        <f t="shared" si="6"/>
        <v>10685</v>
      </c>
      <c r="N67" s="173">
        <v>81</v>
      </c>
      <c r="O67" s="173">
        <v>5253</v>
      </c>
      <c r="P67" s="173">
        <v>9</v>
      </c>
      <c r="Q67" s="173">
        <v>5340</v>
      </c>
      <c r="R67" s="173">
        <v>2</v>
      </c>
      <c r="S67" s="155">
        <f t="shared" si="10"/>
        <v>11495</v>
      </c>
      <c r="T67" s="173">
        <v>103</v>
      </c>
      <c r="U67" s="173">
        <v>5674</v>
      </c>
      <c r="V67" s="173">
        <v>4</v>
      </c>
      <c r="W67" s="173">
        <v>5711</v>
      </c>
      <c r="X67" s="173">
        <v>3</v>
      </c>
      <c r="Y67" s="155">
        <f t="shared" si="11"/>
        <v>11259</v>
      </c>
      <c r="Z67" s="173">
        <v>92</v>
      </c>
      <c r="AA67" s="173">
        <v>5561</v>
      </c>
      <c r="AB67" s="173">
        <v>3</v>
      </c>
      <c r="AC67" s="173">
        <v>5598</v>
      </c>
      <c r="AD67" s="173">
        <v>5</v>
      </c>
      <c r="AE67" s="155">
        <f t="shared" si="12"/>
        <v>13137</v>
      </c>
      <c r="AF67" s="173">
        <v>104</v>
      </c>
      <c r="AG67" s="173">
        <v>6484</v>
      </c>
      <c r="AH67" s="173">
        <v>3</v>
      </c>
      <c r="AI67" s="173">
        <v>6542</v>
      </c>
      <c r="AJ67" s="173">
        <v>4</v>
      </c>
    </row>
    <row r="68" spans="1:36" ht="38.25" x14ac:dyDescent="0.25">
      <c r="A68" s="57" t="s">
        <v>20</v>
      </c>
      <c r="B68" s="85">
        <v>502003</v>
      </c>
      <c r="C68" s="252">
        <v>200301</v>
      </c>
      <c r="D68" s="58" t="s">
        <v>36</v>
      </c>
      <c r="E68" s="57">
        <v>3</v>
      </c>
      <c r="F68" s="58" t="s">
        <v>299</v>
      </c>
      <c r="G68" s="153">
        <f t="shared" si="0"/>
        <v>213315</v>
      </c>
      <c r="H68" s="167">
        <f t="shared" si="1"/>
        <v>3167</v>
      </c>
      <c r="I68" s="104">
        <f t="shared" si="2"/>
        <v>143324</v>
      </c>
      <c r="J68" s="104">
        <f t="shared" si="3"/>
        <v>2127</v>
      </c>
      <c r="K68" s="104">
        <f t="shared" si="4"/>
        <v>60814</v>
      </c>
      <c r="L68" s="104">
        <f t="shared" si="5"/>
        <v>3883</v>
      </c>
      <c r="M68" s="155">
        <f t="shared" si="6"/>
        <v>61976</v>
      </c>
      <c r="N68" s="173">
        <v>963</v>
      </c>
      <c r="O68" s="173">
        <v>42867</v>
      </c>
      <c r="P68" s="173">
        <v>358</v>
      </c>
      <c r="Q68" s="173">
        <v>16711</v>
      </c>
      <c r="R68" s="173">
        <v>1077</v>
      </c>
      <c r="S68" s="155">
        <f t="shared" si="10"/>
        <v>40423</v>
      </c>
      <c r="T68" s="173">
        <v>769</v>
      </c>
      <c r="U68" s="173">
        <v>26739</v>
      </c>
      <c r="V68" s="173">
        <v>542</v>
      </c>
      <c r="W68" s="173">
        <v>11657</v>
      </c>
      <c r="X68" s="173">
        <v>716</v>
      </c>
      <c r="Y68" s="155">
        <f t="shared" si="11"/>
        <v>51192</v>
      </c>
      <c r="Z68" s="173">
        <v>655</v>
      </c>
      <c r="AA68" s="173">
        <v>33990</v>
      </c>
      <c r="AB68" s="173">
        <v>567</v>
      </c>
      <c r="AC68" s="173">
        <v>15072</v>
      </c>
      <c r="AD68" s="173">
        <v>908</v>
      </c>
      <c r="AE68" s="155">
        <f t="shared" si="12"/>
        <v>59724</v>
      </c>
      <c r="AF68" s="173">
        <v>780</v>
      </c>
      <c r="AG68" s="173">
        <v>39728</v>
      </c>
      <c r="AH68" s="173">
        <v>660</v>
      </c>
      <c r="AI68" s="173">
        <v>17374</v>
      </c>
      <c r="AJ68" s="173">
        <v>1182</v>
      </c>
    </row>
    <row r="69" spans="1:36" ht="38.25" x14ac:dyDescent="0.25">
      <c r="A69" s="57" t="s">
        <v>20</v>
      </c>
      <c r="B69" s="85">
        <v>502004</v>
      </c>
      <c r="C69" s="252">
        <v>200401</v>
      </c>
      <c r="D69" s="58" t="s">
        <v>109</v>
      </c>
      <c r="E69" s="57">
        <v>3</v>
      </c>
      <c r="F69" s="58" t="s">
        <v>299</v>
      </c>
      <c r="G69" s="153">
        <f t="shared" si="0"/>
        <v>319558</v>
      </c>
      <c r="H69" s="167">
        <f t="shared" si="1"/>
        <v>4758</v>
      </c>
      <c r="I69" s="104">
        <f t="shared" si="2"/>
        <v>137449</v>
      </c>
      <c r="J69" s="104">
        <f t="shared" si="3"/>
        <v>552</v>
      </c>
      <c r="K69" s="104">
        <f t="shared" si="4"/>
        <v>175110</v>
      </c>
      <c r="L69" s="104">
        <f t="shared" si="5"/>
        <v>1689</v>
      </c>
      <c r="M69" s="155">
        <f t="shared" si="6"/>
        <v>97329</v>
      </c>
      <c r="N69" s="173">
        <v>1402</v>
      </c>
      <c r="O69" s="173">
        <v>42048</v>
      </c>
      <c r="P69" s="173">
        <v>263</v>
      </c>
      <c r="Q69" s="173">
        <v>53190</v>
      </c>
      <c r="R69" s="173">
        <v>426</v>
      </c>
      <c r="S69" s="155">
        <f t="shared" si="10"/>
        <v>60601</v>
      </c>
      <c r="T69" s="173">
        <v>917</v>
      </c>
      <c r="U69" s="173">
        <v>26017</v>
      </c>
      <c r="V69" s="173">
        <v>129</v>
      </c>
      <c r="W69" s="173">
        <v>33246</v>
      </c>
      <c r="X69" s="173">
        <v>292</v>
      </c>
      <c r="Y69" s="155">
        <f t="shared" si="11"/>
        <v>74598</v>
      </c>
      <c r="Z69" s="173">
        <v>1123</v>
      </c>
      <c r="AA69" s="173">
        <v>32024</v>
      </c>
      <c r="AB69" s="173">
        <v>73</v>
      </c>
      <c r="AC69" s="173">
        <v>40927</v>
      </c>
      <c r="AD69" s="173">
        <v>451</v>
      </c>
      <c r="AE69" s="155">
        <f t="shared" si="12"/>
        <v>87030</v>
      </c>
      <c r="AF69" s="173">
        <v>1316</v>
      </c>
      <c r="AG69" s="173">
        <v>37360</v>
      </c>
      <c r="AH69" s="173">
        <v>87</v>
      </c>
      <c r="AI69" s="173">
        <v>47747</v>
      </c>
      <c r="AJ69" s="173">
        <v>520</v>
      </c>
    </row>
    <row r="70" spans="1:36" ht="51" x14ac:dyDescent="0.25">
      <c r="A70" s="57" t="s">
        <v>20</v>
      </c>
      <c r="B70" s="85">
        <v>502005</v>
      </c>
      <c r="C70" s="252">
        <v>200501</v>
      </c>
      <c r="D70" s="58" t="s">
        <v>367</v>
      </c>
      <c r="E70" s="57">
        <v>3</v>
      </c>
      <c r="F70" s="58" t="s">
        <v>299</v>
      </c>
      <c r="G70" s="153">
        <f t="shared" si="0"/>
        <v>69854</v>
      </c>
      <c r="H70" s="167">
        <f t="shared" si="1"/>
        <v>1058</v>
      </c>
      <c r="I70" s="104">
        <f t="shared" si="2"/>
        <v>42499</v>
      </c>
      <c r="J70" s="104">
        <f t="shared" si="3"/>
        <v>137</v>
      </c>
      <c r="K70" s="104">
        <f t="shared" si="4"/>
        <v>25463</v>
      </c>
      <c r="L70" s="104">
        <f t="shared" si="5"/>
        <v>697</v>
      </c>
      <c r="M70" s="155">
        <f t="shared" si="6"/>
        <v>24067</v>
      </c>
      <c r="N70" s="173">
        <v>366</v>
      </c>
      <c r="O70" s="173">
        <v>14642</v>
      </c>
      <c r="P70" s="173">
        <v>47</v>
      </c>
      <c r="Q70" s="173">
        <v>8774</v>
      </c>
      <c r="R70" s="173">
        <v>238</v>
      </c>
      <c r="S70" s="155">
        <f t="shared" si="10"/>
        <v>9463</v>
      </c>
      <c r="T70" s="173">
        <v>142</v>
      </c>
      <c r="U70" s="173">
        <v>5756</v>
      </c>
      <c r="V70" s="173">
        <v>20</v>
      </c>
      <c r="W70" s="173">
        <v>3449</v>
      </c>
      <c r="X70" s="173">
        <v>96</v>
      </c>
      <c r="Y70" s="155">
        <f t="shared" si="11"/>
        <v>16765</v>
      </c>
      <c r="Z70" s="173">
        <v>254</v>
      </c>
      <c r="AA70" s="173">
        <v>10200</v>
      </c>
      <c r="AB70" s="173">
        <v>33</v>
      </c>
      <c r="AC70" s="173">
        <v>6111</v>
      </c>
      <c r="AD70" s="173">
        <v>167</v>
      </c>
      <c r="AE70" s="155">
        <f t="shared" si="12"/>
        <v>19559</v>
      </c>
      <c r="AF70" s="173">
        <v>296</v>
      </c>
      <c r="AG70" s="173">
        <v>11901</v>
      </c>
      <c r="AH70" s="173">
        <v>37</v>
      </c>
      <c r="AI70" s="173">
        <v>7129</v>
      </c>
      <c r="AJ70" s="173">
        <v>196</v>
      </c>
    </row>
    <row r="71" spans="1:36" ht="51" x14ac:dyDescent="0.25">
      <c r="A71" s="57" t="s">
        <v>20</v>
      </c>
      <c r="B71" s="85">
        <v>502008</v>
      </c>
      <c r="C71" s="252">
        <v>200901</v>
      </c>
      <c r="D71" s="58" t="s">
        <v>368</v>
      </c>
      <c r="E71" s="57">
        <v>3</v>
      </c>
      <c r="F71" s="58" t="s">
        <v>299</v>
      </c>
      <c r="G71" s="153">
        <f t="shared" ref="G71:G134" si="13">SUM(H71:L71)</f>
        <v>31597</v>
      </c>
      <c r="H71" s="167">
        <f t="shared" ref="H71:H134" si="14">N71+T71+Z71+AF71</f>
        <v>16</v>
      </c>
      <c r="I71" s="104">
        <f t="shared" ref="I71:I134" si="15">O71+U71+AA71+AG71</f>
        <v>14079</v>
      </c>
      <c r="J71" s="104">
        <f t="shared" ref="J71:J134" si="16">P71+V71+AB71+AH71</f>
        <v>10</v>
      </c>
      <c r="K71" s="104">
        <f t="shared" ref="K71:K134" si="17">Q71+W71+AC71+AI71</f>
        <v>17476</v>
      </c>
      <c r="L71" s="104">
        <f t="shared" ref="L71:L134" si="18">R71+X71+AD71+AJ71</f>
        <v>16</v>
      </c>
      <c r="M71" s="155">
        <f t="shared" ref="M71:M134" si="19">SUM(N71:R71)</f>
        <v>7579</v>
      </c>
      <c r="N71" s="173">
        <v>3</v>
      </c>
      <c r="O71" s="173">
        <v>3375</v>
      </c>
      <c r="P71" s="173">
        <v>1</v>
      </c>
      <c r="Q71" s="173">
        <v>4197</v>
      </c>
      <c r="R71" s="173">
        <v>3</v>
      </c>
      <c r="S71" s="155">
        <f t="shared" si="10"/>
        <v>7586</v>
      </c>
      <c r="T71" s="173">
        <v>4</v>
      </c>
      <c r="U71" s="173">
        <v>3381</v>
      </c>
      <c r="V71" s="173">
        <v>3</v>
      </c>
      <c r="W71" s="173">
        <v>4194</v>
      </c>
      <c r="X71" s="173">
        <v>4</v>
      </c>
      <c r="Y71" s="155">
        <f t="shared" si="11"/>
        <v>7584</v>
      </c>
      <c r="Z71" s="173">
        <v>4</v>
      </c>
      <c r="AA71" s="173">
        <v>3380</v>
      </c>
      <c r="AB71" s="173">
        <v>3</v>
      </c>
      <c r="AC71" s="173">
        <v>4193</v>
      </c>
      <c r="AD71" s="173">
        <v>4</v>
      </c>
      <c r="AE71" s="155">
        <f t="shared" si="12"/>
        <v>8848</v>
      </c>
      <c r="AF71" s="173">
        <v>5</v>
      </c>
      <c r="AG71" s="173">
        <v>3943</v>
      </c>
      <c r="AH71" s="173">
        <v>3</v>
      </c>
      <c r="AI71" s="173">
        <v>4892</v>
      </c>
      <c r="AJ71" s="173">
        <v>5</v>
      </c>
    </row>
    <row r="72" spans="1:36" ht="38.25" x14ac:dyDescent="0.25">
      <c r="A72" s="57" t="s">
        <v>33</v>
      </c>
      <c r="B72" s="85">
        <v>502010</v>
      </c>
      <c r="C72" s="252">
        <v>201101</v>
      </c>
      <c r="D72" s="58" t="s">
        <v>369</v>
      </c>
      <c r="E72" s="57">
        <v>3</v>
      </c>
      <c r="F72" s="58" t="s">
        <v>299</v>
      </c>
      <c r="G72" s="153">
        <f t="shared" si="13"/>
        <v>7190</v>
      </c>
      <c r="H72" s="167">
        <f t="shared" si="14"/>
        <v>68</v>
      </c>
      <c r="I72" s="104">
        <f t="shared" si="15"/>
        <v>5470</v>
      </c>
      <c r="J72" s="104">
        <f t="shared" si="16"/>
        <v>81</v>
      </c>
      <c r="K72" s="104">
        <f t="shared" si="17"/>
        <v>1499</v>
      </c>
      <c r="L72" s="104">
        <f t="shared" si="18"/>
        <v>72</v>
      </c>
      <c r="M72" s="155">
        <f t="shared" si="19"/>
        <v>2124</v>
      </c>
      <c r="N72" s="173">
        <v>19</v>
      </c>
      <c r="O72" s="173">
        <v>1617</v>
      </c>
      <c r="P72" s="173">
        <v>25</v>
      </c>
      <c r="Q72" s="173">
        <v>443</v>
      </c>
      <c r="R72" s="173">
        <v>20</v>
      </c>
      <c r="S72" s="155">
        <f t="shared" ref="S72:S135" si="20">SUM(T72:X72)</f>
        <v>1593</v>
      </c>
      <c r="T72" s="173">
        <v>16</v>
      </c>
      <c r="U72" s="173">
        <v>1212</v>
      </c>
      <c r="V72" s="173">
        <v>18</v>
      </c>
      <c r="W72" s="173">
        <v>330</v>
      </c>
      <c r="X72" s="173">
        <v>17</v>
      </c>
      <c r="Y72" s="155">
        <f t="shared" ref="Y72:Y135" si="21">SUM(Z72:AD72)</f>
        <v>1592</v>
      </c>
      <c r="Z72" s="173">
        <v>16</v>
      </c>
      <c r="AA72" s="173">
        <v>1211</v>
      </c>
      <c r="AB72" s="173">
        <v>18</v>
      </c>
      <c r="AC72" s="173">
        <v>330</v>
      </c>
      <c r="AD72" s="173">
        <v>17</v>
      </c>
      <c r="AE72" s="155">
        <f t="shared" ref="AE72:AE135" si="22">SUM(AF72:AJ72)</f>
        <v>1881</v>
      </c>
      <c r="AF72" s="173">
        <v>17</v>
      </c>
      <c r="AG72" s="173">
        <v>1430</v>
      </c>
      <c r="AH72" s="173">
        <v>20</v>
      </c>
      <c r="AI72" s="173">
        <v>396</v>
      </c>
      <c r="AJ72" s="173">
        <v>18</v>
      </c>
    </row>
    <row r="73" spans="1:36" ht="38.25" x14ac:dyDescent="0.25">
      <c r="A73" s="57" t="s">
        <v>33</v>
      </c>
      <c r="B73" s="85">
        <v>502012</v>
      </c>
      <c r="C73" s="252">
        <v>201301</v>
      </c>
      <c r="D73" s="58" t="s">
        <v>316</v>
      </c>
      <c r="E73" s="57">
        <v>3</v>
      </c>
      <c r="F73" s="58" t="s">
        <v>299</v>
      </c>
      <c r="G73" s="153">
        <f t="shared" si="13"/>
        <v>293</v>
      </c>
      <c r="H73" s="167">
        <f t="shared" si="14"/>
        <v>71</v>
      </c>
      <c r="I73" s="104">
        <f t="shared" si="15"/>
        <v>116</v>
      </c>
      <c r="J73" s="104">
        <f t="shared" si="16"/>
        <v>6</v>
      </c>
      <c r="K73" s="104">
        <f t="shared" si="17"/>
        <v>97</v>
      </c>
      <c r="L73" s="104">
        <f t="shared" si="18"/>
        <v>3</v>
      </c>
      <c r="M73" s="155">
        <f t="shared" si="19"/>
        <v>0</v>
      </c>
      <c r="N73" s="173">
        <v>0</v>
      </c>
      <c r="O73" s="173">
        <v>0</v>
      </c>
      <c r="P73" s="173">
        <v>0</v>
      </c>
      <c r="Q73" s="173">
        <v>0</v>
      </c>
      <c r="R73" s="173">
        <v>0</v>
      </c>
      <c r="S73" s="155">
        <f t="shared" si="20"/>
        <v>0</v>
      </c>
      <c r="T73" s="173">
        <v>0</v>
      </c>
      <c r="U73" s="173">
        <v>0</v>
      </c>
      <c r="V73" s="173">
        <v>0</v>
      </c>
      <c r="W73" s="173">
        <v>0</v>
      </c>
      <c r="X73" s="173">
        <v>0</v>
      </c>
      <c r="Y73" s="155">
        <f t="shared" si="21"/>
        <v>136</v>
      </c>
      <c r="Z73" s="173">
        <v>33</v>
      </c>
      <c r="AA73" s="173">
        <v>54</v>
      </c>
      <c r="AB73" s="173">
        <v>3</v>
      </c>
      <c r="AC73" s="173">
        <v>45</v>
      </c>
      <c r="AD73" s="173">
        <v>1</v>
      </c>
      <c r="AE73" s="155">
        <f t="shared" si="22"/>
        <v>157</v>
      </c>
      <c r="AF73" s="173">
        <v>38</v>
      </c>
      <c r="AG73" s="173">
        <v>62</v>
      </c>
      <c r="AH73" s="173">
        <v>3</v>
      </c>
      <c r="AI73" s="173">
        <v>52</v>
      </c>
      <c r="AJ73" s="173">
        <v>2</v>
      </c>
    </row>
    <row r="74" spans="1:36" ht="38.25" x14ac:dyDescent="0.25">
      <c r="A74" s="57" t="s">
        <v>33</v>
      </c>
      <c r="B74" s="85">
        <v>502017</v>
      </c>
      <c r="C74" s="252">
        <v>201701</v>
      </c>
      <c r="D74" s="58" t="s">
        <v>370</v>
      </c>
      <c r="E74" s="57">
        <v>3</v>
      </c>
      <c r="F74" s="58" t="s">
        <v>299</v>
      </c>
      <c r="G74" s="153">
        <f t="shared" si="13"/>
        <v>23</v>
      </c>
      <c r="H74" s="167">
        <f t="shared" si="14"/>
        <v>0</v>
      </c>
      <c r="I74" s="104">
        <f t="shared" si="15"/>
        <v>7</v>
      </c>
      <c r="J74" s="104">
        <f t="shared" si="16"/>
        <v>0</v>
      </c>
      <c r="K74" s="104">
        <f t="shared" si="17"/>
        <v>11</v>
      </c>
      <c r="L74" s="104">
        <f t="shared" si="18"/>
        <v>5</v>
      </c>
      <c r="M74" s="155">
        <f t="shared" si="19"/>
        <v>4</v>
      </c>
      <c r="N74" s="173">
        <v>0</v>
      </c>
      <c r="O74" s="173">
        <v>1</v>
      </c>
      <c r="P74" s="173">
        <v>0</v>
      </c>
      <c r="Q74" s="173">
        <v>2</v>
      </c>
      <c r="R74" s="173">
        <v>1</v>
      </c>
      <c r="S74" s="155">
        <f t="shared" si="20"/>
        <v>6</v>
      </c>
      <c r="T74" s="173">
        <v>0</v>
      </c>
      <c r="U74" s="173">
        <v>2</v>
      </c>
      <c r="V74" s="173">
        <v>0</v>
      </c>
      <c r="W74" s="173">
        <v>3</v>
      </c>
      <c r="X74" s="173">
        <v>1</v>
      </c>
      <c r="Y74" s="155">
        <f t="shared" si="21"/>
        <v>6</v>
      </c>
      <c r="Z74" s="173">
        <v>0</v>
      </c>
      <c r="AA74" s="173">
        <v>2</v>
      </c>
      <c r="AB74" s="173">
        <v>0</v>
      </c>
      <c r="AC74" s="173">
        <v>3</v>
      </c>
      <c r="AD74" s="173">
        <v>1</v>
      </c>
      <c r="AE74" s="155">
        <f t="shared" si="22"/>
        <v>7</v>
      </c>
      <c r="AF74" s="173">
        <v>0</v>
      </c>
      <c r="AG74" s="173">
        <v>2</v>
      </c>
      <c r="AH74" s="173">
        <v>0</v>
      </c>
      <c r="AI74" s="173">
        <v>3</v>
      </c>
      <c r="AJ74" s="173">
        <v>2</v>
      </c>
    </row>
    <row r="75" spans="1:36" ht="38.25" x14ac:dyDescent="0.25">
      <c r="A75" s="57" t="s">
        <v>33</v>
      </c>
      <c r="B75" s="85">
        <v>502019</v>
      </c>
      <c r="C75" s="252">
        <v>201901</v>
      </c>
      <c r="D75" s="58" t="s">
        <v>264</v>
      </c>
      <c r="E75" s="57">
        <v>3</v>
      </c>
      <c r="F75" s="58" t="s">
        <v>299</v>
      </c>
      <c r="G75" s="153">
        <f t="shared" si="13"/>
        <v>76</v>
      </c>
      <c r="H75" s="167">
        <f t="shared" si="14"/>
        <v>30</v>
      </c>
      <c r="I75" s="104">
        <f t="shared" si="15"/>
        <v>6</v>
      </c>
      <c r="J75" s="104">
        <f t="shared" si="16"/>
        <v>19</v>
      </c>
      <c r="K75" s="104">
        <f t="shared" si="17"/>
        <v>21</v>
      </c>
      <c r="L75" s="104">
        <f t="shared" si="18"/>
        <v>0</v>
      </c>
      <c r="M75" s="155">
        <f t="shared" si="19"/>
        <v>0</v>
      </c>
      <c r="N75" s="173">
        <v>0</v>
      </c>
      <c r="O75" s="173">
        <v>0</v>
      </c>
      <c r="P75" s="173">
        <v>0</v>
      </c>
      <c r="Q75" s="173">
        <v>0</v>
      </c>
      <c r="R75" s="173">
        <v>0</v>
      </c>
      <c r="S75" s="155">
        <f t="shared" si="20"/>
        <v>24</v>
      </c>
      <c r="T75" s="173">
        <v>9</v>
      </c>
      <c r="U75" s="173">
        <v>2</v>
      </c>
      <c r="V75" s="173">
        <v>6</v>
      </c>
      <c r="W75" s="173">
        <v>7</v>
      </c>
      <c r="X75" s="173">
        <v>0</v>
      </c>
      <c r="Y75" s="155">
        <f t="shared" si="21"/>
        <v>24</v>
      </c>
      <c r="Z75" s="173">
        <v>9</v>
      </c>
      <c r="AA75" s="173">
        <v>2</v>
      </c>
      <c r="AB75" s="173">
        <v>6</v>
      </c>
      <c r="AC75" s="173">
        <v>7</v>
      </c>
      <c r="AD75" s="173">
        <v>0</v>
      </c>
      <c r="AE75" s="155">
        <f t="shared" si="22"/>
        <v>28</v>
      </c>
      <c r="AF75" s="173">
        <v>12</v>
      </c>
      <c r="AG75" s="173">
        <v>2</v>
      </c>
      <c r="AH75" s="173">
        <v>7</v>
      </c>
      <c r="AI75" s="173">
        <v>7</v>
      </c>
      <c r="AJ75" s="173">
        <v>0</v>
      </c>
    </row>
    <row r="76" spans="1:36" ht="51" x14ac:dyDescent="0.25">
      <c r="A76" s="57" t="s">
        <v>20</v>
      </c>
      <c r="B76" s="85">
        <v>502101</v>
      </c>
      <c r="C76" s="252">
        <v>210101</v>
      </c>
      <c r="D76" s="58" t="s">
        <v>37</v>
      </c>
      <c r="E76" s="57">
        <v>3</v>
      </c>
      <c r="F76" s="58" t="s">
        <v>299</v>
      </c>
      <c r="G76" s="153">
        <f t="shared" si="13"/>
        <v>299265</v>
      </c>
      <c r="H76" s="167">
        <f t="shared" si="14"/>
        <v>66380</v>
      </c>
      <c r="I76" s="104">
        <f t="shared" si="15"/>
        <v>219352</v>
      </c>
      <c r="J76" s="104">
        <f t="shared" si="16"/>
        <v>486</v>
      </c>
      <c r="K76" s="104">
        <f t="shared" si="17"/>
        <v>12627</v>
      </c>
      <c r="L76" s="104">
        <f t="shared" si="18"/>
        <v>420</v>
      </c>
      <c r="M76" s="155">
        <f t="shared" si="19"/>
        <v>66084</v>
      </c>
      <c r="N76" s="173">
        <v>14660</v>
      </c>
      <c r="O76" s="173">
        <v>47445</v>
      </c>
      <c r="P76" s="173">
        <v>114</v>
      </c>
      <c r="Q76" s="173">
        <v>3769</v>
      </c>
      <c r="R76" s="173">
        <v>96</v>
      </c>
      <c r="S76" s="155">
        <f t="shared" si="20"/>
        <v>74791</v>
      </c>
      <c r="T76" s="173">
        <v>16592</v>
      </c>
      <c r="U76" s="173">
        <v>55137</v>
      </c>
      <c r="V76" s="173">
        <v>119</v>
      </c>
      <c r="W76" s="173">
        <v>2842</v>
      </c>
      <c r="X76" s="173">
        <v>101</v>
      </c>
      <c r="Y76" s="155">
        <f t="shared" si="21"/>
        <v>73103</v>
      </c>
      <c r="Z76" s="173">
        <v>16213</v>
      </c>
      <c r="AA76" s="173">
        <v>53895</v>
      </c>
      <c r="AB76" s="173">
        <v>119</v>
      </c>
      <c r="AC76" s="173">
        <v>2777</v>
      </c>
      <c r="AD76" s="173">
        <v>99</v>
      </c>
      <c r="AE76" s="155">
        <f t="shared" si="22"/>
        <v>85287</v>
      </c>
      <c r="AF76" s="173">
        <v>18915</v>
      </c>
      <c r="AG76" s="173">
        <v>62875</v>
      </c>
      <c r="AH76" s="173">
        <v>134</v>
      </c>
      <c r="AI76" s="173">
        <v>3239</v>
      </c>
      <c r="AJ76" s="173">
        <v>124</v>
      </c>
    </row>
    <row r="77" spans="1:36" ht="38.25" x14ac:dyDescent="0.25">
      <c r="A77" s="57" t="s">
        <v>20</v>
      </c>
      <c r="B77" s="85">
        <v>502102</v>
      </c>
      <c r="C77" s="252">
        <v>210102</v>
      </c>
      <c r="D77" s="58" t="s">
        <v>38</v>
      </c>
      <c r="E77" s="57">
        <v>3</v>
      </c>
      <c r="F77" s="58" t="s">
        <v>299</v>
      </c>
      <c r="G77" s="153">
        <f t="shared" si="13"/>
        <v>36370</v>
      </c>
      <c r="H77" s="167">
        <f t="shared" si="14"/>
        <v>8518</v>
      </c>
      <c r="I77" s="104">
        <f t="shared" si="15"/>
        <v>24162</v>
      </c>
      <c r="J77" s="104">
        <f t="shared" si="16"/>
        <v>229</v>
      </c>
      <c r="K77" s="104">
        <f t="shared" si="17"/>
        <v>3379</v>
      </c>
      <c r="L77" s="104">
        <f t="shared" si="18"/>
        <v>82</v>
      </c>
      <c r="M77" s="155">
        <f t="shared" si="19"/>
        <v>9557</v>
      </c>
      <c r="N77" s="173">
        <v>2154</v>
      </c>
      <c r="O77" s="173">
        <v>6432</v>
      </c>
      <c r="P77" s="173">
        <v>56</v>
      </c>
      <c r="Q77" s="173">
        <v>894</v>
      </c>
      <c r="R77" s="173">
        <v>21</v>
      </c>
      <c r="S77" s="155">
        <f t="shared" si="20"/>
        <v>7970</v>
      </c>
      <c r="T77" s="173">
        <v>2117</v>
      </c>
      <c r="U77" s="173">
        <v>5052</v>
      </c>
      <c r="V77" s="173">
        <v>72</v>
      </c>
      <c r="W77" s="173">
        <v>719</v>
      </c>
      <c r="X77" s="173">
        <v>10</v>
      </c>
      <c r="Y77" s="155">
        <f t="shared" si="21"/>
        <v>8696</v>
      </c>
      <c r="Z77" s="173">
        <v>1960</v>
      </c>
      <c r="AA77" s="173">
        <v>5853</v>
      </c>
      <c r="AB77" s="173">
        <v>46</v>
      </c>
      <c r="AC77" s="173">
        <v>814</v>
      </c>
      <c r="AD77" s="173">
        <v>23</v>
      </c>
      <c r="AE77" s="155">
        <f t="shared" si="22"/>
        <v>10147</v>
      </c>
      <c r="AF77" s="173">
        <v>2287</v>
      </c>
      <c r="AG77" s="173">
        <v>6825</v>
      </c>
      <c r="AH77" s="173">
        <v>55</v>
      </c>
      <c r="AI77" s="173">
        <v>952</v>
      </c>
      <c r="AJ77" s="173">
        <v>28</v>
      </c>
    </row>
    <row r="78" spans="1:36" ht="38.25" x14ac:dyDescent="0.25">
      <c r="A78" s="57" t="s">
        <v>20</v>
      </c>
      <c r="B78" s="85">
        <v>502115</v>
      </c>
      <c r="C78" s="252">
        <v>210115</v>
      </c>
      <c r="D78" s="58" t="s">
        <v>208</v>
      </c>
      <c r="E78" s="57">
        <v>3</v>
      </c>
      <c r="F78" s="58" t="s">
        <v>299</v>
      </c>
      <c r="G78" s="153">
        <f t="shared" si="13"/>
        <v>14478</v>
      </c>
      <c r="H78" s="167">
        <f t="shared" si="14"/>
        <v>2463</v>
      </c>
      <c r="I78" s="104">
        <f t="shared" si="15"/>
        <v>11510</v>
      </c>
      <c r="J78" s="104">
        <f t="shared" si="16"/>
        <v>19</v>
      </c>
      <c r="K78" s="104">
        <f t="shared" si="17"/>
        <v>459</v>
      </c>
      <c r="L78" s="104">
        <f t="shared" si="18"/>
        <v>27</v>
      </c>
      <c r="M78" s="155">
        <f t="shared" si="19"/>
        <v>3489</v>
      </c>
      <c r="N78" s="173">
        <v>593</v>
      </c>
      <c r="O78" s="173">
        <v>2773</v>
      </c>
      <c r="P78" s="173">
        <v>7</v>
      </c>
      <c r="Q78" s="173">
        <v>110</v>
      </c>
      <c r="R78" s="173">
        <v>6</v>
      </c>
      <c r="S78" s="155">
        <f t="shared" si="20"/>
        <v>3461</v>
      </c>
      <c r="T78" s="173">
        <v>590</v>
      </c>
      <c r="U78" s="173">
        <v>2749</v>
      </c>
      <c r="V78" s="173">
        <v>6</v>
      </c>
      <c r="W78" s="173">
        <v>110</v>
      </c>
      <c r="X78" s="173">
        <v>6</v>
      </c>
      <c r="Y78" s="155">
        <f t="shared" si="21"/>
        <v>3474</v>
      </c>
      <c r="Z78" s="173">
        <v>591</v>
      </c>
      <c r="AA78" s="173">
        <v>2764</v>
      </c>
      <c r="AB78" s="173">
        <v>3</v>
      </c>
      <c r="AC78" s="173">
        <v>110</v>
      </c>
      <c r="AD78" s="173">
        <v>6</v>
      </c>
      <c r="AE78" s="155">
        <f t="shared" si="22"/>
        <v>4054</v>
      </c>
      <c r="AF78" s="173">
        <v>689</v>
      </c>
      <c r="AG78" s="173">
        <v>3224</v>
      </c>
      <c r="AH78" s="173">
        <v>3</v>
      </c>
      <c r="AI78" s="173">
        <v>129</v>
      </c>
      <c r="AJ78" s="173">
        <v>9</v>
      </c>
    </row>
    <row r="79" spans="1:36" ht="51" x14ac:dyDescent="0.25">
      <c r="A79" s="57" t="s">
        <v>20</v>
      </c>
      <c r="B79" s="85">
        <v>502116</v>
      </c>
      <c r="C79" s="252">
        <v>210116</v>
      </c>
      <c r="D79" s="58" t="s">
        <v>371</v>
      </c>
      <c r="E79" s="57">
        <v>3</v>
      </c>
      <c r="F79" s="58" t="s">
        <v>299</v>
      </c>
      <c r="G79" s="153">
        <f t="shared" si="13"/>
        <v>32309</v>
      </c>
      <c r="H79" s="167">
        <f t="shared" si="14"/>
        <v>6278</v>
      </c>
      <c r="I79" s="104">
        <f t="shared" si="15"/>
        <v>24825</v>
      </c>
      <c r="J79" s="104">
        <f t="shared" si="16"/>
        <v>56</v>
      </c>
      <c r="K79" s="104">
        <f t="shared" si="17"/>
        <v>1127</v>
      </c>
      <c r="L79" s="104">
        <f t="shared" si="18"/>
        <v>23</v>
      </c>
      <c r="M79" s="155">
        <f t="shared" si="19"/>
        <v>10945</v>
      </c>
      <c r="N79" s="173">
        <v>2128</v>
      </c>
      <c r="O79" s="173">
        <v>8410</v>
      </c>
      <c r="P79" s="173">
        <v>19</v>
      </c>
      <c r="Q79" s="173">
        <v>381</v>
      </c>
      <c r="R79" s="173">
        <v>7</v>
      </c>
      <c r="S79" s="155">
        <f t="shared" si="20"/>
        <v>4563</v>
      </c>
      <c r="T79" s="173">
        <v>886</v>
      </c>
      <c r="U79" s="173">
        <v>3506</v>
      </c>
      <c r="V79" s="173">
        <v>8</v>
      </c>
      <c r="W79" s="173">
        <v>159</v>
      </c>
      <c r="X79" s="173">
        <v>4</v>
      </c>
      <c r="Y79" s="155">
        <f t="shared" si="21"/>
        <v>7754</v>
      </c>
      <c r="Z79" s="173">
        <v>1507</v>
      </c>
      <c r="AA79" s="173">
        <v>5958</v>
      </c>
      <c r="AB79" s="173">
        <v>14</v>
      </c>
      <c r="AC79" s="173">
        <v>270</v>
      </c>
      <c r="AD79" s="173">
        <v>5</v>
      </c>
      <c r="AE79" s="155">
        <f t="shared" si="22"/>
        <v>9047</v>
      </c>
      <c r="AF79" s="173">
        <v>1757</v>
      </c>
      <c r="AG79" s="173">
        <v>6951</v>
      </c>
      <c r="AH79" s="173">
        <v>15</v>
      </c>
      <c r="AI79" s="173">
        <v>317</v>
      </c>
      <c r="AJ79" s="173">
        <v>7</v>
      </c>
    </row>
    <row r="80" spans="1:36" ht="38.25" x14ac:dyDescent="0.25">
      <c r="A80" s="57" t="s">
        <v>33</v>
      </c>
      <c r="B80" s="85">
        <v>502122</v>
      </c>
      <c r="C80" s="252">
        <v>212301</v>
      </c>
      <c r="D80" s="58" t="s">
        <v>372</v>
      </c>
      <c r="E80" s="57">
        <v>3</v>
      </c>
      <c r="F80" s="58" t="s">
        <v>299</v>
      </c>
      <c r="G80" s="153">
        <f t="shared" si="13"/>
        <v>30</v>
      </c>
      <c r="H80" s="167">
        <f t="shared" si="14"/>
        <v>20</v>
      </c>
      <c r="I80" s="104">
        <f t="shared" si="15"/>
        <v>6</v>
      </c>
      <c r="J80" s="104">
        <f t="shared" si="16"/>
        <v>1</v>
      </c>
      <c r="K80" s="104">
        <f t="shared" si="17"/>
        <v>1</v>
      </c>
      <c r="L80" s="104">
        <f t="shared" si="18"/>
        <v>2</v>
      </c>
      <c r="M80" s="155">
        <f t="shared" si="19"/>
        <v>6</v>
      </c>
      <c r="N80" s="173">
        <v>3</v>
      </c>
      <c r="O80" s="173">
        <v>0</v>
      </c>
      <c r="P80" s="173">
        <v>1</v>
      </c>
      <c r="Q80" s="173">
        <v>1</v>
      </c>
      <c r="R80" s="173">
        <v>1</v>
      </c>
      <c r="S80" s="155">
        <f t="shared" si="20"/>
        <v>7</v>
      </c>
      <c r="T80" s="173">
        <v>5</v>
      </c>
      <c r="U80" s="173">
        <v>2</v>
      </c>
      <c r="V80" s="173">
        <v>0</v>
      </c>
      <c r="W80" s="173">
        <v>0</v>
      </c>
      <c r="X80" s="173">
        <v>0</v>
      </c>
      <c r="Y80" s="155">
        <f t="shared" si="21"/>
        <v>7</v>
      </c>
      <c r="Z80" s="173">
        <v>5</v>
      </c>
      <c r="AA80" s="173">
        <v>2</v>
      </c>
      <c r="AB80" s="173">
        <v>0</v>
      </c>
      <c r="AC80" s="173">
        <v>0</v>
      </c>
      <c r="AD80" s="173">
        <v>0</v>
      </c>
      <c r="AE80" s="155">
        <f t="shared" si="22"/>
        <v>10</v>
      </c>
      <c r="AF80" s="173">
        <v>7</v>
      </c>
      <c r="AG80" s="173">
        <v>2</v>
      </c>
      <c r="AH80" s="173">
        <v>0</v>
      </c>
      <c r="AI80" s="173">
        <v>0</v>
      </c>
      <c r="AJ80" s="173">
        <v>1</v>
      </c>
    </row>
    <row r="81" spans="1:36" ht="38.25" x14ac:dyDescent="0.25">
      <c r="A81" s="57" t="s">
        <v>33</v>
      </c>
      <c r="B81" s="85">
        <v>502125</v>
      </c>
      <c r="C81" s="252">
        <v>212501</v>
      </c>
      <c r="D81" s="58" t="s">
        <v>373</v>
      </c>
      <c r="E81" s="57">
        <v>3</v>
      </c>
      <c r="F81" s="58" t="s">
        <v>299</v>
      </c>
      <c r="G81" s="153">
        <f t="shared" si="13"/>
        <v>76</v>
      </c>
      <c r="H81" s="167">
        <f t="shared" si="14"/>
        <v>9</v>
      </c>
      <c r="I81" s="104">
        <f t="shared" si="15"/>
        <v>39</v>
      </c>
      <c r="J81" s="104">
        <f t="shared" si="16"/>
        <v>0</v>
      </c>
      <c r="K81" s="104">
        <f t="shared" si="17"/>
        <v>28</v>
      </c>
      <c r="L81" s="104">
        <f t="shared" si="18"/>
        <v>0</v>
      </c>
      <c r="M81" s="155">
        <f t="shared" si="19"/>
        <v>0</v>
      </c>
      <c r="N81" s="173">
        <v>0</v>
      </c>
      <c r="O81" s="173">
        <v>0</v>
      </c>
      <c r="P81" s="173">
        <v>0</v>
      </c>
      <c r="Q81" s="173">
        <v>0</v>
      </c>
      <c r="R81" s="173">
        <v>0</v>
      </c>
      <c r="S81" s="155">
        <f t="shared" si="20"/>
        <v>24</v>
      </c>
      <c r="T81" s="173">
        <v>3</v>
      </c>
      <c r="U81" s="173">
        <v>12</v>
      </c>
      <c r="V81" s="173">
        <v>0</v>
      </c>
      <c r="W81" s="173">
        <v>9</v>
      </c>
      <c r="X81" s="173">
        <v>0</v>
      </c>
      <c r="Y81" s="155">
        <f t="shared" si="21"/>
        <v>24</v>
      </c>
      <c r="Z81" s="173">
        <v>3</v>
      </c>
      <c r="AA81" s="173">
        <v>12</v>
      </c>
      <c r="AB81" s="173">
        <v>0</v>
      </c>
      <c r="AC81" s="173">
        <v>9</v>
      </c>
      <c r="AD81" s="173">
        <v>0</v>
      </c>
      <c r="AE81" s="155">
        <f t="shared" si="22"/>
        <v>28</v>
      </c>
      <c r="AF81" s="173">
        <v>3</v>
      </c>
      <c r="AG81" s="173">
        <v>15</v>
      </c>
      <c r="AH81" s="173">
        <v>0</v>
      </c>
      <c r="AI81" s="173">
        <v>10</v>
      </c>
      <c r="AJ81" s="173">
        <v>0</v>
      </c>
    </row>
    <row r="82" spans="1:36" ht="38.25" x14ac:dyDescent="0.25">
      <c r="A82" s="57" t="s">
        <v>33</v>
      </c>
      <c r="B82" s="85">
        <v>502126</v>
      </c>
      <c r="C82" s="252">
        <v>212601</v>
      </c>
      <c r="D82" s="58" t="s">
        <v>374</v>
      </c>
      <c r="E82" s="57">
        <v>3</v>
      </c>
      <c r="F82" s="58" t="s">
        <v>299</v>
      </c>
      <c r="G82" s="153">
        <f t="shared" si="13"/>
        <v>76</v>
      </c>
      <c r="H82" s="167">
        <f t="shared" si="14"/>
        <v>39</v>
      </c>
      <c r="I82" s="104">
        <f t="shared" si="15"/>
        <v>6</v>
      </c>
      <c r="J82" s="104">
        <f t="shared" si="16"/>
        <v>17</v>
      </c>
      <c r="K82" s="104">
        <f t="shared" si="17"/>
        <v>8</v>
      </c>
      <c r="L82" s="104">
        <f t="shared" si="18"/>
        <v>6</v>
      </c>
      <c r="M82" s="155">
        <f t="shared" si="19"/>
        <v>0</v>
      </c>
      <c r="N82" s="173">
        <v>0</v>
      </c>
      <c r="O82" s="173">
        <v>0</v>
      </c>
      <c r="P82" s="173">
        <v>0</v>
      </c>
      <c r="Q82" s="173">
        <v>0</v>
      </c>
      <c r="R82" s="173">
        <v>0</v>
      </c>
      <c r="S82" s="155">
        <f t="shared" si="20"/>
        <v>24</v>
      </c>
      <c r="T82" s="173">
        <v>13</v>
      </c>
      <c r="U82" s="173">
        <v>2</v>
      </c>
      <c r="V82" s="173">
        <v>5</v>
      </c>
      <c r="W82" s="173">
        <v>2</v>
      </c>
      <c r="X82" s="173">
        <v>2</v>
      </c>
      <c r="Y82" s="155">
        <f t="shared" si="21"/>
        <v>24</v>
      </c>
      <c r="Z82" s="173">
        <v>13</v>
      </c>
      <c r="AA82" s="173">
        <v>2</v>
      </c>
      <c r="AB82" s="173">
        <v>5</v>
      </c>
      <c r="AC82" s="173">
        <v>2</v>
      </c>
      <c r="AD82" s="173">
        <v>2</v>
      </c>
      <c r="AE82" s="155">
        <f t="shared" si="22"/>
        <v>28</v>
      </c>
      <c r="AF82" s="173">
        <v>13</v>
      </c>
      <c r="AG82" s="173">
        <v>2</v>
      </c>
      <c r="AH82" s="173">
        <v>7</v>
      </c>
      <c r="AI82" s="173">
        <v>4</v>
      </c>
      <c r="AJ82" s="173">
        <v>2</v>
      </c>
    </row>
    <row r="83" spans="1:36" ht="51" x14ac:dyDescent="0.25">
      <c r="A83" s="57" t="s">
        <v>20</v>
      </c>
      <c r="B83" s="85">
        <v>502201</v>
      </c>
      <c r="C83" s="252">
        <v>220101</v>
      </c>
      <c r="D83" s="58" t="s">
        <v>110</v>
      </c>
      <c r="E83" s="57">
        <v>3</v>
      </c>
      <c r="F83" s="58" t="s">
        <v>299</v>
      </c>
      <c r="G83" s="153">
        <f t="shared" si="13"/>
        <v>53330</v>
      </c>
      <c r="H83" s="167">
        <f t="shared" si="14"/>
        <v>413</v>
      </c>
      <c r="I83" s="104">
        <f t="shared" si="15"/>
        <v>51933</v>
      </c>
      <c r="J83" s="104">
        <f t="shared" si="16"/>
        <v>120</v>
      </c>
      <c r="K83" s="104">
        <f t="shared" si="17"/>
        <v>833</v>
      </c>
      <c r="L83" s="104">
        <f t="shared" si="18"/>
        <v>31</v>
      </c>
      <c r="M83" s="155">
        <f t="shared" si="19"/>
        <v>12156</v>
      </c>
      <c r="N83" s="173">
        <v>109</v>
      </c>
      <c r="O83" s="173">
        <v>11747</v>
      </c>
      <c r="P83" s="173">
        <v>28</v>
      </c>
      <c r="Q83" s="173">
        <v>263</v>
      </c>
      <c r="R83" s="173">
        <v>9</v>
      </c>
      <c r="S83" s="155">
        <f t="shared" si="20"/>
        <v>13002</v>
      </c>
      <c r="T83" s="173">
        <v>106</v>
      </c>
      <c r="U83" s="173">
        <v>12673</v>
      </c>
      <c r="V83" s="173">
        <v>40</v>
      </c>
      <c r="W83" s="173">
        <v>169</v>
      </c>
      <c r="X83" s="173">
        <v>14</v>
      </c>
      <c r="Y83" s="155">
        <f t="shared" si="21"/>
        <v>13002</v>
      </c>
      <c r="Z83" s="173">
        <v>102</v>
      </c>
      <c r="AA83" s="173">
        <v>12665</v>
      </c>
      <c r="AB83" s="173">
        <v>27</v>
      </c>
      <c r="AC83" s="173">
        <v>202</v>
      </c>
      <c r="AD83" s="173">
        <v>6</v>
      </c>
      <c r="AE83" s="155">
        <f t="shared" si="22"/>
        <v>15170</v>
      </c>
      <c r="AF83" s="173">
        <v>96</v>
      </c>
      <c r="AG83" s="173">
        <v>14848</v>
      </c>
      <c r="AH83" s="173">
        <v>25</v>
      </c>
      <c r="AI83" s="173">
        <v>199</v>
      </c>
      <c r="AJ83" s="173">
        <v>2</v>
      </c>
    </row>
    <row r="84" spans="1:36" ht="51" x14ac:dyDescent="0.25">
      <c r="A84" s="57" t="s">
        <v>20</v>
      </c>
      <c r="B84" s="85">
        <v>502301</v>
      </c>
      <c r="C84" s="252">
        <v>230101</v>
      </c>
      <c r="D84" s="58" t="s">
        <v>111</v>
      </c>
      <c r="E84" s="57">
        <v>3</v>
      </c>
      <c r="F84" s="58" t="s">
        <v>299</v>
      </c>
      <c r="G84" s="153">
        <f t="shared" si="13"/>
        <v>157239</v>
      </c>
      <c r="H84" s="167">
        <f t="shared" si="14"/>
        <v>112256</v>
      </c>
      <c r="I84" s="104">
        <f t="shared" si="15"/>
        <v>7546</v>
      </c>
      <c r="J84" s="104">
        <f t="shared" si="16"/>
        <v>1322</v>
      </c>
      <c r="K84" s="104">
        <f t="shared" si="17"/>
        <v>35968</v>
      </c>
      <c r="L84" s="104">
        <f t="shared" si="18"/>
        <v>147</v>
      </c>
      <c r="M84" s="155">
        <f t="shared" si="19"/>
        <v>73687</v>
      </c>
      <c r="N84" s="173">
        <v>51392</v>
      </c>
      <c r="O84" s="173">
        <v>3306</v>
      </c>
      <c r="P84" s="173">
        <v>536</v>
      </c>
      <c r="Q84" s="173">
        <v>18404</v>
      </c>
      <c r="R84" s="173">
        <v>49</v>
      </c>
      <c r="S84" s="155">
        <f t="shared" si="20"/>
        <v>1798</v>
      </c>
      <c r="T84" s="173">
        <v>1330</v>
      </c>
      <c r="U84" s="173">
        <v>88</v>
      </c>
      <c r="V84" s="173">
        <v>12</v>
      </c>
      <c r="W84" s="173">
        <v>367</v>
      </c>
      <c r="X84" s="173">
        <v>1</v>
      </c>
      <c r="Y84" s="155">
        <f t="shared" si="21"/>
        <v>37732</v>
      </c>
      <c r="Z84" s="173">
        <v>27400</v>
      </c>
      <c r="AA84" s="173">
        <v>1899</v>
      </c>
      <c r="AB84" s="173">
        <v>411</v>
      </c>
      <c r="AC84" s="173">
        <v>7987</v>
      </c>
      <c r="AD84" s="173">
        <v>35</v>
      </c>
      <c r="AE84" s="155">
        <f t="shared" si="22"/>
        <v>44022</v>
      </c>
      <c r="AF84" s="173">
        <v>32134</v>
      </c>
      <c r="AG84" s="173">
        <v>2253</v>
      </c>
      <c r="AH84" s="173">
        <v>363</v>
      </c>
      <c r="AI84" s="173">
        <v>9210</v>
      </c>
      <c r="AJ84" s="173">
        <v>62</v>
      </c>
    </row>
    <row r="85" spans="1:36" ht="51" x14ac:dyDescent="0.25">
      <c r="A85" s="57" t="s">
        <v>20</v>
      </c>
      <c r="B85" s="85">
        <v>502401</v>
      </c>
      <c r="C85" s="252">
        <v>240101</v>
      </c>
      <c r="D85" s="58" t="s">
        <v>112</v>
      </c>
      <c r="E85" s="57">
        <v>3</v>
      </c>
      <c r="F85" s="58" t="s">
        <v>299</v>
      </c>
      <c r="G85" s="153">
        <f t="shared" si="13"/>
        <v>169131</v>
      </c>
      <c r="H85" s="167">
        <f t="shared" si="14"/>
        <v>595</v>
      </c>
      <c r="I85" s="104">
        <f t="shared" si="15"/>
        <v>138206</v>
      </c>
      <c r="J85" s="104">
        <f t="shared" si="16"/>
        <v>3</v>
      </c>
      <c r="K85" s="104">
        <f t="shared" si="17"/>
        <v>30308</v>
      </c>
      <c r="L85" s="104">
        <f t="shared" si="18"/>
        <v>19</v>
      </c>
      <c r="M85" s="155">
        <f t="shared" si="19"/>
        <v>57004</v>
      </c>
      <c r="N85" s="173">
        <v>202</v>
      </c>
      <c r="O85" s="173">
        <v>46671</v>
      </c>
      <c r="P85" s="173">
        <v>0</v>
      </c>
      <c r="Q85" s="173">
        <v>10127</v>
      </c>
      <c r="R85" s="173">
        <v>4</v>
      </c>
      <c r="S85" s="155">
        <f t="shared" si="20"/>
        <v>24204</v>
      </c>
      <c r="T85" s="173">
        <v>79</v>
      </c>
      <c r="U85" s="173">
        <v>19553</v>
      </c>
      <c r="V85" s="173">
        <v>3</v>
      </c>
      <c r="W85" s="173">
        <v>4560</v>
      </c>
      <c r="X85" s="173">
        <v>9</v>
      </c>
      <c r="Y85" s="155">
        <f t="shared" si="21"/>
        <v>40580</v>
      </c>
      <c r="Z85" s="173">
        <v>144</v>
      </c>
      <c r="AA85" s="173">
        <v>33223</v>
      </c>
      <c r="AB85" s="173">
        <v>0</v>
      </c>
      <c r="AC85" s="173">
        <v>7210</v>
      </c>
      <c r="AD85" s="173">
        <v>3</v>
      </c>
      <c r="AE85" s="155">
        <f t="shared" si="22"/>
        <v>47343</v>
      </c>
      <c r="AF85" s="173">
        <v>170</v>
      </c>
      <c r="AG85" s="173">
        <v>38759</v>
      </c>
      <c r="AH85" s="173">
        <v>0</v>
      </c>
      <c r="AI85" s="173">
        <v>8411</v>
      </c>
      <c r="AJ85" s="173">
        <v>3</v>
      </c>
    </row>
    <row r="86" spans="1:36" ht="38.25" x14ac:dyDescent="0.25">
      <c r="A86" s="57" t="s">
        <v>20</v>
      </c>
      <c r="B86" s="85">
        <v>502501</v>
      </c>
      <c r="C86" s="252">
        <v>250101</v>
      </c>
      <c r="D86" s="58" t="s">
        <v>113</v>
      </c>
      <c r="E86" s="57">
        <v>3</v>
      </c>
      <c r="F86" s="58" t="s">
        <v>299</v>
      </c>
      <c r="G86" s="153">
        <f t="shared" si="13"/>
        <v>125478</v>
      </c>
      <c r="H86" s="167">
        <f t="shared" si="14"/>
        <v>123069</v>
      </c>
      <c r="I86" s="104">
        <f t="shared" si="15"/>
        <v>1550</v>
      </c>
      <c r="J86" s="104">
        <f t="shared" si="16"/>
        <v>42</v>
      </c>
      <c r="K86" s="104">
        <f t="shared" si="17"/>
        <v>789</v>
      </c>
      <c r="L86" s="104">
        <f t="shared" si="18"/>
        <v>28</v>
      </c>
      <c r="M86" s="155">
        <f t="shared" si="19"/>
        <v>32404</v>
      </c>
      <c r="N86" s="173">
        <v>31781</v>
      </c>
      <c r="O86" s="173">
        <v>403</v>
      </c>
      <c r="P86" s="173">
        <v>1</v>
      </c>
      <c r="Q86" s="173">
        <v>205</v>
      </c>
      <c r="R86" s="173">
        <v>14</v>
      </c>
      <c r="S86" s="155">
        <f t="shared" si="20"/>
        <v>27839</v>
      </c>
      <c r="T86" s="173">
        <v>27224</v>
      </c>
      <c r="U86" s="173">
        <v>389</v>
      </c>
      <c r="V86" s="173">
        <v>36</v>
      </c>
      <c r="W86" s="173">
        <v>183</v>
      </c>
      <c r="X86" s="173">
        <v>7</v>
      </c>
      <c r="Y86" s="155">
        <f t="shared" si="21"/>
        <v>30108</v>
      </c>
      <c r="Z86" s="173">
        <v>29602</v>
      </c>
      <c r="AA86" s="173">
        <v>317</v>
      </c>
      <c r="AB86" s="173">
        <v>5</v>
      </c>
      <c r="AC86" s="173">
        <v>182</v>
      </c>
      <c r="AD86" s="173">
        <v>2</v>
      </c>
      <c r="AE86" s="155">
        <f t="shared" si="22"/>
        <v>35127</v>
      </c>
      <c r="AF86" s="173">
        <v>34462</v>
      </c>
      <c r="AG86" s="173">
        <v>441</v>
      </c>
      <c r="AH86" s="173">
        <v>0</v>
      </c>
      <c r="AI86" s="173">
        <v>219</v>
      </c>
      <c r="AJ86" s="173">
        <v>5</v>
      </c>
    </row>
    <row r="87" spans="1:36" ht="51" x14ac:dyDescent="0.25">
      <c r="A87" s="57" t="s">
        <v>20</v>
      </c>
      <c r="B87" s="85">
        <v>502502</v>
      </c>
      <c r="C87" s="252">
        <v>250401</v>
      </c>
      <c r="D87" s="58" t="s">
        <v>375</v>
      </c>
      <c r="E87" s="57">
        <v>3</v>
      </c>
      <c r="F87" s="58" t="s">
        <v>299</v>
      </c>
      <c r="G87" s="153">
        <f t="shared" si="13"/>
        <v>15719</v>
      </c>
      <c r="H87" s="167">
        <f t="shared" si="14"/>
        <v>15173</v>
      </c>
      <c r="I87" s="104">
        <f t="shared" si="15"/>
        <v>235</v>
      </c>
      <c r="J87" s="104">
        <f t="shared" si="16"/>
        <v>21</v>
      </c>
      <c r="K87" s="104">
        <f t="shared" si="17"/>
        <v>269</v>
      </c>
      <c r="L87" s="104">
        <f t="shared" si="18"/>
        <v>21</v>
      </c>
      <c r="M87" s="155">
        <f t="shared" si="19"/>
        <v>5787</v>
      </c>
      <c r="N87" s="173">
        <v>5586</v>
      </c>
      <c r="O87" s="173">
        <v>85</v>
      </c>
      <c r="P87" s="173">
        <v>8</v>
      </c>
      <c r="Q87" s="173">
        <v>99</v>
      </c>
      <c r="R87" s="173">
        <v>9</v>
      </c>
      <c r="S87" s="155">
        <f t="shared" si="20"/>
        <v>1759</v>
      </c>
      <c r="T87" s="173">
        <v>1698</v>
      </c>
      <c r="U87" s="173">
        <v>27</v>
      </c>
      <c r="V87" s="173">
        <v>2</v>
      </c>
      <c r="W87" s="173">
        <v>31</v>
      </c>
      <c r="X87" s="173">
        <v>1</v>
      </c>
      <c r="Y87" s="155">
        <f t="shared" si="21"/>
        <v>3773</v>
      </c>
      <c r="Z87" s="173">
        <v>3642</v>
      </c>
      <c r="AA87" s="173">
        <v>56</v>
      </c>
      <c r="AB87" s="173">
        <v>5</v>
      </c>
      <c r="AC87" s="173">
        <v>65</v>
      </c>
      <c r="AD87" s="173">
        <v>5</v>
      </c>
      <c r="AE87" s="155">
        <f t="shared" si="22"/>
        <v>4400</v>
      </c>
      <c r="AF87" s="173">
        <v>4247</v>
      </c>
      <c r="AG87" s="173">
        <v>67</v>
      </c>
      <c r="AH87" s="173">
        <v>6</v>
      </c>
      <c r="AI87" s="173">
        <v>74</v>
      </c>
      <c r="AJ87" s="173">
        <v>6</v>
      </c>
    </row>
    <row r="88" spans="1:36" ht="38.25" x14ac:dyDescent="0.25">
      <c r="A88" s="57" t="s">
        <v>20</v>
      </c>
      <c r="B88" s="85">
        <v>506201</v>
      </c>
      <c r="C88" s="252">
        <v>260301</v>
      </c>
      <c r="D88" s="58" t="s">
        <v>114</v>
      </c>
      <c r="E88" s="57">
        <v>3</v>
      </c>
      <c r="F88" s="58" t="s">
        <v>299</v>
      </c>
      <c r="G88" s="153">
        <f t="shared" si="13"/>
        <v>113793</v>
      </c>
      <c r="H88" s="167">
        <f t="shared" si="14"/>
        <v>105254</v>
      </c>
      <c r="I88" s="104">
        <f t="shared" si="15"/>
        <v>3840</v>
      </c>
      <c r="J88" s="104">
        <f t="shared" si="16"/>
        <v>1194</v>
      </c>
      <c r="K88" s="104">
        <f t="shared" si="17"/>
        <v>2166</v>
      </c>
      <c r="L88" s="104">
        <f t="shared" si="18"/>
        <v>1339</v>
      </c>
      <c r="M88" s="155">
        <f t="shared" si="19"/>
        <v>35704</v>
      </c>
      <c r="N88" s="173">
        <v>33024</v>
      </c>
      <c r="O88" s="173">
        <v>1204</v>
      </c>
      <c r="P88" s="173">
        <v>374</v>
      </c>
      <c r="Q88" s="173">
        <v>680</v>
      </c>
      <c r="R88" s="173">
        <v>422</v>
      </c>
      <c r="S88" s="155">
        <f t="shared" si="20"/>
        <v>18917</v>
      </c>
      <c r="T88" s="173">
        <v>17498</v>
      </c>
      <c r="U88" s="173">
        <v>635</v>
      </c>
      <c r="V88" s="173">
        <v>200</v>
      </c>
      <c r="W88" s="173">
        <v>360</v>
      </c>
      <c r="X88" s="173">
        <v>224</v>
      </c>
      <c r="Y88" s="155">
        <f t="shared" si="21"/>
        <v>27310</v>
      </c>
      <c r="Z88" s="173">
        <v>25260</v>
      </c>
      <c r="AA88" s="173">
        <v>920</v>
      </c>
      <c r="AB88" s="173">
        <v>287</v>
      </c>
      <c r="AC88" s="173">
        <v>521</v>
      </c>
      <c r="AD88" s="173">
        <v>322</v>
      </c>
      <c r="AE88" s="155">
        <f t="shared" si="22"/>
        <v>31862</v>
      </c>
      <c r="AF88" s="173">
        <v>29472</v>
      </c>
      <c r="AG88" s="173">
        <v>1081</v>
      </c>
      <c r="AH88" s="173">
        <v>333</v>
      </c>
      <c r="AI88" s="173">
        <v>605</v>
      </c>
      <c r="AJ88" s="173">
        <v>371</v>
      </c>
    </row>
    <row r="89" spans="1:36" ht="51" x14ac:dyDescent="0.25">
      <c r="A89" s="57" t="s">
        <v>44</v>
      </c>
      <c r="B89" s="85">
        <v>506202</v>
      </c>
      <c r="C89" s="252">
        <v>260401</v>
      </c>
      <c r="D89" s="58" t="s">
        <v>115</v>
      </c>
      <c r="E89" s="57">
        <v>3</v>
      </c>
      <c r="F89" s="58" t="s">
        <v>299</v>
      </c>
      <c r="G89" s="153">
        <f t="shared" si="13"/>
        <v>17319</v>
      </c>
      <c r="H89" s="167">
        <f t="shared" si="14"/>
        <v>14095</v>
      </c>
      <c r="I89" s="104">
        <f t="shared" si="15"/>
        <v>966</v>
      </c>
      <c r="J89" s="104">
        <f t="shared" si="16"/>
        <v>1</v>
      </c>
      <c r="K89" s="104">
        <f t="shared" si="17"/>
        <v>2250</v>
      </c>
      <c r="L89" s="104">
        <f t="shared" si="18"/>
        <v>7</v>
      </c>
      <c r="M89" s="155">
        <f t="shared" si="19"/>
        <v>4087</v>
      </c>
      <c r="N89" s="173">
        <v>3320</v>
      </c>
      <c r="O89" s="173">
        <v>230</v>
      </c>
      <c r="P89" s="173">
        <v>1</v>
      </c>
      <c r="Q89" s="173">
        <v>534</v>
      </c>
      <c r="R89" s="173">
        <v>2</v>
      </c>
      <c r="S89" s="155">
        <f t="shared" si="20"/>
        <v>4178</v>
      </c>
      <c r="T89" s="173">
        <v>3410</v>
      </c>
      <c r="U89" s="173">
        <v>233</v>
      </c>
      <c r="V89" s="173">
        <v>0</v>
      </c>
      <c r="W89" s="173">
        <v>534</v>
      </c>
      <c r="X89" s="173">
        <v>1</v>
      </c>
      <c r="Y89" s="155">
        <f t="shared" si="21"/>
        <v>4178</v>
      </c>
      <c r="Z89" s="173">
        <v>3398</v>
      </c>
      <c r="AA89" s="173">
        <v>232</v>
      </c>
      <c r="AB89" s="173">
        <v>0</v>
      </c>
      <c r="AC89" s="173">
        <v>546</v>
      </c>
      <c r="AD89" s="173">
        <v>2</v>
      </c>
      <c r="AE89" s="155">
        <f t="shared" si="22"/>
        <v>4876</v>
      </c>
      <c r="AF89" s="173">
        <v>3967</v>
      </c>
      <c r="AG89" s="173">
        <v>271</v>
      </c>
      <c r="AH89" s="173">
        <v>0</v>
      </c>
      <c r="AI89" s="173">
        <v>636</v>
      </c>
      <c r="AJ89" s="173">
        <v>2</v>
      </c>
    </row>
    <row r="90" spans="1:36" ht="38.25" x14ac:dyDescent="0.25">
      <c r="A90" s="57" t="s">
        <v>20</v>
      </c>
      <c r="B90" s="85">
        <v>506901</v>
      </c>
      <c r="C90" s="252">
        <v>261501</v>
      </c>
      <c r="D90" s="58" t="s">
        <v>207</v>
      </c>
      <c r="E90" s="57">
        <v>3</v>
      </c>
      <c r="F90" s="58" t="s">
        <v>299</v>
      </c>
      <c r="G90" s="153">
        <f t="shared" si="13"/>
        <v>57777</v>
      </c>
      <c r="H90" s="167">
        <f t="shared" si="14"/>
        <v>53567</v>
      </c>
      <c r="I90" s="104">
        <f t="shared" si="15"/>
        <v>2447</v>
      </c>
      <c r="J90" s="104">
        <f t="shared" si="16"/>
        <v>21</v>
      </c>
      <c r="K90" s="104">
        <f t="shared" si="17"/>
        <v>1596</v>
      </c>
      <c r="L90" s="104">
        <f t="shared" si="18"/>
        <v>146</v>
      </c>
      <c r="M90" s="155">
        <f t="shared" si="19"/>
        <v>7981</v>
      </c>
      <c r="N90" s="173">
        <v>7743</v>
      </c>
      <c r="O90" s="173">
        <v>125</v>
      </c>
      <c r="P90" s="173">
        <v>5</v>
      </c>
      <c r="Q90" s="173">
        <v>102</v>
      </c>
      <c r="R90" s="173">
        <v>6</v>
      </c>
      <c r="S90" s="155">
        <f t="shared" si="20"/>
        <v>15725</v>
      </c>
      <c r="T90" s="173">
        <v>14456</v>
      </c>
      <c r="U90" s="173">
        <v>736</v>
      </c>
      <c r="V90" s="173">
        <v>5</v>
      </c>
      <c r="W90" s="173">
        <v>485</v>
      </c>
      <c r="X90" s="173">
        <v>43</v>
      </c>
      <c r="Y90" s="155">
        <f t="shared" si="21"/>
        <v>15725</v>
      </c>
      <c r="Z90" s="173">
        <v>14472</v>
      </c>
      <c r="AA90" s="173">
        <v>735</v>
      </c>
      <c r="AB90" s="173">
        <v>5</v>
      </c>
      <c r="AC90" s="173">
        <v>468</v>
      </c>
      <c r="AD90" s="173">
        <v>45</v>
      </c>
      <c r="AE90" s="155">
        <f t="shared" si="22"/>
        <v>18346</v>
      </c>
      <c r="AF90" s="173">
        <v>16896</v>
      </c>
      <c r="AG90" s="173">
        <v>851</v>
      </c>
      <c r="AH90" s="173">
        <v>6</v>
      </c>
      <c r="AI90" s="173">
        <v>541</v>
      </c>
      <c r="AJ90" s="173">
        <v>52</v>
      </c>
    </row>
    <row r="91" spans="1:36" ht="38.25" x14ac:dyDescent="0.25">
      <c r="A91" s="57" t="s">
        <v>20</v>
      </c>
      <c r="B91" s="85">
        <v>502603</v>
      </c>
      <c r="C91" s="252">
        <v>261601</v>
      </c>
      <c r="D91" s="58" t="s">
        <v>376</v>
      </c>
      <c r="E91" s="57">
        <v>3</v>
      </c>
      <c r="F91" s="58" t="s">
        <v>299</v>
      </c>
      <c r="G91" s="153">
        <f t="shared" si="13"/>
        <v>25134</v>
      </c>
      <c r="H91" s="167">
        <f t="shared" si="14"/>
        <v>22941</v>
      </c>
      <c r="I91" s="104">
        <f t="shared" si="15"/>
        <v>1368</v>
      </c>
      <c r="J91" s="104">
        <f t="shared" si="16"/>
        <v>22</v>
      </c>
      <c r="K91" s="104">
        <f t="shared" si="17"/>
        <v>733</v>
      </c>
      <c r="L91" s="104">
        <f t="shared" si="18"/>
        <v>70</v>
      </c>
      <c r="M91" s="155">
        <f t="shared" si="19"/>
        <v>6032</v>
      </c>
      <c r="N91" s="173">
        <v>5534</v>
      </c>
      <c r="O91" s="173">
        <v>312</v>
      </c>
      <c r="P91" s="173">
        <v>4</v>
      </c>
      <c r="Q91" s="173">
        <v>169</v>
      </c>
      <c r="R91" s="173">
        <v>13</v>
      </c>
      <c r="S91" s="155">
        <f t="shared" si="20"/>
        <v>6032</v>
      </c>
      <c r="T91" s="173">
        <v>5467</v>
      </c>
      <c r="U91" s="173">
        <v>352</v>
      </c>
      <c r="V91" s="173">
        <v>6</v>
      </c>
      <c r="W91" s="173">
        <v>188</v>
      </c>
      <c r="X91" s="173">
        <v>19</v>
      </c>
      <c r="Y91" s="155">
        <f t="shared" si="21"/>
        <v>6032</v>
      </c>
      <c r="Z91" s="173">
        <v>5467</v>
      </c>
      <c r="AA91" s="173">
        <v>352</v>
      </c>
      <c r="AB91" s="173">
        <v>6</v>
      </c>
      <c r="AC91" s="173">
        <v>188</v>
      </c>
      <c r="AD91" s="173">
        <v>19</v>
      </c>
      <c r="AE91" s="155">
        <f t="shared" si="22"/>
        <v>7038</v>
      </c>
      <c r="AF91" s="173">
        <v>6473</v>
      </c>
      <c r="AG91" s="173">
        <v>352</v>
      </c>
      <c r="AH91" s="173">
        <v>6</v>
      </c>
      <c r="AI91" s="173">
        <v>188</v>
      </c>
      <c r="AJ91" s="173">
        <v>19</v>
      </c>
    </row>
    <row r="92" spans="1:36" ht="38.25" x14ac:dyDescent="0.25">
      <c r="A92" s="57" t="s">
        <v>20</v>
      </c>
      <c r="B92" s="85">
        <v>502604</v>
      </c>
      <c r="C92" s="252">
        <v>261701</v>
      </c>
      <c r="D92" s="58" t="s">
        <v>319</v>
      </c>
      <c r="E92" s="57">
        <v>3</v>
      </c>
      <c r="F92" s="58" t="s">
        <v>299</v>
      </c>
      <c r="G92" s="153">
        <f t="shared" si="13"/>
        <v>10714</v>
      </c>
      <c r="H92" s="167">
        <f t="shared" si="14"/>
        <v>10002</v>
      </c>
      <c r="I92" s="104">
        <f t="shared" si="15"/>
        <v>486</v>
      </c>
      <c r="J92" s="104">
        <f t="shared" si="16"/>
        <v>25</v>
      </c>
      <c r="K92" s="104">
        <f t="shared" si="17"/>
        <v>171</v>
      </c>
      <c r="L92" s="104">
        <f t="shared" si="18"/>
        <v>30</v>
      </c>
      <c r="M92" s="155">
        <f t="shared" si="19"/>
        <v>2715</v>
      </c>
      <c r="N92" s="173">
        <v>2570</v>
      </c>
      <c r="O92" s="173">
        <v>92</v>
      </c>
      <c r="P92" s="173">
        <v>6</v>
      </c>
      <c r="Q92" s="173">
        <v>44</v>
      </c>
      <c r="R92" s="173">
        <v>3</v>
      </c>
      <c r="S92" s="155">
        <f t="shared" si="20"/>
        <v>2429</v>
      </c>
      <c r="T92" s="173">
        <v>2257</v>
      </c>
      <c r="U92" s="173">
        <v>119</v>
      </c>
      <c r="V92" s="173">
        <v>6</v>
      </c>
      <c r="W92" s="173">
        <v>39</v>
      </c>
      <c r="X92" s="173">
        <v>8</v>
      </c>
      <c r="Y92" s="155">
        <f t="shared" si="21"/>
        <v>2570</v>
      </c>
      <c r="Z92" s="173">
        <v>2388</v>
      </c>
      <c r="AA92" s="173">
        <v>126</v>
      </c>
      <c r="AB92" s="173">
        <v>6</v>
      </c>
      <c r="AC92" s="173">
        <v>41</v>
      </c>
      <c r="AD92" s="173">
        <v>9</v>
      </c>
      <c r="AE92" s="155">
        <f t="shared" si="22"/>
        <v>3000</v>
      </c>
      <c r="AF92" s="173">
        <v>2787</v>
      </c>
      <c r="AG92" s="173">
        <v>149</v>
      </c>
      <c r="AH92" s="173">
        <v>7</v>
      </c>
      <c r="AI92" s="173">
        <v>47</v>
      </c>
      <c r="AJ92" s="173">
        <v>10</v>
      </c>
    </row>
    <row r="93" spans="1:36" ht="51" x14ac:dyDescent="0.25">
      <c r="A93" s="57" t="s">
        <v>20</v>
      </c>
      <c r="B93" s="85">
        <v>502605</v>
      </c>
      <c r="C93" s="252">
        <v>261901</v>
      </c>
      <c r="D93" s="58" t="s">
        <v>377</v>
      </c>
      <c r="E93" s="57">
        <v>3</v>
      </c>
      <c r="F93" s="58" t="s">
        <v>299</v>
      </c>
      <c r="G93" s="153">
        <f t="shared" si="13"/>
        <v>5854</v>
      </c>
      <c r="H93" s="167">
        <f t="shared" si="14"/>
        <v>5521</v>
      </c>
      <c r="I93" s="104">
        <f t="shared" si="15"/>
        <v>188</v>
      </c>
      <c r="J93" s="104">
        <f t="shared" si="16"/>
        <v>4</v>
      </c>
      <c r="K93" s="104">
        <f t="shared" si="17"/>
        <v>133</v>
      </c>
      <c r="L93" s="104">
        <f t="shared" si="18"/>
        <v>8</v>
      </c>
      <c r="M93" s="155">
        <f t="shared" si="19"/>
        <v>1653</v>
      </c>
      <c r="N93" s="173">
        <v>1559</v>
      </c>
      <c r="O93" s="173">
        <v>53</v>
      </c>
      <c r="P93" s="173">
        <v>1</v>
      </c>
      <c r="Q93" s="173">
        <v>38</v>
      </c>
      <c r="R93" s="173">
        <v>2</v>
      </c>
      <c r="S93" s="155">
        <f t="shared" si="20"/>
        <v>1157</v>
      </c>
      <c r="T93" s="173">
        <v>1091</v>
      </c>
      <c r="U93" s="173">
        <v>37</v>
      </c>
      <c r="V93" s="173">
        <v>1</v>
      </c>
      <c r="W93" s="173">
        <v>26</v>
      </c>
      <c r="X93" s="173">
        <v>2</v>
      </c>
      <c r="Y93" s="155">
        <f t="shared" si="21"/>
        <v>1405</v>
      </c>
      <c r="Z93" s="173">
        <v>1325</v>
      </c>
      <c r="AA93" s="173">
        <v>45</v>
      </c>
      <c r="AB93" s="173">
        <v>1</v>
      </c>
      <c r="AC93" s="173">
        <v>32</v>
      </c>
      <c r="AD93" s="173">
        <v>2</v>
      </c>
      <c r="AE93" s="155">
        <f t="shared" si="22"/>
        <v>1639</v>
      </c>
      <c r="AF93" s="173">
        <v>1546</v>
      </c>
      <c r="AG93" s="173">
        <v>53</v>
      </c>
      <c r="AH93" s="173">
        <v>1</v>
      </c>
      <c r="AI93" s="173">
        <v>37</v>
      </c>
      <c r="AJ93" s="173">
        <v>2</v>
      </c>
    </row>
    <row r="94" spans="1:36" ht="51" x14ac:dyDescent="0.25">
      <c r="A94" s="57" t="s">
        <v>20</v>
      </c>
      <c r="B94" s="85">
        <v>502606</v>
      </c>
      <c r="C94" s="252">
        <v>262101</v>
      </c>
      <c r="D94" s="58" t="s">
        <v>40</v>
      </c>
      <c r="E94" s="57">
        <v>3</v>
      </c>
      <c r="F94" s="58" t="s">
        <v>299</v>
      </c>
      <c r="G94" s="153">
        <f t="shared" si="13"/>
        <v>138920</v>
      </c>
      <c r="H94" s="167">
        <f t="shared" si="14"/>
        <v>119797</v>
      </c>
      <c r="I94" s="104">
        <f t="shared" si="15"/>
        <v>12493</v>
      </c>
      <c r="J94" s="104">
        <f t="shared" si="16"/>
        <v>220</v>
      </c>
      <c r="K94" s="104">
        <f t="shared" si="17"/>
        <v>5977</v>
      </c>
      <c r="L94" s="104">
        <f t="shared" si="18"/>
        <v>433</v>
      </c>
      <c r="M94" s="155">
        <f t="shared" si="19"/>
        <v>34254</v>
      </c>
      <c r="N94" s="173">
        <v>29984</v>
      </c>
      <c r="O94" s="173">
        <v>2759</v>
      </c>
      <c r="P94" s="173">
        <v>62</v>
      </c>
      <c r="Q94" s="173">
        <v>1334</v>
      </c>
      <c r="R94" s="173">
        <v>115</v>
      </c>
      <c r="S94" s="155">
        <f t="shared" si="20"/>
        <v>32431</v>
      </c>
      <c r="T94" s="173">
        <v>27822</v>
      </c>
      <c r="U94" s="173">
        <v>3016</v>
      </c>
      <c r="V94" s="173">
        <v>50</v>
      </c>
      <c r="W94" s="173">
        <v>1442</v>
      </c>
      <c r="X94" s="173">
        <v>101</v>
      </c>
      <c r="Y94" s="155">
        <f t="shared" si="21"/>
        <v>33340</v>
      </c>
      <c r="Z94" s="173">
        <v>28611</v>
      </c>
      <c r="AA94" s="173">
        <v>3099</v>
      </c>
      <c r="AB94" s="173">
        <v>50</v>
      </c>
      <c r="AC94" s="173">
        <v>1478</v>
      </c>
      <c r="AD94" s="173">
        <v>102</v>
      </c>
      <c r="AE94" s="155">
        <f t="shared" si="22"/>
        <v>38895</v>
      </c>
      <c r="AF94" s="173">
        <v>33380</v>
      </c>
      <c r="AG94" s="173">
        <v>3619</v>
      </c>
      <c r="AH94" s="173">
        <v>58</v>
      </c>
      <c r="AI94" s="173">
        <v>1723</v>
      </c>
      <c r="AJ94" s="173">
        <v>115</v>
      </c>
    </row>
    <row r="95" spans="1:36" ht="38.25" x14ac:dyDescent="0.25">
      <c r="A95" s="57" t="s">
        <v>33</v>
      </c>
      <c r="B95" s="85">
        <v>502629</v>
      </c>
      <c r="C95" s="252">
        <v>262901</v>
      </c>
      <c r="D95" s="58" t="s">
        <v>378</v>
      </c>
      <c r="E95" s="57">
        <v>3</v>
      </c>
      <c r="F95" s="58" t="s">
        <v>299</v>
      </c>
      <c r="G95" s="153">
        <f t="shared" si="13"/>
        <v>76</v>
      </c>
      <c r="H95" s="167">
        <f t="shared" si="14"/>
        <v>30</v>
      </c>
      <c r="I95" s="104">
        <f t="shared" si="15"/>
        <v>21</v>
      </c>
      <c r="J95" s="104">
        <f t="shared" si="16"/>
        <v>24</v>
      </c>
      <c r="K95" s="104">
        <f t="shared" si="17"/>
        <v>0</v>
      </c>
      <c r="L95" s="104">
        <f t="shared" si="18"/>
        <v>1</v>
      </c>
      <c r="M95" s="155">
        <f t="shared" si="19"/>
        <v>0</v>
      </c>
      <c r="N95" s="173">
        <v>0</v>
      </c>
      <c r="O95" s="173">
        <v>0</v>
      </c>
      <c r="P95" s="173">
        <v>0</v>
      </c>
      <c r="Q95" s="173">
        <v>0</v>
      </c>
      <c r="R95" s="173">
        <v>0</v>
      </c>
      <c r="S95" s="155">
        <f t="shared" si="20"/>
        <v>24</v>
      </c>
      <c r="T95" s="173">
        <v>10</v>
      </c>
      <c r="U95" s="173">
        <v>6</v>
      </c>
      <c r="V95" s="173">
        <v>8</v>
      </c>
      <c r="W95" s="173">
        <v>0</v>
      </c>
      <c r="X95" s="173">
        <v>0</v>
      </c>
      <c r="Y95" s="155">
        <f t="shared" si="21"/>
        <v>24</v>
      </c>
      <c r="Z95" s="173">
        <v>10</v>
      </c>
      <c r="AA95" s="173">
        <v>6</v>
      </c>
      <c r="AB95" s="173">
        <v>8</v>
      </c>
      <c r="AC95" s="173">
        <v>0</v>
      </c>
      <c r="AD95" s="173">
        <v>0</v>
      </c>
      <c r="AE95" s="155">
        <f t="shared" si="22"/>
        <v>28</v>
      </c>
      <c r="AF95" s="173">
        <v>10</v>
      </c>
      <c r="AG95" s="173">
        <v>9</v>
      </c>
      <c r="AH95" s="173">
        <v>8</v>
      </c>
      <c r="AI95" s="173">
        <v>0</v>
      </c>
      <c r="AJ95" s="173">
        <v>1</v>
      </c>
    </row>
    <row r="96" spans="1:36" ht="38.25" x14ac:dyDescent="0.25">
      <c r="A96" s="57" t="s">
        <v>20</v>
      </c>
      <c r="B96" s="85">
        <v>502630</v>
      </c>
      <c r="C96" s="252">
        <v>263001</v>
      </c>
      <c r="D96" s="58" t="s">
        <v>41</v>
      </c>
      <c r="E96" s="57">
        <v>3</v>
      </c>
      <c r="F96" s="58" t="s">
        <v>299</v>
      </c>
      <c r="G96" s="153">
        <f t="shared" si="13"/>
        <v>461877</v>
      </c>
      <c r="H96" s="167">
        <f t="shared" si="14"/>
        <v>412182</v>
      </c>
      <c r="I96" s="104">
        <f t="shared" si="15"/>
        <v>33153</v>
      </c>
      <c r="J96" s="104">
        <f t="shared" si="16"/>
        <v>815</v>
      </c>
      <c r="K96" s="104">
        <f t="shared" si="17"/>
        <v>14530</v>
      </c>
      <c r="L96" s="104">
        <f t="shared" si="18"/>
        <v>1197</v>
      </c>
      <c r="M96" s="155">
        <f t="shared" si="19"/>
        <v>106449</v>
      </c>
      <c r="N96" s="173">
        <v>95272</v>
      </c>
      <c r="O96" s="173">
        <v>7211</v>
      </c>
      <c r="P96" s="173">
        <v>216</v>
      </c>
      <c r="Q96" s="173">
        <v>3431</v>
      </c>
      <c r="R96" s="173">
        <v>319</v>
      </c>
      <c r="S96" s="155">
        <f t="shared" si="20"/>
        <v>112278</v>
      </c>
      <c r="T96" s="173">
        <v>101023</v>
      </c>
      <c r="U96" s="173">
        <v>7568</v>
      </c>
      <c r="V96" s="173">
        <v>115</v>
      </c>
      <c r="W96" s="173">
        <v>3250</v>
      </c>
      <c r="X96" s="173">
        <v>322</v>
      </c>
      <c r="Y96" s="155">
        <f t="shared" si="21"/>
        <v>112224</v>
      </c>
      <c r="Z96" s="173">
        <v>99344</v>
      </c>
      <c r="AA96" s="173">
        <v>8874</v>
      </c>
      <c r="AB96" s="173">
        <v>226</v>
      </c>
      <c r="AC96" s="173">
        <v>3500</v>
      </c>
      <c r="AD96" s="173">
        <v>280</v>
      </c>
      <c r="AE96" s="155">
        <f t="shared" si="22"/>
        <v>130926</v>
      </c>
      <c r="AF96" s="173">
        <v>116543</v>
      </c>
      <c r="AG96" s="173">
        <v>9500</v>
      </c>
      <c r="AH96" s="173">
        <v>258</v>
      </c>
      <c r="AI96" s="173">
        <v>4349</v>
      </c>
      <c r="AJ96" s="173">
        <v>276</v>
      </c>
    </row>
    <row r="97" spans="1:36" ht="38.25" x14ac:dyDescent="0.25">
      <c r="A97" s="57" t="s">
        <v>33</v>
      </c>
      <c r="B97" s="85">
        <v>502631</v>
      </c>
      <c r="C97" s="252">
        <v>263101</v>
      </c>
      <c r="D97" s="58" t="s">
        <v>379</v>
      </c>
      <c r="E97" s="57">
        <v>3</v>
      </c>
      <c r="F97" s="58" t="s">
        <v>299</v>
      </c>
      <c r="G97" s="153">
        <f t="shared" si="13"/>
        <v>8448</v>
      </c>
      <c r="H97" s="167">
        <f t="shared" si="14"/>
        <v>1417</v>
      </c>
      <c r="I97" s="104">
        <f t="shared" si="15"/>
        <v>2774</v>
      </c>
      <c r="J97" s="104">
        <f t="shared" si="16"/>
        <v>1481</v>
      </c>
      <c r="K97" s="104">
        <f t="shared" si="17"/>
        <v>1416</v>
      </c>
      <c r="L97" s="104">
        <f t="shared" si="18"/>
        <v>1360</v>
      </c>
      <c r="M97" s="155">
        <f t="shared" si="19"/>
        <v>80</v>
      </c>
      <c r="N97" s="173">
        <v>14</v>
      </c>
      <c r="O97" s="173">
        <v>27</v>
      </c>
      <c r="P97" s="173">
        <v>12</v>
      </c>
      <c r="Q97" s="173">
        <v>12</v>
      </c>
      <c r="R97" s="173">
        <v>15</v>
      </c>
      <c r="S97" s="155">
        <f t="shared" si="20"/>
        <v>2642</v>
      </c>
      <c r="T97" s="173">
        <v>440</v>
      </c>
      <c r="U97" s="173">
        <v>869</v>
      </c>
      <c r="V97" s="173">
        <v>463</v>
      </c>
      <c r="W97" s="173">
        <v>444</v>
      </c>
      <c r="X97" s="173">
        <v>426</v>
      </c>
      <c r="Y97" s="155">
        <f t="shared" si="21"/>
        <v>2642</v>
      </c>
      <c r="Z97" s="173">
        <v>446</v>
      </c>
      <c r="AA97" s="173">
        <v>866</v>
      </c>
      <c r="AB97" s="173">
        <v>462</v>
      </c>
      <c r="AC97" s="173">
        <v>442</v>
      </c>
      <c r="AD97" s="173">
        <v>426</v>
      </c>
      <c r="AE97" s="155">
        <f t="shared" si="22"/>
        <v>3084</v>
      </c>
      <c r="AF97" s="173">
        <v>517</v>
      </c>
      <c r="AG97" s="173">
        <v>1012</v>
      </c>
      <c r="AH97" s="173">
        <v>544</v>
      </c>
      <c r="AI97" s="173">
        <v>518</v>
      </c>
      <c r="AJ97" s="173">
        <v>493</v>
      </c>
    </row>
    <row r="98" spans="1:36" ht="51" x14ac:dyDescent="0.25">
      <c r="A98" s="57" t="s">
        <v>20</v>
      </c>
      <c r="B98" s="85">
        <v>502701</v>
      </c>
      <c r="C98" s="252">
        <v>270101</v>
      </c>
      <c r="D98" s="58" t="s">
        <v>117</v>
      </c>
      <c r="E98" s="57">
        <v>3</v>
      </c>
      <c r="F98" s="58" t="s">
        <v>299</v>
      </c>
      <c r="G98" s="153">
        <f t="shared" si="13"/>
        <v>135320</v>
      </c>
      <c r="H98" s="167">
        <f t="shared" si="14"/>
        <v>591</v>
      </c>
      <c r="I98" s="104">
        <f t="shared" si="15"/>
        <v>133650</v>
      </c>
      <c r="J98" s="104">
        <f t="shared" si="16"/>
        <v>186</v>
      </c>
      <c r="K98" s="104">
        <f t="shared" si="17"/>
        <v>883</v>
      </c>
      <c r="L98" s="104">
        <f t="shared" si="18"/>
        <v>10</v>
      </c>
      <c r="M98" s="155">
        <f t="shared" si="19"/>
        <v>36230</v>
      </c>
      <c r="N98" s="173">
        <v>133</v>
      </c>
      <c r="O98" s="173">
        <v>35858</v>
      </c>
      <c r="P98" s="173">
        <v>47</v>
      </c>
      <c r="Q98" s="173">
        <v>191</v>
      </c>
      <c r="R98" s="173">
        <v>1</v>
      </c>
      <c r="S98" s="155">
        <f t="shared" si="20"/>
        <v>28731</v>
      </c>
      <c r="T98" s="173">
        <v>131</v>
      </c>
      <c r="U98" s="173">
        <v>28353</v>
      </c>
      <c r="V98" s="173">
        <v>41</v>
      </c>
      <c r="W98" s="173">
        <v>201</v>
      </c>
      <c r="X98" s="173">
        <v>5</v>
      </c>
      <c r="Y98" s="155">
        <f t="shared" si="21"/>
        <v>32473</v>
      </c>
      <c r="Z98" s="173">
        <v>152</v>
      </c>
      <c r="AA98" s="173">
        <v>32049</v>
      </c>
      <c r="AB98" s="173">
        <v>44</v>
      </c>
      <c r="AC98" s="173">
        <v>227</v>
      </c>
      <c r="AD98" s="173">
        <v>1</v>
      </c>
      <c r="AE98" s="155">
        <f t="shared" si="22"/>
        <v>37886</v>
      </c>
      <c r="AF98" s="173">
        <v>175</v>
      </c>
      <c r="AG98" s="173">
        <v>37390</v>
      </c>
      <c r="AH98" s="173">
        <v>54</v>
      </c>
      <c r="AI98" s="173">
        <v>264</v>
      </c>
      <c r="AJ98" s="173">
        <v>3</v>
      </c>
    </row>
    <row r="99" spans="1:36" ht="51" x14ac:dyDescent="0.25">
      <c r="A99" s="57" t="s">
        <v>20</v>
      </c>
      <c r="B99" s="85">
        <v>502702</v>
      </c>
      <c r="C99" s="252">
        <v>270201</v>
      </c>
      <c r="D99" s="58" t="s">
        <v>380</v>
      </c>
      <c r="E99" s="57">
        <v>3</v>
      </c>
      <c r="F99" s="58" t="s">
        <v>299</v>
      </c>
      <c r="G99" s="153">
        <f t="shared" si="13"/>
        <v>33722</v>
      </c>
      <c r="H99" s="167">
        <f t="shared" si="14"/>
        <v>72</v>
      </c>
      <c r="I99" s="104">
        <f t="shared" si="15"/>
        <v>33303</v>
      </c>
      <c r="J99" s="104">
        <f t="shared" si="16"/>
        <v>71</v>
      </c>
      <c r="K99" s="104">
        <f t="shared" si="17"/>
        <v>276</v>
      </c>
      <c r="L99" s="104">
        <f t="shared" si="18"/>
        <v>0</v>
      </c>
      <c r="M99" s="155">
        <f t="shared" si="19"/>
        <v>10672</v>
      </c>
      <c r="N99" s="173">
        <v>24</v>
      </c>
      <c r="O99" s="173">
        <v>10535</v>
      </c>
      <c r="P99" s="173">
        <v>23</v>
      </c>
      <c r="Q99" s="173">
        <v>90</v>
      </c>
      <c r="R99" s="173">
        <v>0</v>
      </c>
      <c r="S99" s="155">
        <f t="shared" si="20"/>
        <v>5514</v>
      </c>
      <c r="T99" s="173">
        <v>11</v>
      </c>
      <c r="U99" s="173">
        <v>5447</v>
      </c>
      <c r="V99" s="173">
        <v>11</v>
      </c>
      <c r="W99" s="173">
        <v>45</v>
      </c>
      <c r="X99" s="173">
        <v>0</v>
      </c>
      <c r="Y99" s="155">
        <f t="shared" si="21"/>
        <v>8093</v>
      </c>
      <c r="Z99" s="173">
        <v>17</v>
      </c>
      <c r="AA99" s="173">
        <v>7994</v>
      </c>
      <c r="AB99" s="173">
        <v>17</v>
      </c>
      <c r="AC99" s="173">
        <v>65</v>
      </c>
      <c r="AD99" s="173">
        <v>0</v>
      </c>
      <c r="AE99" s="155">
        <f t="shared" si="22"/>
        <v>9443</v>
      </c>
      <c r="AF99" s="173">
        <v>20</v>
      </c>
      <c r="AG99" s="173">
        <v>9327</v>
      </c>
      <c r="AH99" s="173">
        <v>20</v>
      </c>
      <c r="AI99" s="173">
        <v>76</v>
      </c>
      <c r="AJ99" s="173">
        <v>0</v>
      </c>
    </row>
    <row r="100" spans="1:36" ht="51" x14ac:dyDescent="0.25">
      <c r="A100" s="57" t="s">
        <v>20</v>
      </c>
      <c r="B100" s="85">
        <v>502801</v>
      </c>
      <c r="C100" s="252">
        <v>280101</v>
      </c>
      <c r="D100" s="58" t="s">
        <v>302</v>
      </c>
      <c r="E100" s="57">
        <v>3</v>
      </c>
      <c r="F100" s="58" t="s">
        <v>299</v>
      </c>
      <c r="G100" s="153">
        <f t="shared" si="13"/>
        <v>454647</v>
      </c>
      <c r="H100" s="167">
        <f t="shared" si="14"/>
        <v>290601</v>
      </c>
      <c r="I100" s="104">
        <f t="shared" si="15"/>
        <v>121268</v>
      </c>
      <c r="J100" s="104">
        <f t="shared" si="16"/>
        <v>821</v>
      </c>
      <c r="K100" s="104">
        <f t="shared" si="17"/>
        <v>41114</v>
      </c>
      <c r="L100" s="104">
        <f t="shared" si="18"/>
        <v>843</v>
      </c>
      <c r="M100" s="155">
        <f t="shared" si="19"/>
        <v>110308</v>
      </c>
      <c r="N100" s="173">
        <v>60897</v>
      </c>
      <c r="O100" s="173">
        <v>40489</v>
      </c>
      <c r="P100" s="173">
        <v>210</v>
      </c>
      <c r="Q100" s="173">
        <v>8440</v>
      </c>
      <c r="R100" s="173">
        <v>272</v>
      </c>
      <c r="S100" s="155">
        <f t="shared" si="20"/>
        <v>108196</v>
      </c>
      <c r="T100" s="173">
        <v>73225</v>
      </c>
      <c r="U100" s="173">
        <v>25729</v>
      </c>
      <c r="V100" s="173">
        <v>249</v>
      </c>
      <c r="W100" s="173">
        <v>8793</v>
      </c>
      <c r="X100" s="173">
        <v>200</v>
      </c>
      <c r="Y100" s="155">
        <f t="shared" si="21"/>
        <v>108989</v>
      </c>
      <c r="Z100" s="173">
        <v>71477</v>
      </c>
      <c r="AA100" s="173">
        <v>25576</v>
      </c>
      <c r="AB100" s="173">
        <v>216</v>
      </c>
      <c r="AC100" s="173">
        <v>11530</v>
      </c>
      <c r="AD100" s="173">
        <v>190</v>
      </c>
      <c r="AE100" s="155">
        <f t="shared" si="22"/>
        <v>127154</v>
      </c>
      <c r="AF100" s="173">
        <v>85002</v>
      </c>
      <c r="AG100" s="173">
        <v>29474</v>
      </c>
      <c r="AH100" s="173">
        <v>146</v>
      </c>
      <c r="AI100" s="173">
        <v>12351</v>
      </c>
      <c r="AJ100" s="173">
        <v>181</v>
      </c>
    </row>
    <row r="101" spans="1:36" ht="51" x14ac:dyDescent="0.25">
      <c r="A101" s="57" t="s">
        <v>20</v>
      </c>
      <c r="B101" s="85">
        <v>502811</v>
      </c>
      <c r="C101" s="252">
        <v>281201</v>
      </c>
      <c r="D101" s="58" t="s">
        <v>381</v>
      </c>
      <c r="E101" s="57">
        <v>3</v>
      </c>
      <c r="F101" s="58" t="s">
        <v>299</v>
      </c>
      <c r="G101" s="153">
        <f t="shared" si="13"/>
        <v>65000</v>
      </c>
      <c r="H101" s="167">
        <f t="shared" si="14"/>
        <v>36628</v>
      </c>
      <c r="I101" s="104">
        <f t="shared" si="15"/>
        <v>23525</v>
      </c>
      <c r="J101" s="104">
        <f t="shared" si="16"/>
        <v>76</v>
      </c>
      <c r="K101" s="104">
        <f t="shared" si="17"/>
        <v>4612</v>
      </c>
      <c r="L101" s="104">
        <f t="shared" si="18"/>
        <v>159</v>
      </c>
      <c r="M101" s="155">
        <f t="shared" si="19"/>
        <v>32383</v>
      </c>
      <c r="N101" s="173">
        <v>18170</v>
      </c>
      <c r="O101" s="173">
        <v>11798</v>
      </c>
      <c r="P101" s="173">
        <v>39</v>
      </c>
      <c r="Q101" s="173">
        <v>2295</v>
      </c>
      <c r="R101" s="173">
        <v>81</v>
      </c>
      <c r="S101" s="155">
        <f t="shared" si="20"/>
        <v>10006</v>
      </c>
      <c r="T101" s="173">
        <v>5614</v>
      </c>
      <c r="U101" s="173">
        <v>3645</v>
      </c>
      <c r="V101" s="173">
        <v>13</v>
      </c>
      <c r="W101" s="173">
        <v>710</v>
      </c>
      <c r="X101" s="173">
        <v>24</v>
      </c>
      <c r="Y101" s="155">
        <f t="shared" si="21"/>
        <v>10006</v>
      </c>
      <c r="Z101" s="173">
        <v>5685</v>
      </c>
      <c r="AA101" s="173">
        <v>3576</v>
      </c>
      <c r="AB101" s="173">
        <v>10</v>
      </c>
      <c r="AC101" s="173">
        <v>711</v>
      </c>
      <c r="AD101" s="173">
        <v>24</v>
      </c>
      <c r="AE101" s="155">
        <f t="shared" si="22"/>
        <v>12605</v>
      </c>
      <c r="AF101" s="173">
        <v>7159</v>
      </c>
      <c r="AG101" s="173">
        <v>4506</v>
      </c>
      <c r="AH101" s="173">
        <v>14</v>
      </c>
      <c r="AI101" s="173">
        <v>896</v>
      </c>
      <c r="AJ101" s="173">
        <v>30</v>
      </c>
    </row>
    <row r="102" spans="1:36" ht="51" x14ac:dyDescent="0.25">
      <c r="A102" s="57" t="s">
        <v>20</v>
      </c>
      <c r="B102" s="85">
        <v>502812</v>
      </c>
      <c r="C102" s="252">
        <v>281301</v>
      </c>
      <c r="D102" s="58" t="s">
        <v>216</v>
      </c>
      <c r="E102" s="57">
        <v>3</v>
      </c>
      <c r="F102" s="58" t="s">
        <v>299</v>
      </c>
      <c r="G102" s="153">
        <f t="shared" si="13"/>
        <v>37709</v>
      </c>
      <c r="H102" s="167">
        <f t="shared" si="14"/>
        <v>20756</v>
      </c>
      <c r="I102" s="104">
        <f t="shared" si="15"/>
        <v>14758</v>
      </c>
      <c r="J102" s="104">
        <f t="shared" si="16"/>
        <v>62</v>
      </c>
      <c r="K102" s="104">
        <f t="shared" si="17"/>
        <v>2042</v>
      </c>
      <c r="L102" s="104">
        <f t="shared" si="18"/>
        <v>91</v>
      </c>
      <c r="M102" s="155">
        <f t="shared" si="19"/>
        <v>9081</v>
      </c>
      <c r="N102" s="173">
        <v>4998</v>
      </c>
      <c r="O102" s="173">
        <v>3554</v>
      </c>
      <c r="P102" s="173">
        <v>15</v>
      </c>
      <c r="Q102" s="173">
        <v>492</v>
      </c>
      <c r="R102" s="173">
        <v>22</v>
      </c>
      <c r="S102" s="155">
        <f t="shared" si="20"/>
        <v>9033</v>
      </c>
      <c r="T102" s="173">
        <v>4972</v>
      </c>
      <c r="U102" s="173">
        <v>3535</v>
      </c>
      <c r="V102" s="173">
        <v>15</v>
      </c>
      <c r="W102" s="173">
        <v>489</v>
      </c>
      <c r="X102" s="173">
        <v>22</v>
      </c>
      <c r="Y102" s="155">
        <f t="shared" si="21"/>
        <v>9043</v>
      </c>
      <c r="Z102" s="173">
        <v>4977</v>
      </c>
      <c r="AA102" s="173">
        <v>3539</v>
      </c>
      <c r="AB102" s="173">
        <v>15</v>
      </c>
      <c r="AC102" s="173">
        <v>490</v>
      </c>
      <c r="AD102" s="173">
        <v>22</v>
      </c>
      <c r="AE102" s="155">
        <f t="shared" si="22"/>
        <v>10552</v>
      </c>
      <c r="AF102" s="173">
        <v>5809</v>
      </c>
      <c r="AG102" s="173">
        <v>4130</v>
      </c>
      <c r="AH102" s="173">
        <v>17</v>
      </c>
      <c r="AI102" s="173">
        <v>571</v>
      </c>
      <c r="AJ102" s="173">
        <v>25</v>
      </c>
    </row>
    <row r="103" spans="1:36" ht="38.25" x14ac:dyDescent="0.25">
      <c r="A103" s="57" t="s">
        <v>33</v>
      </c>
      <c r="B103" s="85">
        <v>502825</v>
      </c>
      <c r="C103" s="252">
        <v>282501</v>
      </c>
      <c r="D103" s="58" t="s">
        <v>382</v>
      </c>
      <c r="E103" s="57">
        <v>3</v>
      </c>
      <c r="F103" s="58" t="s">
        <v>299</v>
      </c>
      <c r="G103" s="153">
        <f t="shared" si="13"/>
        <v>4796</v>
      </c>
      <c r="H103" s="167">
        <f t="shared" si="14"/>
        <v>2222</v>
      </c>
      <c r="I103" s="104">
        <f t="shared" si="15"/>
        <v>2150</v>
      </c>
      <c r="J103" s="104">
        <f t="shared" si="16"/>
        <v>16</v>
      </c>
      <c r="K103" s="104">
        <f t="shared" si="17"/>
        <v>396</v>
      </c>
      <c r="L103" s="104">
        <f t="shared" si="18"/>
        <v>12</v>
      </c>
      <c r="M103" s="155">
        <f t="shared" si="19"/>
        <v>1268</v>
      </c>
      <c r="N103" s="173">
        <v>586</v>
      </c>
      <c r="O103" s="173">
        <v>569</v>
      </c>
      <c r="P103" s="173">
        <v>5</v>
      </c>
      <c r="Q103" s="173">
        <v>105</v>
      </c>
      <c r="R103" s="173">
        <v>3</v>
      </c>
      <c r="S103" s="155">
        <f t="shared" si="20"/>
        <v>1034</v>
      </c>
      <c r="T103" s="173">
        <v>480</v>
      </c>
      <c r="U103" s="173">
        <v>463</v>
      </c>
      <c r="V103" s="173">
        <v>3</v>
      </c>
      <c r="W103" s="173">
        <v>85</v>
      </c>
      <c r="X103" s="173">
        <v>3</v>
      </c>
      <c r="Y103" s="155">
        <f t="shared" si="21"/>
        <v>1151</v>
      </c>
      <c r="Z103" s="173">
        <v>533</v>
      </c>
      <c r="AA103" s="173">
        <v>516</v>
      </c>
      <c r="AB103" s="173">
        <v>4</v>
      </c>
      <c r="AC103" s="173">
        <v>95</v>
      </c>
      <c r="AD103" s="173">
        <v>3</v>
      </c>
      <c r="AE103" s="155">
        <f t="shared" si="22"/>
        <v>1343</v>
      </c>
      <c r="AF103" s="173">
        <v>623</v>
      </c>
      <c r="AG103" s="173">
        <v>602</v>
      </c>
      <c r="AH103" s="173">
        <v>4</v>
      </c>
      <c r="AI103" s="173">
        <v>111</v>
      </c>
      <c r="AJ103" s="173">
        <v>3</v>
      </c>
    </row>
    <row r="104" spans="1:36" ht="38.25" x14ac:dyDescent="0.25">
      <c r="A104" s="57" t="s">
        <v>33</v>
      </c>
      <c r="B104" s="85">
        <v>502826</v>
      </c>
      <c r="C104" s="252">
        <v>282601</v>
      </c>
      <c r="D104" s="58" t="s">
        <v>246</v>
      </c>
      <c r="E104" s="57">
        <v>3</v>
      </c>
      <c r="F104" s="58" t="s">
        <v>299</v>
      </c>
      <c r="G104" s="153">
        <f t="shared" si="13"/>
        <v>347</v>
      </c>
      <c r="H104" s="167">
        <f t="shared" si="14"/>
        <v>91</v>
      </c>
      <c r="I104" s="104">
        <f t="shared" si="15"/>
        <v>105</v>
      </c>
      <c r="J104" s="104">
        <f t="shared" si="16"/>
        <v>34</v>
      </c>
      <c r="K104" s="104">
        <f t="shared" si="17"/>
        <v>89</v>
      </c>
      <c r="L104" s="104">
        <f t="shared" si="18"/>
        <v>28</v>
      </c>
      <c r="M104" s="155">
        <f t="shared" si="19"/>
        <v>63</v>
      </c>
      <c r="N104" s="173">
        <v>21</v>
      </c>
      <c r="O104" s="173">
        <v>24</v>
      </c>
      <c r="P104" s="173">
        <v>0</v>
      </c>
      <c r="Q104" s="173">
        <v>18</v>
      </c>
      <c r="R104" s="173">
        <v>0</v>
      </c>
      <c r="S104" s="155">
        <f t="shared" si="20"/>
        <v>141</v>
      </c>
      <c r="T104" s="173">
        <v>47</v>
      </c>
      <c r="U104" s="173">
        <v>50</v>
      </c>
      <c r="V104" s="173">
        <v>6</v>
      </c>
      <c r="W104" s="173">
        <v>38</v>
      </c>
      <c r="X104" s="173">
        <v>0</v>
      </c>
      <c r="Y104" s="155">
        <f t="shared" si="21"/>
        <v>66</v>
      </c>
      <c r="Z104" s="173">
        <v>11</v>
      </c>
      <c r="AA104" s="173">
        <v>15</v>
      </c>
      <c r="AB104" s="173">
        <v>12</v>
      </c>
      <c r="AC104" s="173">
        <v>16</v>
      </c>
      <c r="AD104" s="173">
        <v>12</v>
      </c>
      <c r="AE104" s="155">
        <f t="shared" si="22"/>
        <v>77</v>
      </c>
      <c r="AF104" s="173">
        <v>12</v>
      </c>
      <c r="AG104" s="173">
        <v>16</v>
      </c>
      <c r="AH104" s="173">
        <v>16</v>
      </c>
      <c r="AI104" s="173">
        <v>17</v>
      </c>
      <c r="AJ104" s="173">
        <v>16</v>
      </c>
    </row>
    <row r="105" spans="1:36" ht="38.25" x14ac:dyDescent="0.25">
      <c r="A105" s="57" t="s">
        <v>33</v>
      </c>
      <c r="B105" s="85">
        <v>502829</v>
      </c>
      <c r="C105" s="252">
        <v>282901</v>
      </c>
      <c r="D105" s="58" t="s">
        <v>383</v>
      </c>
      <c r="E105" s="57">
        <v>3</v>
      </c>
      <c r="F105" s="58" t="s">
        <v>299</v>
      </c>
      <c r="G105" s="153">
        <f t="shared" si="13"/>
        <v>76</v>
      </c>
      <c r="H105" s="167">
        <f t="shared" si="14"/>
        <v>76</v>
      </c>
      <c r="I105" s="104">
        <f t="shared" si="15"/>
        <v>0</v>
      </c>
      <c r="J105" s="104">
        <f t="shared" si="16"/>
        <v>0</v>
      </c>
      <c r="K105" s="104">
        <f t="shared" si="17"/>
        <v>0</v>
      </c>
      <c r="L105" s="104">
        <f t="shared" si="18"/>
        <v>0</v>
      </c>
      <c r="M105" s="155">
        <f t="shared" si="19"/>
        <v>0</v>
      </c>
      <c r="N105" s="173">
        <v>0</v>
      </c>
      <c r="O105" s="173">
        <v>0</v>
      </c>
      <c r="P105" s="173">
        <v>0</v>
      </c>
      <c r="Q105" s="173">
        <v>0</v>
      </c>
      <c r="R105" s="173">
        <v>0</v>
      </c>
      <c r="S105" s="155">
        <f t="shared" si="20"/>
        <v>24</v>
      </c>
      <c r="T105" s="173">
        <v>24</v>
      </c>
      <c r="U105" s="173">
        <v>0</v>
      </c>
      <c r="V105" s="173">
        <v>0</v>
      </c>
      <c r="W105" s="173">
        <v>0</v>
      </c>
      <c r="X105" s="173">
        <v>0</v>
      </c>
      <c r="Y105" s="155">
        <f t="shared" si="21"/>
        <v>24</v>
      </c>
      <c r="Z105" s="173">
        <v>24</v>
      </c>
      <c r="AA105" s="173">
        <v>0</v>
      </c>
      <c r="AB105" s="173">
        <v>0</v>
      </c>
      <c r="AC105" s="173">
        <v>0</v>
      </c>
      <c r="AD105" s="173">
        <v>0</v>
      </c>
      <c r="AE105" s="155">
        <f t="shared" si="22"/>
        <v>28</v>
      </c>
      <c r="AF105" s="173">
        <v>28</v>
      </c>
      <c r="AG105" s="173">
        <v>0</v>
      </c>
      <c r="AH105" s="173">
        <v>0</v>
      </c>
      <c r="AI105" s="173">
        <v>0</v>
      </c>
      <c r="AJ105" s="173">
        <v>0</v>
      </c>
    </row>
    <row r="106" spans="1:36" ht="38.25" x14ac:dyDescent="0.25">
      <c r="A106" s="57" t="s">
        <v>33</v>
      </c>
      <c r="B106" s="85">
        <v>502831</v>
      </c>
      <c r="C106" s="252">
        <v>283101</v>
      </c>
      <c r="D106" s="58" t="s">
        <v>384</v>
      </c>
      <c r="E106" s="57">
        <v>3</v>
      </c>
      <c r="F106" s="58" t="s">
        <v>299</v>
      </c>
      <c r="G106" s="153">
        <f t="shared" si="13"/>
        <v>79</v>
      </c>
      <c r="H106" s="167">
        <f t="shared" si="14"/>
        <v>17</v>
      </c>
      <c r="I106" s="104">
        <f t="shared" si="15"/>
        <v>24</v>
      </c>
      <c r="J106" s="104">
        <f t="shared" si="16"/>
        <v>16</v>
      </c>
      <c r="K106" s="104">
        <f t="shared" si="17"/>
        <v>10</v>
      </c>
      <c r="L106" s="104">
        <f t="shared" si="18"/>
        <v>12</v>
      </c>
      <c r="M106" s="155">
        <f t="shared" si="19"/>
        <v>3</v>
      </c>
      <c r="N106" s="173">
        <v>1</v>
      </c>
      <c r="O106" s="173">
        <v>0</v>
      </c>
      <c r="P106" s="173">
        <v>1</v>
      </c>
      <c r="Q106" s="173">
        <v>1</v>
      </c>
      <c r="R106" s="173">
        <v>0</v>
      </c>
      <c r="S106" s="155">
        <f t="shared" si="20"/>
        <v>24</v>
      </c>
      <c r="T106" s="173">
        <v>5</v>
      </c>
      <c r="U106" s="173">
        <v>7</v>
      </c>
      <c r="V106" s="173">
        <v>5</v>
      </c>
      <c r="W106" s="173">
        <v>3</v>
      </c>
      <c r="X106" s="173">
        <v>4</v>
      </c>
      <c r="Y106" s="155">
        <f t="shared" si="21"/>
        <v>24</v>
      </c>
      <c r="Z106" s="173">
        <v>5</v>
      </c>
      <c r="AA106" s="173">
        <v>8</v>
      </c>
      <c r="AB106" s="173">
        <v>5</v>
      </c>
      <c r="AC106" s="173">
        <v>2</v>
      </c>
      <c r="AD106" s="173">
        <v>4</v>
      </c>
      <c r="AE106" s="155">
        <f t="shared" si="22"/>
        <v>28</v>
      </c>
      <c r="AF106" s="173">
        <v>6</v>
      </c>
      <c r="AG106" s="173">
        <v>9</v>
      </c>
      <c r="AH106" s="173">
        <v>5</v>
      </c>
      <c r="AI106" s="173">
        <v>4</v>
      </c>
      <c r="AJ106" s="173">
        <v>4</v>
      </c>
    </row>
    <row r="107" spans="1:36" ht="38.25" x14ac:dyDescent="0.25">
      <c r="A107" s="57" t="s">
        <v>20</v>
      </c>
      <c r="B107" s="85">
        <v>500416</v>
      </c>
      <c r="C107" s="252">
        <v>41601</v>
      </c>
      <c r="D107" s="58" t="s">
        <v>530</v>
      </c>
      <c r="E107" s="57">
        <v>3</v>
      </c>
      <c r="F107" s="58" t="s">
        <v>299</v>
      </c>
      <c r="G107" s="153">
        <f t="shared" si="13"/>
        <v>467523</v>
      </c>
      <c r="H107" s="167">
        <f t="shared" si="14"/>
        <v>190963</v>
      </c>
      <c r="I107" s="104">
        <f t="shared" si="15"/>
        <v>232234</v>
      </c>
      <c r="J107" s="104">
        <f t="shared" si="16"/>
        <v>942</v>
      </c>
      <c r="K107" s="104">
        <f t="shared" si="17"/>
        <v>42482</v>
      </c>
      <c r="L107" s="104">
        <f t="shared" si="18"/>
        <v>902</v>
      </c>
      <c r="M107" s="155">
        <f t="shared" si="19"/>
        <v>105367</v>
      </c>
      <c r="N107" s="173">
        <v>43020</v>
      </c>
      <c r="O107" s="173">
        <v>52424</v>
      </c>
      <c r="P107" s="173">
        <v>227</v>
      </c>
      <c r="Q107" s="173">
        <v>9479</v>
      </c>
      <c r="R107" s="173">
        <v>217</v>
      </c>
      <c r="S107" s="155">
        <f t="shared" si="20"/>
        <v>163525</v>
      </c>
      <c r="T107" s="173">
        <v>66871</v>
      </c>
      <c r="U107" s="173">
        <v>80880</v>
      </c>
      <c r="V107" s="173">
        <v>265</v>
      </c>
      <c r="W107" s="173">
        <v>15252</v>
      </c>
      <c r="X107" s="173">
        <v>257</v>
      </c>
      <c r="Y107" s="155">
        <f t="shared" si="21"/>
        <v>91676</v>
      </c>
      <c r="Z107" s="173">
        <v>37403</v>
      </c>
      <c r="AA107" s="173">
        <v>45732</v>
      </c>
      <c r="AB107" s="173">
        <v>222</v>
      </c>
      <c r="AC107" s="173">
        <v>8109</v>
      </c>
      <c r="AD107" s="173">
        <v>210</v>
      </c>
      <c r="AE107" s="155">
        <f t="shared" si="22"/>
        <v>106955</v>
      </c>
      <c r="AF107" s="173">
        <v>43669</v>
      </c>
      <c r="AG107" s="173">
        <v>53198</v>
      </c>
      <c r="AH107" s="173">
        <v>228</v>
      </c>
      <c r="AI107" s="173">
        <v>9642</v>
      </c>
      <c r="AJ107" s="173">
        <v>218</v>
      </c>
    </row>
    <row r="108" spans="1:36" ht="51" x14ac:dyDescent="0.25">
      <c r="A108" s="57" t="s">
        <v>20</v>
      </c>
      <c r="B108" s="85">
        <v>502907</v>
      </c>
      <c r="C108" s="252">
        <v>290901</v>
      </c>
      <c r="D108" s="58" t="s">
        <v>385</v>
      </c>
      <c r="E108" s="57">
        <v>3</v>
      </c>
      <c r="F108" s="58" t="s">
        <v>299</v>
      </c>
      <c r="G108" s="153">
        <f t="shared" si="13"/>
        <v>26464</v>
      </c>
      <c r="H108" s="167">
        <f t="shared" si="14"/>
        <v>171</v>
      </c>
      <c r="I108" s="104">
        <f t="shared" si="15"/>
        <v>5151</v>
      </c>
      <c r="J108" s="104">
        <f t="shared" si="16"/>
        <v>37</v>
      </c>
      <c r="K108" s="104">
        <f t="shared" si="17"/>
        <v>19917</v>
      </c>
      <c r="L108" s="104">
        <f t="shared" si="18"/>
        <v>1188</v>
      </c>
      <c r="M108" s="155">
        <f t="shared" si="19"/>
        <v>9806</v>
      </c>
      <c r="N108" s="173">
        <v>64</v>
      </c>
      <c r="O108" s="173">
        <v>1907</v>
      </c>
      <c r="P108" s="173">
        <v>15</v>
      </c>
      <c r="Q108" s="173">
        <v>7379</v>
      </c>
      <c r="R108" s="173">
        <v>441</v>
      </c>
      <c r="S108" s="155">
        <f t="shared" si="20"/>
        <v>2896</v>
      </c>
      <c r="T108" s="173">
        <v>18</v>
      </c>
      <c r="U108" s="173">
        <v>566</v>
      </c>
      <c r="V108" s="173">
        <v>3</v>
      </c>
      <c r="W108" s="173">
        <v>2180</v>
      </c>
      <c r="X108" s="173">
        <v>129</v>
      </c>
      <c r="Y108" s="155">
        <f t="shared" si="21"/>
        <v>6351</v>
      </c>
      <c r="Z108" s="173">
        <v>41</v>
      </c>
      <c r="AA108" s="173">
        <v>1236</v>
      </c>
      <c r="AB108" s="173">
        <v>9</v>
      </c>
      <c r="AC108" s="173">
        <v>4780</v>
      </c>
      <c r="AD108" s="173">
        <v>285</v>
      </c>
      <c r="AE108" s="155">
        <f t="shared" si="22"/>
        <v>7411</v>
      </c>
      <c r="AF108" s="173">
        <v>48</v>
      </c>
      <c r="AG108" s="173">
        <v>1442</v>
      </c>
      <c r="AH108" s="173">
        <v>10</v>
      </c>
      <c r="AI108" s="173">
        <v>5578</v>
      </c>
      <c r="AJ108" s="173">
        <v>333</v>
      </c>
    </row>
    <row r="109" spans="1:36" ht="38.25" x14ac:dyDescent="0.25">
      <c r="A109" s="57" t="s">
        <v>20</v>
      </c>
      <c r="B109" s="85">
        <v>502910</v>
      </c>
      <c r="C109" s="252">
        <v>291201</v>
      </c>
      <c r="D109" s="58" t="s">
        <v>43</v>
      </c>
      <c r="E109" s="57">
        <v>3</v>
      </c>
      <c r="F109" s="58" t="s">
        <v>299</v>
      </c>
      <c r="G109" s="153">
        <f t="shared" si="13"/>
        <v>35795</v>
      </c>
      <c r="H109" s="167">
        <f t="shared" si="14"/>
        <v>526</v>
      </c>
      <c r="I109" s="104">
        <f t="shared" si="15"/>
        <v>13895</v>
      </c>
      <c r="J109" s="104">
        <f t="shared" si="16"/>
        <v>200</v>
      </c>
      <c r="K109" s="104">
        <f t="shared" si="17"/>
        <v>20411</v>
      </c>
      <c r="L109" s="104">
        <f t="shared" si="18"/>
        <v>763</v>
      </c>
      <c r="M109" s="155">
        <f t="shared" si="19"/>
        <v>8319</v>
      </c>
      <c r="N109" s="173">
        <v>136</v>
      </c>
      <c r="O109" s="173">
        <v>3175</v>
      </c>
      <c r="P109" s="173">
        <v>50</v>
      </c>
      <c r="Q109" s="173">
        <v>4744</v>
      </c>
      <c r="R109" s="173">
        <v>214</v>
      </c>
      <c r="S109" s="155">
        <f t="shared" si="20"/>
        <v>8705</v>
      </c>
      <c r="T109" s="173">
        <v>121</v>
      </c>
      <c r="U109" s="173">
        <v>3393</v>
      </c>
      <c r="V109" s="173">
        <v>48</v>
      </c>
      <c r="W109" s="173">
        <v>4969</v>
      </c>
      <c r="X109" s="173">
        <v>174</v>
      </c>
      <c r="Y109" s="155">
        <f t="shared" si="21"/>
        <v>8663</v>
      </c>
      <c r="Z109" s="173">
        <v>122</v>
      </c>
      <c r="AA109" s="173">
        <v>3379</v>
      </c>
      <c r="AB109" s="173">
        <v>48</v>
      </c>
      <c r="AC109" s="173">
        <v>4942</v>
      </c>
      <c r="AD109" s="173">
        <v>172</v>
      </c>
      <c r="AE109" s="155">
        <f t="shared" si="22"/>
        <v>10108</v>
      </c>
      <c r="AF109" s="173">
        <v>147</v>
      </c>
      <c r="AG109" s="173">
        <v>3948</v>
      </c>
      <c r="AH109" s="173">
        <v>54</v>
      </c>
      <c r="AI109" s="173">
        <v>5756</v>
      </c>
      <c r="AJ109" s="173">
        <v>203</v>
      </c>
    </row>
    <row r="110" spans="1:36" ht="38.25" x14ac:dyDescent="0.25">
      <c r="A110" s="57" t="s">
        <v>33</v>
      </c>
      <c r="B110" s="85">
        <v>502915</v>
      </c>
      <c r="C110" s="252">
        <v>291501</v>
      </c>
      <c r="D110" s="58" t="s">
        <v>308</v>
      </c>
      <c r="E110" s="57">
        <v>3</v>
      </c>
      <c r="F110" s="58" t="s">
        <v>299</v>
      </c>
      <c r="G110" s="153">
        <f t="shared" si="13"/>
        <v>76</v>
      </c>
      <c r="H110" s="167">
        <f t="shared" si="14"/>
        <v>19</v>
      </c>
      <c r="I110" s="104">
        <f t="shared" si="15"/>
        <v>21</v>
      </c>
      <c r="J110" s="104">
        <f t="shared" si="16"/>
        <v>18</v>
      </c>
      <c r="K110" s="104">
        <f t="shared" si="17"/>
        <v>10</v>
      </c>
      <c r="L110" s="104">
        <f t="shared" si="18"/>
        <v>8</v>
      </c>
      <c r="M110" s="155">
        <f t="shared" si="19"/>
        <v>0</v>
      </c>
      <c r="N110" s="173">
        <v>0</v>
      </c>
      <c r="O110" s="173">
        <v>0</v>
      </c>
      <c r="P110" s="173">
        <v>0</v>
      </c>
      <c r="Q110" s="173">
        <v>0</v>
      </c>
      <c r="R110" s="173">
        <v>0</v>
      </c>
      <c r="S110" s="155">
        <f t="shared" si="20"/>
        <v>24</v>
      </c>
      <c r="T110" s="173">
        <v>6</v>
      </c>
      <c r="U110" s="173">
        <v>1</v>
      </c>
      <c r="V110" s="173">
        <v>6</v>
      </c>
      <c r="W110" s="173">
        <v>8</v>
      </c>
      <c r="X110" s="173">
        <v>3</v>
      </c>
      <c r="Y110" s="155">
        <f t="shared" si="21"/>
        <v>24</v>
      </c>
      <c r="Z110" s="173">
        <v>6</v>
      </c>
      <c r="AA110" s="173">
        <v>10</v>
      </c>
      <c r="AB110" s="173">
        <v>5</v>
      </c>
      <c r="AC110" s="173">
        <v>1</v>
      </c>
      <c r="AD110" s="173">
        <v>2</v>
      </c>
      <c r="AE110" s="155">
        <f t="shared" si="22"/>
        <v>28</v>
      </c>
      <c r="AF110" s="173">
        <v>7</v>
      </c>
      <c r="AG110" s="173">
        <v>10</v>
      </c>
      <c r="AH110" s="173">
        <v>7</v>
      </c>
      <c r="AI110" s="173">
        <v>1</v>
      </c>
      <c r="AJ110" s="173">
        <v>3</v>
      </c>
    </row>
    <row r="111" spans="1:36" ht="38.25" x14ac:dyDescent="0.25">
      <c r="A111" s="57" t="s">
        <v>20</v>
      </c>
      <c r="B111" s="85">
        <v>503001</v>
      </c>
      <c r="C111" s="252">
        <v>300101</v>
      </c>
      <c r="D111" s="58" t="s">
        <v>120</v>
      </c>
      <c r="E111" s="57">
        <v>3</v>
      </c>
      <c r="F111" s="58" t="s">
        <v>299</v>
      </c>
      <c r="G111" s="153">
        <f t="shared" si="13"/>
        <v>513672</v>
      </c>
      <c r="H111" s="167">
        <f t="shared" si="14"/>
        <v>167095</v>
      </c>
      <c r="I111" s="104">
        <f t="shared" si="15"/>
        <v>270477</v>
      </c>
      <c r="J111" s="104">
        <f t="shared" si="16"/>
        <v>662</v>
      </c>
      <c r="K111" s="104">
        <f t="shared" si="17"/>
        <v>74311</v>
      </c>
      <c r="L111" s="104">
        <f t="shared" si="18"/>
        <v>1127</v>
      </c>
      <c r="M111" s="155">
        <f t="shared" si="19"/>
        <v>142211</v>
      </c>
      <c r="N111" s="173">
        <v>46633</v>
      </c>
      <c r="O111" s="173">
        <v>74261</v>
      </c>
      <c r="P111" s="173">
        <v>224</v>
      </c>
      <c r="Q111" s="173">
        <v>20722</v>
      </c>
      <c r="R111" s="173">
        <v>371</v>
      </c>
      <c r="S111" s="155">
        <f t="shared" si="20"/>
        <v>104360</v>
      </c>
      <c r="T111" s="173">
        <v>32707</v>
      </c>
      <c r="U111" s="173">
        <v>55902</v>
      </c>
      <c r="V111" s="173">
        <v>141</v>
      </c>
      <c r="W111" s="173">
        <v>15414</v>
      </c>
      <c r="X111" s="173">
        <v>196</v>
      </c>
      <c r="Y111" s="155">
        <f t="shared" si="21"/>
        <v>123277</v>
      </c>
      <c r="Z111" s="173">
        <v>40405</v>
      </c>
      <c r="AA111" s="173">
        <v>64121</v>
      </c>
      <c r="AB111" s="173">
        <v>139</v>
      </c>
      <c r="AC111" s="173">
        <v>18404</v>
      </c>
      <c r="AD111" s="173">
        <v>208</v>
      </c>
      <c r="AE111" s="155">
        <f t="shared" si="22"/>
        <v>143824</v>
      </c>
      <c r="AF111" s="173">
        <v>47350</v>
      </c>
      <c r="AG111" s="173">
        <v>76193</v>
      </c>
      <c r="AH111" s="173">
        <v>158</v>
      </c>
      <c r="AI111" s="173">
        <v>19771</v>
      </c>
      <c r="AJ111" s="173">
        <v>352</v>
      </c>
    </row>
    <row r="112" spans="1:36" ht="38.25" x14ac:dyDescent="0.25">
      <c r="A112" s="57" t="s">
        <v>44</v>
      </c>
      <c r="B112" s="85">
        <v>507001</v>
      </c>
      <c r="C112" s="252">
        <v>300301</v>
      </c>
      <c r="D112" s="58" t="s">
        <v>311</v>
      </c>
      <c r="E112" s="57">
        <v>3</v>
      </c>
      <c r="F112" s="58" t="s">
        <v>299</v>
      </c>
      <c r="G112" s="153">
        <f t="shared" si="13"/>
        <v>51558</v>
      </c>
      <c r="H112" s="167">
        <f t="shared" si="14"/>
        <v>26787</v>
      </c>
      <c r="I112" s="104">
        <f t="shared" si="15"/>
        <v>1558</v>
      </c>
      <c r="J112" s="104">
        <f t="shared" si="16"/>
        <v>512</v>
      </c>
      <c r="K112" s="104">
        <f t="shared" si="17"/>
        <v>22183</v>
      </c>
      <c r="L112" s="104">
        <f t="shared" si="18"/>
        <v>518</v>
      </c>
      <c r="M112" s="155">
        <f t="shared" si="19"/>
        <v>15338</v>
      </c>
      <c r="N112" s="173">
        <v>7973</v>
      </c>
      <c r="O112" s="173">
        <v>472</v>
      </c>
      <c r="P112" s="173">
        <v>152</v>
      </c>
      <c r="Q112" s="173">
        <v>6596</v>
      </c>
      <c r="R112" s="173">
        <v>145</v>
      </c>
      <c r="S112" s="155">
        <f t="shared" si="20"/>
        <v>9411</v>
      </c>
      <c r="T112" s="173">
        <v>4881</v>
      </c>
      <c r="U112" s="173">
        <v>278</v>
      </c>
      <c r="V112" s="173">
        <v>97</v>
      </c>
      <c r="W112" s="173">
        <v>4053</v>
      </c>
      <c r="X112" s="173">
        <v>102</v>
      </c>
      <c r="Y112" s="155">
        <f t="shared" si="21"/>
        <v>12374</v>
      </c>
      <c r="Z112" s="173">
        <v>6426</v>
      </c>
      <c r="AA112" s="173">
        <v>375</v>
      </c>
      <c r="AB112" s="173">
        <v>125</v>
      </c>
      <c r="AC112" s="173">
        <v>5325</v>
      </c>
      <c r="AD112" s="173">
        <v>123</v>
      </c>
      <c r="AE112" s="155">
        <f t="shared" si="22"/>
        <v>14435</v>
      </c>
      <c r="AF112" s="173">
        <v>7507</v>
      </c>
      <c r="AG112" s="173">
        <v>433</v>
      </c>
      <c r="AH112" s="173">
        <v>138</v>
      </c>
      <c r="AI112" s="173">
        <v>6209</v>
      </c>
      <c r="AJ112" s="173">
        <v>148</v>
      </c>
    </row>
    <row r="113" spans="1:36" ht="38.25" x14ac:dyDescent="0.25">
      <c r="A113" s="57" t="s">
        <v>33</v>
      </c>
      <c r="B113" s="85">
        <v>503002</v>
      </c>
      <c r="C113" s="252">
        <v>300401</v>
      </c>
      <c r="D113" s="58" t="s">
        <v>386</v>
      </c>
      <c r="E113" s="57">
        <v>3</v>
      </c>
      <c r="F113" s="58" t="s">
        <v>299</v>
      </c>
      <c r="G113" s="153">
        <f t="shared" si="13"/>
        <v>1843</v>
      </c>
      <c r="H113" s="167">
        <f t="shared" si="14"/>
        <v>535</v>
      </c>
      <c r="I113" s="104">
        <f t="shared" si="15"/>
        <v>713</v>
      </c>
      <c r="J113" s="104">
        <f t="shared" si="16"/>
        <v>4</v>
      </c>
      <c r="K113" s="104">
        <f t="shared" si="17"/>
        <v>586</v>
      </c>
      <c r="L113" s="104">
        <f t="shared" si="18"/>
        <v>5</v>
      </c>
      <c r="M113" s="155">
        <f t="shared" si="19"/>
        <v>399</v>
      </c>
      <c r="N113" s="173">
        <v>114</v>
      </c>
      <c r="O113" s="173">
        <v>141</v>
      </c>
      <c r="P113" s="173">
        <v>0</v>
      </c>
      <c r="Q113" s="173">
        <v>143</v>
      </c>
      <c r="R113" s="173">
        <v>1</v>
      </c>
      <c r="S113" s="155">
        <f t="shared" si="20"/>
        <v>456</v>
      </c>
      <c r="T113" s="173">
        <v>133</v>
      </c>
      <c r="U113" s="173">
        <v>181</v>
      </c>
      <c r="V113" s="173">
        <v>1</v>
      </c>
      <c r="W113" s="173">
        <v>140</v>
      </c>
      <c r="X113" s="173">
        <v>1</v>
      </c>
      <c r="Y113" s="155">
        <f t="shared" si="21"/>
        <v>456</v>
      </c>
      <c r="Z113" s="173">
        <v>133</v>
      </c>
      <c r="AA113" s="173">
        <v>181</v>
      </c>
      <c r="AB113" s="173">
        <v>1</v>
      </c>
      <c r="AC113" s="173">
        <v>140</v>
      </c>
      <c r="AD113" s="173">
        <v>1</v>
      </c>
      <c r="AE113" s="155">
        <f t="shared" si="22"/>
        <v>532</v>
      </c>
      <c r="AF113" s="173">
        <v>155</v>
      </c>
      <c r="AG113" s="173">
        <v>210</v>
      </c>
      <c r="AH113" s="173">
        <v>2</v>
      </c>
      <c r="AI113" s="173">
        <v>163</v>
      </c>
      <c r="AJ113" s="173">
        <v>2</v>
      </c>
    </row>
    <row r="114" spans="1:36" ht="38.25" x14ac:dyDescent="0.25">
      <c r="A114" s="57" t="s">
        <v>33</v>
      </c>
      <c r="B114" s="85">
        <v>503006</v>
      </c>
      <c r="C114" s="252">
        <v>300601</v>
      </c>
      <c r="D114" s="58" t="s">
        <v>387</v>
      </c>
      <c r="E114" s="57">
        <v>3</v>
      </c>
      <c r="F114" s="58" t="s">
        <v>299</v>
      </c>
      <c r="G114" s="153">
        <f t="shared" si="13"/>
        <v>107</v>
      </c>
      <c r="H114" s="167">
        <f t="shared" si="14"/>
        <v>26</v>
      </c>
      <c r="I114" s="104">
        <f t="shared" si="15"/>
        <v>42</v>
      </c>
      <c r="J114" s="104">
        <f t="shared" si="16"/>
        <v>0</v>
      </c>
      <c r="K114" s="104">
        <f t="shared" si="17"/>
        <v>39</v>
      </c>
      <c r="L114" s="104">
        <f t="shared" si="18"/>
        <v>0</v>
      </c>
      <c r="M114" s="155">
        <f t="shared" si="19"/>
        <v>36</v>
      </c>
      <c r="N114" s="173">
        <v>3</v>
      </c>
      <c r="O114" s="173">
        <v>17</v>
      </c>
      <c r="P114" s="173">
        <v>0</v>
      </c>
      <c r="Q114" s="173">
        <v>16</v>
      </c>
      <c r="R114" s="173">
        <v>0</v>
      </c>
      <c r="S114" s="155">
        <f t="shared" si="20"/>
        <v>27</v>
      </c>
      <c r="T114" s="173">
        <v>11</v>
      </c>
      <c r="U114" s="173">
        <v>9</v>
      </c>
      <c r="V114" s="173">
        <v>0</v>
      </c>
      <c r="W114" s="173">
        <v>7</v>
      </c>
      <c r="X114" s="173">
        <v>0</v>
      </c>
      <c r="Y114" s="155">
        <f t="shared" si="21"/>
        <v>20</v>
      </c>
      <c r="Z114" s="173">
        <v>6</v>
      </c>
      <c r="AA114" s="173">
        <v>8</v>
      </c>
      <c r="AB114" s="173">
        <v>0</v>
      </c>
      <c r="AC114" s="173">
        <v>6</v>
      </c>
      <c r="AD114" s="173">
        <v>0</v>
      </c>
      <c r="AE114" s="155">
        <f t="shared" si="22"/>
        <v>24</v>
      </c>
      <c r="AF114" s="173">
        <v>6</v>
      </c>
      <c r="AG114" s="173">
        <v>8</v>
      </c>
      <c r="AH114" s="173">
        <v>0</v>
      </c>
      <c r="AI114" s="173">
        <v>10</v>
      </c>
      <c r="AJ114" s="173">
        <v>0</v>
      </c>
    </row>
    <row r="115" spans="1:36" ht="63.75" x14ac:dyDescent="0.25">
      <c r="A115" s="57" t="s">
        <v>44</v>
      </c>
      <c r="B115" s="85">
        <v>508816</v>
      </c>
      <c r="C115" s="252">
        <v>310401</v>
      </c>
      <c r="D115" s="58" t="s">
        <v>45</v>
      </c>
      <c r="E115" s="57">
        <v>3</v>
      </c>
      <c r="F115" s="58" t="s">
        <v>299</v>
      </c>
      <c r="G115" s="153">
        <f t="shared" si="13"/>
        <v>56812</v>
      </c>
      <c r="H115" s="167">
        <f t="shared" si="14"/>
        <v>14353</v>
      </c>
      <c r="I115" s="104">
        <f t="shared" si="15"/>
        <v>34364</v>
      </c>
      <c r="J115" s="104">
        <f t="shared" si="16"/>
        <v>3064</v>
      </c>
      <c r="K115" s="104">
        <f t="shared" si="17"/>
        <v>4601</v>
      </c>
      <c r="L115" s="104">
        <f t="shared" si="18"/>
        <v>430</v>
      </c>
      <c r="M115" s="155">
        <f t="shared" si="19"/>
        <v>16801</v>
      </c>
      <c r="N115" s="173">
        <v>5222</v>
      </c>
      <c r="O115" s="173">
        <v>9310</v>
      </c>
      <c r="P115" s="173">
        <v>1079</v>
      </c>
      <c r="Q115" s="173">
        <v>1150</v>
      </c>
      <c r="R115" s="173">
        <v>40</v>
      </c>
      <c r="S115" s="155">
        <f t="shared" si="20"/>
        <v>10470</v>
      </c>
      <c r="T115" s="173">
        <v>2389</v>
      </c>
      <c r="U115" s="173">
        <v>6557</v>
      </c>
      <c r="V115" s="173">
        <v>518</v>
      </c>
      <c r="W115" s="173">
        <v>901</v>
      </c>
      <c r="X115" s="173">
        <v>105</v>
      </c>
      <c r="Y115" s="155">
        <f t="shared" si="21"/>
        <v>13634</v>
      </c>
      <c r="Z115" s="173">
        <v>3110</v>
      </c>
      <c r="AA115" s="173">
        <v>8537</v>
      </c>
      <c r="AB115" s="173">
        <v>678</v>
      </c>
      <c r="AC115" s="173">
        <v>1179</v>
      </c>
      <c r="AD115" s="173">
        <v>130</v>
      </c>
      <c r="AE115" s="155">
        <f t="shared" si="22"/>
        <v>15907</v>
      </c>
      <c r="AF115" s="173">
        <v>3632</v>
      </c>
      <c r="AG115" s="173">
        <v>9960</v>
      </c>
      <c r="AH115" s="173">
        <v>789</v>
      </c>
      <c r="AI115" s="173">
        <v>1371</v>
      </c>
      <c r="AJ115" s="173">
        <v>155</v>
      </c>
    </row>
    <row r="116" spans="1:36" ht="38.25" x14ac:dyDescent="0.25">
      <c r="A116" s="57" t="s">
        <v>20</v>
      </c>
      <c r="B116" s="85">
        <v>503105</v>
      </c>
      <c r="C116" s="252">
        <v>310801</v>
      </c>
      <c r="D116" s="58" t="s">
        <v>320</v>
      </c>
      <c r="E116" s="57">
        <v>3</v>
      </c>
      <c r="F116" s="58" t="s">
        <v>299</v>
      </c>
      <c r="G116" s="153">
        <f t="shared" si="13"/>
        <v>53043</v>
      </c>
      <c r="H116" s="167">
        <f t="shared" si="14"/>
        <v>5091</v>
      </c>
      <c r="I116" s="104">
        <f t="shared" si="15"/>
        <v>39327</v>
      </c>
      <c r="J116" s="104">
        <f t="shared" si="16"/>
        <v>6664</v>
      </c>
      <c r="K116" s="104">
        <f t="shared" si="17"/>
        <v>1857</v>
      </c>
      <c r="L116" s="104">
        <f t="shared" si="18"/>
        <v>104</v>
      </c>
      <c r="M116" s="155">
        <f t="shared" si="19"/>
        <v>16614</v>
      </c>
      <c r="N116" s="173">
        <v>1596</v>
      </c>
      <c r="O116" s="173">
        <v>12414</v>
      </c>
      <c r="P116" s="173">
        <v>1993</v>
      </c>
      <c r="Q116" s="173">
        <v>580</v>
      </c>
      <c r="R116" s="173">
        <v>31</v>
      </c>
      <c r="S116" s="155">
        <f t="shared" si="20"/>
        <v>9515</v>
      </c>
      <c r="T116" s="173">
        <v>910</v>
      </c>
      <c r="U116" s="173">
        <v>6808</v>
      </c>
      <c r="V116" s="173">
        <v>1442</v>
      </c>
      <c r="W116" s="173">
        <v>334</v>
      </c>
      <c r="X116" s="173">
        <v>21</v>
      </c>
      <c r="Y116" s="155">
        <f t="shared" si="21"/>
        <v>12421</v>
      </c>
      <c r="Z116" s="173">
        <v>1191</v>
      </c>
      <c r="AA116" s="173">
        <v>9281</v>
      </c>
      <c r="AB116" s="173">
        <v>1490</v>
      </c>
      <c r="AC116" s="173">
        <v>435</v>
      </c>
      <c r="AD116" s="173">
        <v>24</v>
      </c>
      <c r="AE116" s="155">
        <f t="shared" si="22"/>
        <v>14493</v>
      </c>
      <c r="AF116" s="173">
        <v>1394</v>
      </c>
      <c r="AG116" s="173">
        <v>10824</v>
      </c>
      <c r="AH116" s="173">
        <v>1739</v>
      </c>
      <c r="AI116" s="173">
        <v>508</v>
      </c>
      <c r="AJ116" s="173">
        <v>28</v>
      </c>
    </row>
    <row r="117" spans="1:36" ht="38.25" x14ac:dyDescent="0.25">
      <c r="A117" s="57" t="s">
        <v>20</v>
      </c>
      <c r="B117" s="85">
        <v>503106</v>
      </c>
      <c r="C117" s="252">
        <v>310901</v>
      </c>
      <c r="D117" s="58" t="s">
        <v>324</v>
      </c>
      <c r="E117" s="57">
        <v>3</v>
      </c>
      <c r="F117" s="58" t="s">
        <v>299</v>
      </c>
      <c r="G117" s="153">
        <f t="shared" si="13"/>
        <v>38568</v>
      </c>
      <c r="H117" s="167">
        <f t="shared" si="14"/>
        <v>5132</v>
      </c>
      <c r="I117" s="104">
        <f t="shared" si="15"/>
        <v>31639</v>
      </c>
      <c r="J117" s="104">
        <f t="shared" si="16"/>
        <v>505</v>
      </c>
      <c r="K117" s="104">
        <f t="shared" si="17"/>
        <v>1215</v>
      </c>
      <c r="L117" s="104">
        <f t="shared" si="18"/>
        <v>77</v>
      </c>
      <c r="M117" s="155">
        <f t="shared" si="19"/>
        <v>19656</v>
      </c>
      <c r="N117" s="173">
        <v>2616</v>
      </c>
      <c r="O117" s="173">
        <v>16155</v>
      </c>
      <c r="P117" s="173">
        <v>238</v>
      </c>
      <c r="Q117" s="173">
        <v>609</v>
      </c>
      <c r="R117" s="173">
        <v>38</v>
      </c>
      <c r="S117" s="155">
        <f t="shared" si="20"/>
        <v>5940</v>
      </c>
      <c r="T117" s="173">
        <v>788</v>
      </c>
      <c r="U117" s="173">
        <v>4824</v>
      </c>
      <c r="V117" s="173">
        <v>111</v>
      </c>
      <c r="W117" s="173">
        <v>205</v>
      </c>
      <c r="X117" s="173">
        <v>12</v>
      </c>
      <c r="Y117" s="155">
        <f t="shared" si="21"/>
        <v>5720</v>
      </c>
      <c r="Z117" s="173">
        <v>763</v>
      </c>
      <c r="AA117" s="173">
        <v>4700</v>
      </c>
      <c r="AB117" s="173">
        <v>69</v>
      </c>
      <c r="AC117" s="173">
        <v>177</v>
      </c>
      <c r="AD117" s="173">
        <v>11</v>
      </c>
      <c r="AE117" s="155">
        <f t="shared" si="22"/>
        <v>7252</v>
      </c>
      <c r="AF117" s="173">
        <v>965</v>
      </c>
      <c r="AG117" s="173">
        <v>5960</v>
      </c>
      <c r="AH117" s="173">
        <v>87</v>
      </c>
      <c r="AI117" s="173">
        <v>224</v>
      </c>
      <c r="AJ117" s="173">
        <v>16</v>
      </c>
    </row>
    <row r="118" spans="1:36" ht="38.25" x14ac:dyDescent="0.25">
      <c r="A118" s="57" t="s">
        <v>20</v>
      </c>
      <c r="B118" s="85">
        <v>503107</v>
      </c>
      <c r="C118" s="252">
        <v>311001</v>
      </c>
      <c r="D118" s="58" t="s">
        <v>388</v>
      </c>
      <c r="E118" s="57">
        <v>3</v>
      </c>
      <c r="F118" s="58" t="s">
        <v>299</v>
      </c>
      <c r="G118" s="153">
        <f t="shared" si="13"/>
        <v>22792</v>
      </c>
      <c r="H118" s="167">
        <f t="shared" si="14"/>
        <v>2750</v>
      </c>
      <c r="I118" s="104">
        <f t="shared" si="15"/>
        <v>17145</v>
      </c>
      <c r="J118" s="104">
        <f t="shared" si="16"/>
        <v>1626</v>
      </c>
      <c r="K118" s="104">
        <f t="shared" si="17"/>
        <v>1207</v>
      </c>
      <c r="L118" s="104">
        <f t="shared" si="18"/>
        <v>64</v>
      </c>
      <c r="M118" s="155">
        <f t="shared" si="19"/>
        <v>5464</v>
      </c>
      <c r="N118" s="173">
        <v>421</v>
      </c>
      <c r="O118" s="173">
        <v>4272</v>
      </c>
      <c r="P118" s="173">
        <v>429</v>
      </c>
      <c r="Q118" s="173">
        <v>340</v>
      </c>
      <c r="R118" s="173">
        <v>2</v>
      </c>
      <c r="S118" s="155">
        <f t="shared" si="20"/>
        <v>5472</v>
      </c>
      <c r="T118" s="173">
        <v>735</v>
      </c>
      <c r="U118" s="173">
        <v>4065</v>
      </c>
      <c r="V118" s="173">
        <v>378</v>
      </c>
      <c r="W118" s="173">
        <v>274</v>
      </c>
      <c r="X118" s="173">
        <v>20</v>
      </c>
      <c r="Y118" s="155">
        <f t="shared" si="21"/>
        <v>5471</v>
      </c>
      <c r="Z118" s="173">
        <v>735</v>
      </c>
      <c r="AA118" s="173">
        <v>4064</v>
      </c>
      <c r="AB118" s="173">
        <v>378</v>
      </c>
      <c r="AC118" s="173">
        <v>274</v>
      </c>
      <c r="AD118" s="173">
        <v>20</v>
      </c>
      <c r="AE118" s="155">
        <f t="shared" si="22"/>
        <v>6385</v>
      </c>
      <c r="AF118" s="173">
        <v>859</v>
      </c>
      <c r="AG118" s="173">
        <v>4744</v>
      </c>
      <c r="AH118" s="173">
        <v>441</v>
      </c>
      <c r="AI118" s="173">
        <v>319</v>
      </c>
      <c r="AJ118" s="173">
        <v>22</v>
      </c>
    </row>
    <row r="119" spans="1:36" ht="38.25" x14ac:dyDescent="0.25">
      <c r="A119" s="57" t="s">
        <v>20</v>
      </c>
      <c r="B119" s="85">
        <v>507301</v>
      </c>
      <c r="C119" s="252">
        <v>311301</v>
      </c>
      <c r="D119" s="58" t="s">
        <v>326</v>
      </c>
      <c r="E119" s="57">
        <v>3</v>
      </c>
      <c r="F119" s="58" t="s">
        <v>299</v>
      </c>
      <c r="G119" s="153">
        <f t="shared" si="13"/>
        <v>12857</v>
      </c>
      <c r="H119" s="167">
        <f t="shared" si="14"/>
        <v>333</v>
      </c>
      <c r="I119" s="104">
        <f t="shared" si="15"/>
        <v>10346</v>
      </c>
      <c r="J119" s="104">
        <f t="shared" si="16"/>
        <v>1928</v>
      </c>
      <c r="K119" s="104">
        <f t="shared" si="17"/>
        <v>241</v>
      </c>
      <c r="L119" s="104">
        <f t="shared" si="18"/>
        <v>9</v>
      </c>
      <c r="M119" s="155">
        <f t="shared" si="19"/>
        <v>3664</v>
      </c>
      <c r="N119" s="173">
        <v>98</v>
      </c>
      <c r="O119" s="173">
        <v>3015</v>
      </c>
      <c r="P119" s="173">
        <v>484</v>
      </c>
      <c r="Q119" s="173">
        <v>63</v>
      </c>
      <c r="R119" s="173">
        <v>4</v>
      </c>
      <c r="S119" s="155">
        <f t="shared" si="20"/>
        <v>2554</v>
      </c>
      <c r="T119" s="173">
        <v>54</v>
      </c>
      <c r="U119" s="173">
        <v>2001</v>
      </c>
      <c r="V119" s="173">
        <v>459</v>
      </c>
      <c r="W119" s="173">
        <v>39</v>
      </c>
      <c r="X119" s="173">
        <v>1</v>
      </c>
      <c r="Y119" s="155">
        <f t="shared" si="21"/>
        <v>3064</v>
      </c>
      <c r="Z119" s="173">
        <v>68</v>
      </c>
      <c r="AA119" s="173">
        <v>2456</v>
      </c>
      <c r="AB119" s="173">
        <v>488</v>
      </c>
      <c r="AC119" s="173">
        <v>51</v>
      </c>
      <c r="AD119" s="173">
        <v>1</v>
      </c>
      <c r="AE119" s="155">
        <f t="shared" si="22"/>
        <v>3575</v>
      </c>
      <c r="AF119" s="173">
        <v>113</v>
      </c>
      <c r="AG119" s="173">
        <v>2874</v>
      </c>
      <c r="AH119" s="173">
        <v>497</v>
      </c>
      <c r="AI119" s="173">
        <v>88</v>
      </c>
      <c r="AJ119" s="173">
        <v>3</v>
      </c>
    </row>
    <row r="120" spans="1:36" ht="38.25" x14ac:dyDescent="0.25">
      <c r="A120" s="57" t="s">
        <v>33</v>
      </c>
      <c r="B120" s="85">
        <v>503111</v>
      </c>
      <c r="C120" s="252">
        <v>311401</v>
      </c>
      <c r="D120" s="58" t="s">
        <v>220</v>
      </c>
      <c r="E120" s="57">
        <v>3</v>
      </c>
      <c r="F120" s="58" t="s">
        <v>299</v>
      </c>
      <c r="G120" s="153">
        <f t="shared" si="13"/>
        <v>1848</v>
      </c>
      <c r="H120" s="167">
        <f t="shared" si="14"/>
        <v>408</v>
      </c>
      <c r="I120" s="104">
        <f t="shared" si="15"/>
        <v>1174</v>
      </c>
      <c r="J120" s="104">
        <f t="shared" si="16"/>
        <v>123</v>
      </c>
      <c r="K120" s="104">
        <f t="shared" si="17"/>
        <v>134</v>
      </c>
      <c r="L120" s="104">
        <f t="shared" si="18"/>
        <v>9</v>
      </c>
      <c r="M120" s="155">
        <f t="shared" si="19"/>
        <v>424</v>
      </c>
      <c r="N120" s="173">
        <v>98</v>
      </c>
      <c r="O120" s="173">
        <v>238</v>
      </c>
      <c r="P120" s="173">
        <v>57</v>
      </c>
      <c r="Q120" s="173">
        <v>31</v>
      </c>
      <c r="R120" s="173">
        <v>0</v>
      </c>
      <c r="S120" s="155">
        <f t="shared" si="20"/>
        <v>450</v>
      </c>
      <c r="T120" s="173">
        <v>113</v>
      </c>
      <c r="U120" s="173">
        <v>247</v>
      </c>
      <c r="V120" s="173">
        <v>53</v>
      </c>
      <c r="W120" s="173">
        <v>37</v>
      </c>
      <c r="X120" s="173">
        <v>0</v>
      </c>
      <c r="Y120" s="155">
        <f t="shared" si="21"/>
        <v>450</v>
      </c>
      <c r="Z120" s="173">
        <v>90</v>
      </c>
      <c r="AA120" s="173">
        <v>320</v>
      </c>
      <c r="AB120" s="173">
        <v>5</v>
      </c>
      <c r="AC120" s="173">
        <v>31</v>
      </c>
      <c r="AD120" s="173">
        <v>4</v>
      </c>
      <c r="AE120" s="155">
        <f t="shared" si="22"/>
        <v>524</v>
      </c>
      <c r="AF120" s="173">
        <v>107</v>
      </c>
      <c r="AG120" s="173">
        <v>369</v>
      </c>
      <c r="AH120" s="173">
        <v>8</v>
      </c>
      <c r="AI120" s="173">
        <v>35</v>
      </c>
      <c r="AJ120" s="173">
        <v>5</v>
      </c>
    </row>
    <row r="121" spans="1:36" ht="38.25" x14ac:dyDescent="0.25">
      <c r="A121" s="57" t="s">
        <v>33</v>
      </c>
      <c r="B121" s="85">
        <v>503114</v>
      </c>
      <c r="C121" s="252">
        <v>311701</v>
      </c>
      <c r="D121" s="58" t="s">
        <v>124</v>
      </c>
      <c r="E121" s="57">
        <v>3</v>
      </c>
      <c r="F121" s="58" t="s">
        <v>299</v>
      </c>
      <c r="G121" s="153">
        <f t="shared" si="13"/>
        <v>1878</v>
      </c>
      <c r="H121" s="167">
        <f t="shared" si="14"/>
        <v>314</v>
      </c>
      <c r="I121" s="104">
        <f t="shared" si="15"/>
        <v>780</v>
      </c>
      <c r="J121" s="104">
        <f t="shared" si="16"/>
        <v>274</v>
      </c>
      <c r="K121" s="104">
        <f t="shared" si="17"/>
        <v>275</v>
      </c>
      <c r="L121" s="104">
        <f t="shared" si="18"/>
        <v>235</v>
      </c>
      <c r="M121" s="155">
        <f t="shared" si="19"/>
        <v>344</v>
      </c>
      <c r="N121" s="173">
        <v>43</v>
      </c>
      <c r="O121" s="173">
        <v>226</v>
      </c>
      <c r="P121" s="173">
        <v>32</v>
      </c>
      <c r="Q121" s="173">
        <v>39</v>
      </c>
      <c r="R121" s="173">
        <v>4</v>
      </c>
      <c r="S121" s="155">
        <f t="shared" si="20"/>
        <v>594</v>
      </c>
      <c r="T121" s="173">
        <v>105</v>
      </c>
      <c r="U121" s="173">
        <v>224</v>
      </c>
      <c r="V121" s="173">
        <v>94</v>
      </c>
      <c r="W121" s="173">
        <v>91</v>
      </c>
      <c r="X121" s="173">
        <v>80</v>
      </c>
      <c r="Y121" s="155">
        <f t="shared" si="21"/>
        <v>434</v>
      </c>
      <c r="Z121" s="173">
        <v>77</v>
      </c>
      <c r="AA121" s="173">
        <v>152</v>
      </c>
      <c r="AB121" s="173">
        <v>68</v>
      </c>
      <c r="AC121" s="173">
        <v>67</v>
      </c>
      <c r="AD121" s="173">
        <v>70</v>
      </c>
      <c r="AE121" s="155">
        <f t="shared" si="22"/>
        <v>506</v>
      </c>
      <c r="AF121" s="173">
        <v>89</v>
      </c>
      <c r="AG121" s="173">
        <v>178</v>
      </c>
      <c r="AH121" s="173">
        <v>80</v>
      </c>
      <c r="AI121" s="173">
        <v>78</v>
      </c>
      <c r="AJ121" s="173">
        <v>81</v>
      </c>
    </row>
    <row r="122" spans="1:36" ht="38.25" x14ac:dyDescent="0.25">
      <c r="A122" s="57" t="s">
        <v>33</v>
      </c>
      <c r="B122" s="85">
        <v>503116</v>
      </c>
      <c r="C122" s="252">
        <v>311901</v>
      </c>
      <c r="D122" s="58" t="s">
        <v>389</v>
      </c>
      <c r="E122" s="57">
        <v>3</v>
      </c>
      <c r="F122" s="58" t="s">
        <v>299</v>
      </c>
      <c r="G122" s="153">
        <f t="shared" si="13"/>
        <v>76</v>
      </c>
      <c r="H122" s="167">
        <f t="shared" si="14"/>
        <v>14</v>
      </c>
      <c r="I122" s="104">
        <f t="shared" si="15"/>
        <v>22</v>
      </c>
      <c r="J122" s="104">
        <f t="shared" si="16"/>
        <v>12</v>
      </c>
      <c r="K122" s="104">
        <f t="shared" si="17"/>
        <v>16</v>
      </c>
      <c r="L122" s="104">
        <f t="shared" si="18"/>
        <v>12</v>
      </c>
      <c r="M122" s="155">
        <f t="shared" si="19"/>
        <v>0</v>
      </c>
      <c r="N122" s="173">
        <v>0</v>
      </c>
      <c r="O122" s="173">
        <v>0</v>
      </c>
      <c r="P122" s="173">
        <v>0</v>
      </c>
      <c r="Q122" s="173">
        <v>0</v>
      </c>
      <c r="R122" s="173">
        <v>0</v>
      </c>
      <c r="S122" s="155">
        <f t="shared" si="20"/>
        <v>24</v>
      </c>
      <c r="T122" s="173">
        <v>4</v>
      </c>
      <c r="U122" s="173">
        <v>7</v>
      </c>
      <c r="V122" s="173">
        <v>4</v>
      </c>
      <c r="W122" s="173">
        <v>5</v>
      </c>
      <c r="X122" s="173">
        <v>4</v>
      </c>
      <c r="Y122" s="155">
        <f t="shared" si="21"/>
        <v>24</v>
      </c>
      <c r="Z122" s="173">
        <v>4</v>
      </c>
      <c r="AA122" s="173">
        <v>7</v>
      </c>
      <c r="AB122" s="173">
        <v>4</v>
      </c>
      <c r="AC122" s="173">
        <v>5</v>
      </c>
      <c r="AD122" s="173">
        <v>4</v>
      </c>
      <c r="AE122" s="155">
        <f t="shared" si="22"/>
        <v>28</v>
      </c>
      <c r="AF122" s="173">
        <v>6</v>
      </c>
      <c r="AG122" s="173">
        <v>8</v>
      </c>
      <c r="AH122" s="173">
        <v>4</v>
      </c>
      <c r="AI122" s="173">
        <v>6</v>
      </c>
      <c r="AJ122" s="173">
        <v>4</v>
      </c>
    </row>
    <row r="123" spans="1:36" ht="38.25" x14ac:dyDescent="0.25">
      <c r="A123" s="57" t="s">
        <v>20</v>
      </c>
      <c r="B123" s="85">
        <v>503121</v>
      </c>
      <c r="C123" s="252">
        <v>312401</v>
      </c>
      <c r="D123" s="58" t="s">
        <v>228</v>
      </c>
      <c r="E123" s="57">
        <v>3</v>
      </c>
      <c r="F123" s="58" t="s">
        <v>299</v>
      </c>
      <c r="G123" s="153">
        <f t="shared" si="13"/>
        <v>13759</v>
      </c>
      <c r="H123" s="167">
        <f t="shared" si="14"/>
        <v>356</v>
      </c>
      <c r="I123" s="104">
        <f t="shared" si="15"/>
        <v>13039</v>
      </c>
      <c r="J123" s="104">
        <f t="shared" si="16"/>
        <v>95</v>
      </c>
      <c r="K123" s="104">
        <f t="shared" si="17"/>
        <v>266</v>
      </c>
      <c r="L123" s="104">
        <f t="shared" si="18"/>
        <v>3</v>
      </c>
      <c r="M123" s="155">
        <f t="shared" si="19"/>
        <v>1823</v>
      </c>
      <c r="N123" s="173">
        <v>38</v>
      </c>
      <c r="O123" s="173">
        <v>1750</v>
      </c>
      <c r="P123" s="173">
        <v>3</v>
      </c>
      <c r="Q123" s="173">
        <v>29</v>
      </c>
      <c r="R123" s="173">
        <v>3</v>
      </c>
      <c r="S123" s="155">
        <f t="shared" si="20"/>
        <v>3790</v>
      </c>
      <c r="T123" s="173">
        <v>166</v>
      </c>
      <c r="U123" s="173">
        <v>3479</v>
      </c>
      <c r="V123" s="173">
        <v>65</v>
      </c>
      <c r="W123" s="173">
        <v>80</v>
      </c>
      <c r="X123" s="173">
        <v>0</v>
      </c>
      <c r="Y123" s="155">
        <f t="shared" si="21"/>
        <v>3759</v>
      </c>
      <c r="Z123" s="173">
        <v>71</v>
      </c>
      <c r="AA123" s="173">
        <v>3603</v>
      </c>
      <c r="AB123" s="173">
        <v>11</v>
      </c>
      <c r="AC123" s="173">
        <v>74</v>
      </c>
      <c r="AD123" s="173">
        <v>0</v>
      </c>
      <c r="AE123" s="155">
        <f t="shared" si="22"/>
        <v>4387</v>
      </c>
      <c r="AF123" s="173">
        <v>81</v>
      </c>
      <c r="AG123" s="173">
        <v>4207</v>
      </c>
      <c r="AH123" s="173">
        <v>16</v>
      </c>
      <c r="AI123" s="173">
        <v>83</v>
      </c>
      <c r="AJ123" s="173">
        <v>0</v>
      </c>
    </row>
    <row r="124" spans="1:36" ht="38.25" x14ac:dyDescent="0.25">
      <c r="A124" s="57" t="s">
        <v>33</v>
      </c>
      <c r="B124" s="85">
        <v>503123</v>
      </c>
      <c r="C124" s="252">
        <v>312501</v>
      </c>
      <c r="D124" s="58" t="s">
        <v>234</v>
      </c>
      <c r="E124" s="57">
        <v>3</v>
      </c>
      <c r="F124" s="58" t="s">
        <v>299</v>
      </c>
      <c r="G124" s="153">
        <f t="shared" si="13"/>
        <v>1770</v>
      </c>
      <c r="H124" s="167">
        <f t="shared" si="14"/>
        <v>330</v>
      </c>
      <c r="I124" s="104">
        <f t="shared" si="15"/>
        <v>1240</v>
      </c>
      <c r="J124" s="104">
        <f t="shared" si="16"/>
        <v>69</v>
      </c>
      <c r="K124" s="104">
        <f t="shared" si="17"/>
        <v>122</v>
      </c>
      <c r="L124" s="104">
        <f t="shared" si="18"/>
        <v>9</v>
      </c>
      <c r="M124" s="155">
        <f t="shared" si="19"/>
        <v>410</v>
      </c>
      <c r="N124" s="173">
        <v>85</v>
      </c>
      <c r="O124" s="173">
        <v>261</v>
      </c>
      <c r="P124" s="173">
        <v>39</v>
      </c>
      <c r="Q124" s="173">
        <v>25</v>
      </c>
      <c r="R124" s="173">
        <v>0</v>
      </c>
      <c r="S124" s="155">
        <f t="shared" si="20"/>
        <v>429</v>
      </c>
      <c r="T124" s="173">
        <v>64</v>
      </c>
      <c r="U124" s="173">
        <v>308</v>
      </c>
      <c r="V124" s="173">
        <v>22</v>
      </c>
      <c r="W124" s="173">
        <v>34</v>
      </c>
      <c r="X124" s="173">
        <v>1</v>
      </c>
      <c r="Y124" s="155">
        <f t="shared" si="21"/>
        <v>429</v>
      </c>
      <c r="Z124" s="173">
        <v>85</v>
      </c>
      <c r="AA124" s="173">
        <v>308</v>
      </c>
      <c r="AB124" s="173">
        <v>4</v>
      </c>
      <c r="AC124" s="173">
        <v>28</v>
      </c>
      <c r="AD124" s="173">
        <v>4</v>
      </c>
      <c r="AE124" s="155">
        <f t="shared" si="22"/>
        <v>502</v>
      </c>
      <c r="AF124" s="173">
        <v>96</v>
      </c>
      <c r="AG124" s="173">
        <v>363</v>
      </c>
      <c r="AH124" s="173">
        <v>4</v>
      </c>
      <c r="AI124" s="173">
        <v>35</v>
      </c>
      <c r="AJ124" s="173">
        <v>4</v>
      </c>
    </row>
    <row r="125" spans="1:36" ht="38.25" x14ac:dyDescent="0.25">
      <c r="A125" s="57" t="s">
        <v>33</v>
      </c>
      <c r="B125" s="85">
        <v>503130</v>
      </c>
      <c r="C125" s="252">
        <v>313001</v>
      </c>
      <c r="D125" s="58" t="s">
        <v>390</v>
      </c>
      <c r="E125" s="57">
        <v>3</v>
      </c>
      <c r="F125" s="58" t="s">
        <v>299</v>
      </c>
      <c r="G125" s="153">
        <f t="shared" si="13"/>
        <v>308</v>
      </c>
      <c r="H125" s="167">
        <f t="shared" si="14"/>
        <v>29</v>
      </c>
      <c r="I125" s="104">
        <f t="shared" si="15"/>
        <v>240</v>
      </c>
      <c r="J125" s="104">
        <f t="shared" si="16"/>
        <v>19</v>
      </c>
      <c r="K125" s="104">
        <f t="shared" si="17"/>
        <v>20</v>
      </c>
      <c r="L125" s="104">
        <f t="shared" si="18"/>
        <v>0</v>
      </c>
      <c r="M125" s="155">
        <f t="shared" si="19"/>
        <v>67</v>
      </c>
      <c r="N125" s="173">
        <v>5</v>
      </c>
      <c r="O125" s="173">
        <v>52</v>
      </c>
      <c r="P125" s="173">
        <v>5</v>
      </c>
      <c r="Q125" s="173">
        <v>5</v>
      </c>
      <c r="R125" s="173">
        <v>0</v>
      </c>
      <c r="S125" s="155">
        <f t="shared" si="20"/>
        <v>76</v>
      </c>
      <c r="T125" s="173">
        <v>8</v>
      </c>
      <c r="U125" s="173">
        <v>59</v>
      </c>
      <c r="V125" s="173">
        <v>4</v>
      </c>
      <c r="W125" s="173">
        <v>5</v>
      </c>
      <c r="X125" s="173">
        <v>0</v>
      </c>
      <c r="Y125" s="155">
        <f t="shared" si="21"/>
        <v>76</v>
      </c>
      <c r="Z125" s="173">
        <v>8</v>
      </c>
      <c r="AA125" s="173">
        <v>58</v>
      </c>
      <c r="AB125" s="173">
        <v>6</v>
      </c>
      <c r="AC125" s="173">
        <v>4</v>
      </c>
      <c r="AD125" s="173">
        <v>0</v>
      </c>
      <c r="AE125" s="155">
        <f t="shared" si="22"/>
        <v>89</v>
      </c>
      <c r="AF125" s="173">
        <v>8</v>
      </c>
      <c r="AG125" s="173">
        <v>71</v>
      </c>
      <c r="AH125" s="173">
        <v>4</v>
      </c>
      <c r="AI125" s="173">
        <v>6</v>
      </c>
      <c r="AJ125" s="173">
        <v>0</v>
      </c>
    </row>
    <row r="126" spans="1:36" ht="38.25" x14ac:dyDescent="0.25">
      <c r="A126" s="57" t="s">
        <v>20</v>
      </c>
      <c r="B126" s="85">
        <v>503133</v>
      </c>
      <c r="C126" s="252">
        <v>313301</v>
      </c>
      <c r="D126" s="58" t="s">
        <v>303</v>
      </c>
      <c r="E126" s="57">
        <v>3</v>
      </c>
      <c r="F126" s="58" t="s">
        <v>299</v>
      </c>
      <c r="G126" s="153">
        <f t="shared" si="13"/>
        <v>616383</v>
      </c>
      <c r="H126" s="167">
        <f t="shared" si="14"/>
        <v>99346</v>
      </c>
      <c r="I126" s="104">
        <f t="shared" si="15"/>
        <v>387419</v>
      </c>
      <c r="J126" s="104">
        <f t="shared" si="16"/>
        <v>59471</v>
      </c>
      <c r="K126" s="104">
        <f t="shared" si="17"/>
        <v>69037</v>
      </c>
      <c r="L126" s="104">
        <f t="shared" si="18"/>
        <v>1110</v>
      </c>
      <c r="M126" s="155">
        <f t="shared" si="19"/>
        <v>177266</v>
      </c>
      <c r="N126" s="173">
        <v>24680</v>
      </c>
      <c r="O126" s="173">
        <v>117397</v>
      </c>
      <c r="P126" s="173">
        <v>17754</v>
      </c>
      <c r="Q126" s="173">
        <v>17197</v>
      </c>
      <c r="R126" s="173">
        <v>238</v>
      </c>
      <c r="S126" s="155">
        <f t="shared" si="20"/>
        <v>118689</v>
      </c>
      <c r="T126" s="173">
        <v>20186</v>
      </c>
      <c r="U126" s="173">
        <v>72957</v>
      </c>
      <c r="V126" s="173">
        <v>11279</v>
      </c>
      <c r="W126" s="173">
        <v>14029</v>
      </c>
      <c r="X126" s="173">
        <v>238</v>
      </c>
      <c r="Y126" s="155">
        <f t="shared" si="21"/>
        <v>147889</v>
      </c>
      <c r="Z126" s="173">
        <v>25148</v>
      </c>
      <c r="AA126" s="173">
        <v>90953</v>
      </c>
      <c r="AB126" s="173">
        <v>14047</v>
      </c>
      <c r="AC126" s="173">
        <v>17450</v>
      </c>
      <c r="AD126" s="173">
        <v>291</v>
      </c>
      <c r="AE126" s="155">
        <f t="shared" si="22"/>
        <v>172539</v>
      </c>
      <c r="AF126" s="173">
        <v>29332</v>
      </c>
      <c r="AG126" s="173">
        <v>106112</v>
      </c>
      <c r="AH126" s="173">
        <v>16391</v>
      </c>
      <c r="AI126" s="173">
        <v>20361</v>
      </c>
      <c r="AJ126" s="173">
        <v>343</v>
      </c>
    </row>
    <row r="127" spans="1:36" ht="38.25" x14ac:dyDescent="0.25">
      <c r="A127" s="57" t="s">
        <v>20</v>
      </c>
      <c r="B127" s="85">
        <v>503201</v>
      </c>
      <c r="C127" s="252">
        <v>320101</v>
      </c>
      <c r="D127" s="58" t="s">
        <v>318</v>
      </c>
      <c r="E127" s="57">
        <v>3</v>
      </c>
      <c r="F127" s="58" t="s">
        <v>299</v>
      </c>
      <c r="G127" s="153">
        <f t="shared" si="13"/>
        <v>95029</v>
      </c>
      <c r="H127" s="167">
        <f t="shared" si="14"/>
        <v>186</v>
      </c>
      <c r="I127" s="104">
        <f t="shared" si="15"/>
        <v>47145</v>
      </c>
      <c r="J127" s="104">
        <f t="shared" si="16"/>
        <v>83</v>
      </c>
      <c r="K127" s="104">
        <f t="shared" si="17"/>
        <v>47542</v>
      </c>
      <c r="L127" s="104">
        <f t="shared" si="18"/>
        <v>73</v>
      </c>
      <c r="M127" s="155">
        <f t="shared" si="19"/>
        <v>24893</v>
      </c>
      <c r="N127" s="173">
        <v>56</v>
      </c>
      <c r="O127" s="173">
        <v>12352</v>
      </c>
      <c r="P127" s="173">
        <v>20</v>
      </c>
      <c r="Q127" s="173">
        <v>12446</v>
      </c>
      <c r="R127" s="173">
        <v>19</v>
      </c>
      <c r="S127" s="155">
        <f t="shared" si="20"/>
        <v>20722</v>
      </c>
      <c r="T127" s="173">
        <v>39</v>
      </c>
      <c r="U127" s="173">
        <v>10283</v>
      </c>
      <c r="V127" s="173">
        <v>19</v>
      </c>
      <c r="W127" s="173">
        <v>10364</v>
      </c>
      <c r="X127" s="173">
        <v>17</v>
      </c>
      <c r="Y127" s="155">
        <f t="shared" si="21"/>
        <v>22807</v>
      </c>
      <c r="Z127" s="173">
        <v>39</v>
      </c>
      <c r="AA127" s="173">
        <v>11321</v>
      </c>
      <c r="AB127" s="173">
        <v>20</v>
      </c>
      <c r="AC127" s="173">
        <v>11409</v>
      </c>
      <c r="AD127" s="173">
        <v>18</v>
      </c>
      <c r="AE127" s="155">
        <f t="shared" si="22"/>
        <v>26607</v>
      </c>
      <c r="AF127" s="173">
        <v>52</v>
      </c>
      <c r="AG127" s="173">
        <v>13189</v>
      </c>
      <c r="AH127" s="173">
        <v>24</v>
      </c>
      <c r="AI127" s="173">
        <v>13323</v>
      </c>
      <c r="AJ127" s="173">
        <v>19</v>
      </c>
    </row>
    <row r="128" spans="1:36" ht="38.25" x14ac:dyDescent="0.25">
      <c r="A128" s="57" t="s">
        <v>20</v>
      </c>
      <c r="B128" s="85">
        <v>503301</v>
      </c>
      <c r="C128" s="252">
        <v>330101</v>
      </c>
      <c r="D128" s="58" t="s">
        <v>126</v>
      </c>
      <c r="E128" s="57">
        <v>3</v>
      </c>
      <c r="F128" s="58" t="s">
        <v>299</v>
      </c>
      <c r="G128" s="153">
        <f t="shared" si="13"/>
        <v>24709</v>
      </c>
      <c r="H128" s="167">
        <f t="shared" si="14"/>
        <v>150</v>
      </c>
      <c r="I128" s="104">
        <f t="shared" si="15"/>
        <v>24012</v>
      </c>
      <c r="J128" s="104">
        <f t="shared" si="16"/>
        <v>24</v>
      </c>
      <c r="K128" s="104">
        <f t="shared" si="17"/>
        <v>457</v>
      </c>
      <c r="L128" s="104">
        <f t="shared" si="18"/>
        <v>66</v>
      </c>
      <c r="M128" s="155">
        <f t="shared" si="19"/>
        <v>7603</v>
      </c>
      <c r="N128" s="173">
        <v>46</v>
      </c>
      <c r="O128" s="173">
        <v>7390</v>
      </c>
      <c r="P128" s="173">
        <v>7</v>
      </c>
      <c r="Q128" s="173">
        <v>139</v>
      </c>
      <c r="R128" s="173">
        <v>21</v>
      </c>
      <c r="S128" s="155">
        <f t="shared" si="20"/>
        <v>4604</v>
      </c>
      <c r="T128" s="173">
        <v>25</v>
      </c>
      <c r="U128" s="173">
        <v>4475</v>
      </c>
      <c r="V128" s="173">
        <v>5</v>
      </c>
      <c r="W128" s="173">
        <v>87</v>
      </c>
      <c r="X128" s="173">
        <v>12</v>
      </c>
      <c r="Y128" s="155">
        <f t="shared" si="21"/>
        <v>5771</v>
      </c>
      <c r="Z128" s="173">
        <v>35</v>
      </c>
      <c r="AA128" s="173">
        <v>5608</v>
      </c>
      <c r="AB128" s="173">
        <v>6</v>
      </c>
      <c r="AC128" s="173">
        <v>106</v>
      </c>
      <c r="AD128" s="173">
        <v>16</v>
      </c>
      <c r="AE128" s="155">
        <f t="shared" si="22"/>
        <v>6731</v>
      </c>
      <c r="AF128" s="173">
        <v>44</v>
      </c>
      <c r="AG128" s="173">
        <v>6539</v>
      </c>
      <c r="AH128" s="173">
        <v>6</v>
      </c>
      <c r="AI128" s="173">
        <v>125</v>
      </c>
      <c r="AJ128" s="173">
        <v>17</v>
      </c>
    </row>
    <row r="129" spans="1:36" ht="38.25" x14ac:dyDescent="0.25">
      <c r="A129" s="57" t="s">
        <v>20</v>
      </c>
      <c r="B129" s="85">
        <v>503302</v>
      </c>
      <c r="C129" s="252">
        <v>330201</v>
      </c>
      <c r="D129" s="58" t="s">
        <v>237</v>
      </c>
      <c r="E129" s="57">
        <v>3</v>
      </c>
      <c r="F129" s="58" t="s">
        <v>299</v>
      </c>
      <c r="G129" s="153">
        <f t="shared" si="13"/>
        <v>39444</v>
      </c>
      <c r="H129" s="167">
        <f t="shared" si="14"/>
        <v>461</v>
      </c>
      <c r="I129" s="104">
        <f t="shared" si="15"/>
        <v>30442</v>
      </c>
      <c r="J129" s="104">
        <f t="shared" si="16"/>
        <v>29</v>
      </c>
      <c r="K129" s="104">
        <f t="shared" si="17"/>
        <v>8508</v>
      </c>
      <c r="L129" s="104">
        <f t="shared" si="18"/>
        <v>4</v>
      </c>
      <c r="M129" s="155">
        <f t="shared" si="19"/>
        <v>7473</v>
      </c>
      <c r="N129" s="173">
        <v>120</v>
      </c>
      <c r="O129" s="173">
        <v>5731</v>
      </c>
      <c r="P129" s="173">
        <v>6</v>
      </c>
      <c r="Q129" s="173">
        <v>1615</v>
      </c>
      <c r="R129" s="173">
        <v>1</v>
      </c>
      <c r="S129" s="155">
        <f t="shared" si="20"/>
        <v>10767</v>
      </c>
      <c r="T129" s="173">
        <v>116</v>
      </c>
      <c r="U129" s="173">
        <v>8326</v>
      </c>
      <c r="V129" s="173">
        <v>7</v>
      </c>
      <c r="W129" s="173">
        <v>2317</v>
      </c>
      <c r="X129" s="173">
        <v>1</v>
      </c>
      <c r="Y129" s="155">
        <f t="shared" si="21"/>
        <v>9787</v>
      </c>
      <c r="Z129" s="173">
        <v>104</v>
      </c>
      <c r="AA129" s="173">
        <v>7563</v>
      </c>
      <c r="AB129" s="173">
        <v>7</v>
      </c>
      <c r="AC129" s="173">
        <v>2112</v>
      </c>
      <c r="AD129" s="173">
        <v>1</v>
      </c>
      <c r="AE129" s="155">
        <f t="shared" si="22"/>
        <v>11417</v>
      </c>
      <c r="AF129" s="173">
        <v>121</v>
      </c>
      <c r="AG129" s="173">
        <v>8822</v>
      </c>
      <c r="AH129" s="173">
        <v>9</v>
      </c>
      <c r="AI129" s="173">
        <v>2464</v>
      </c>
      <c r="AJ129" s="173">
        <v>1</v>
      </c>
    </row>
    <row r="130" spans="1:36" ht="38.25" x14ac:dyDescent="0.25">
      <c r="A130" s="57" t="s">
        <v>20</v>
      </c>
      <c r="B130" s="85">
        <v>503303</v>
      </c>
      <c r="C130" s="252">
        <v>330301</v>
      </c>
      <c r="D130" s="58" t="s">
        <v>127</v>
      </c>
      <c r="E130" s="57">
        <v>3</v>
      </c>
      <c r="F130" s="58" t="s">
        <v>299</v>
      </c>
      <c r="G130" s="153">
        <f t="shared" si="13"/>
        <v>79467</v>
      </c>
      <c r="H130" s="167">
        <f t="shared" si="14"/>
        <v>3006</v>
      </c>
      <c r="I130" s="104">
        <f t="shared" si="15"/>
        <v>69945</v>
      </c>
      <c r="J130" s="104">
        <f t="shared" si="16"/>
        <v>423</v>
      </c>
      <c r="K130" s="104">
        <f t="shared" si="17"/>
        <v>5751</v>
      </c>
      <c r="L130" s="104">
        <f t="shared" si="18"/>
        <v>342</v>
      </c>
      <c r="M130" s="155">
        <f t="shared" si="19"/>
        <v>16604</v>
      </c>
      <c r="N130" s="173">
        <v>638</v>
      </c>
      <c r="O130" s="173">
        <v>14523</v>
      </c>
      <c r="P130" s="173">
        <v>94</v>
      </c>
      <c r="Q130" s="173">
        <v>1276</v>
      </c>
      <c r="R130" s="173">
        <v>73</v>
      </c>
      <c r="S130" s="155">
        <f t="shared" si="20"/>
        <v>20191</v>
      </c>
      <c r="T130" s="173">
        <v>727</v>
      </c>
      <c r="U130" s="173">
        <v>18096</v>
      </c>
      <c r="V130" s="173">
        <v>86</v>
      </c>
      <c r="W130" s="173">
        <v>1199</v>
      </c>
      <c r="X130" s="173">
        <v>83</v>
      </c>
      <c r="Y130" s="155">
        <f t="shared" si="21"/>
        <v>19694</v>
      </c>
      <c r="Z130" s="173">
        <v>755</v>
      </c>
      <c r="AA130" s="173">
        <v>17229</v>
      </c>
      <c r="AB130" s="173">
        <v>110</v>
      </c>
      <c r="AC130" s="173">
        <v>1513</v>
      </c>
      <c r="AD130" s="173">
        <v>87</v>
      </c>
      <c r="AE130" s="155">
        <f t="shared" si="22"/>
        <v>22978</v>
      </c>
      <c r="AF130" s="173">
        <v>886</v>
      </c>
      <c r="AG130" s="173">
        <v>20097</v>
      </c>
      <c r="AH130" s="173">
        <v>133</v>
      </c>
      <c r="AI130" s="173">
        <v>1763</v>
      </c>
      <c r="AJ130" s="173">
        <v>99</v>
      </c>
    </row>
    <row r="131" spans="1:36" ht="38.25" x14ac:dyDescent="0.25">
      <c r="A131" s="57" t="s">
        <v>20</v>
      </c>
      <c r="B131" s="85">
        <v>503304</v>
      </c>
      <c r="C131" s="252">
        <v>330401</v>
      </c>
      <c r="D131" s="58" t="s">
        <v>224</v>
      </c>
      <c r="E131" s="57">
        <v>3</v>
      </c>
      <c r="F131" s="58" t="s">
        <v>299</v>
      </c>
      <c r="G131" s="153">
        <f t="shared" si="13"/>
        <v>16837</v>
      </c>
      <c r="H131" s="167">
        <f t="shared" si="14"/>
        <v>261</v>
      </c>
      <c r="I131" s="104">
        <f t="shared" si="15"/>
        <v>16131</v>
      </c>
      <c r="J131" s="104">
        <f t="shared" si="16"/>
        <v>16</v>
      </c>
      <c r="K131" s="104">
        <f t="shared" si="17"/>
        <v>404</v>
      </c>
      <c r="L131" s="104">
        <f t="shared" si="18"/>
        <v>25</v>
      </c>
      <c r="M131" s="155">
        <f t="shared" si="19"/>
        <v>3885</v>
      </c>
      <c r="N131" s="173">
        <v>61</v>
      </c>
      <c r="O131" s="173">
        <v>3719</v>
      </c>
      <c r="P131" s="173">
        <v>4</v>
      </c>
      <c r="Q131" s="173">
        <v>96</v>
      </c>
      <c r="R131" s="173">
        <v>5</v>
      </c>
      <c r="S131" s="155">
        <f t="shared" si="20"/>
        <v>4092</v>
      </c>
      <c r="T131" s="173">
        <v>63</v>
      </c>
      <c r="U131" s="173">
        <v>3920</v>
      </c>
      <c r="V131" s="173">
        <v>4</v>
      </c>
      <c r="W131" s="173">
        <v>99</v>
      </c>
      <c r="X131" s="173">
        <v>6</v>
      </c>
      <c r="Y131" s="155">
        <f t="shared" si="21"/>
        <v>4089</v>
      </c>
      <c r="Z131" s="173">
        <v>64</v>
      </c>
      <c r="AA131" s="173">
        <v>3917</v>
      </c>
      <c r="AB131" s="173">
        <v>4</v>
      </c>
      <c r="AC131" s="173">
        <v>98</v>
      </c>
      <c r="AD131" s="173">
        <v>6</v>
      </c>
      <c r="AE131" s="155">
        <f t="shared" si="22"/>
        <v>4771</v>
      </c>
      <c r="AF131" s="173">
        <v>73</v>
      </c>
      <c r="AG131" s="173">
        <v>4575</v>
      </c>
      <c r="AH131" s="173">
        <v>4</v>
      </c>
      <c r="AI131" s="173">
        <v>111</v>
      </c>
      <c r="AJ131" s="173">
        <v>8</v>
      </c>
    </row>
    <row r="132" spans="1:36" ht="38.25" x14ac:dyDescent="0.25">
      <c r="A132" s="57" t="s">
        <v>20</v>
      </c>
      <c r="B132" s="85">
        <v>503305</v>
      </c>
      <c r="C132" s="252">
        <v>330501</v>
      </c>
      <c r="D132" s="58" t="s">
        <v>128</v>
      </c>
      <c r="E132" s="57">
        <v>3</v>
      </c>
      <c r="F132" s="58" t="s">
        <v>299</v>
      </c>
      <c r="G132" s="153">
        <f t="shared" si="13"/>
        <v>14728</v>
      </c>
      <c r="H132" s="167">
        <f t="shared" si="14"/>
        <v>21</v>
      </c>
      <c r="I132" s="104">
        <f t="shared" si="15"/>
        <v>14476</v>
      </c>
      <c r="J132" s="104">
        <f t="shared" si="16"/>
        <v>0</v>
      </c>
      <c r="K132" s="104">
        <f t="shared" si="17"/>
        <v>211</v>
      </c>
      <c r="L132" s="104">
        <f t="shared" si="18"/>
        <v>20</v>
      </c>
      <c r="M132" s="155">
        <f t="shared" si="19"/>
        <v>2860</v>
      </c>
      <c r="N132" s="173">
        <v>6</v>
      </c>
      <c r="O132" s="173">
        <v>2798</v>
      </c>
      <c r="P132" s="173">
        <v>0</v>
      </c>
      <c r="Q132" s="173">
        <v>52</v>
      </c>
      <c r="R132" s="173">
        <v>4</v>
      </c>
      <c r="S132" s="155">
        <f t="shared" si="20"/>
        <v>3754</v>
      </c>
      <c r="T132" s="173">
        <v>6</v>
      </c>
      <c r="U132" s="173">
        <v>3647</v>
      </c>
      <c r="V132" s="173">
        <v>0</v>
      </c>
      <c r="W132" s="173">
        <v>95</v>
      </c>
      <c r="X132" s="173">
        <v>6</v>
      </c>
      <c r="Y132" s="155">
        <f t="shared" si="21"/>
        <v>3744</v>
      </c>
      <c r="Z132" s="173">
        <v>4</v>
      </c>
      <c r="AA132" s="173">
        <v>3704</v>
      </c>
      <c r="AB132" s="173">
        <v>0</v>
      </c>
      <c r="AC132" s="173">
        <v>31</v>
      </c>
      <c r="AD132" s="173">
        <v>5</v>
      </c>
      <c r="AE132" s="155">
        <f t="shared" si="22"/>
        <v>4370</v>
      </c>
      <c r="AF132" s="173">
        <v>5</v>
      </c>
      <c r="AG132" s="173">
        <v>4327</v>
      </c>
      <c r="AH132" s="173">
        <v>0</v>
      </c>
      <c r="AI132" s="173">
        <v>33</v>
      </c>
      <c r="AJ132" s="173">
        <v>5</v>
      </c>
    </row>
    <row r="133" spans="1:36" ht="38.25" x14ac:dyDescent="0.25">
      <c r="A133" s="57" t="s">
        <v>20</v>
      </c>
      <c r="B133" s="85">
        <v>503309</v>
      </c>
      <c r="C133" s="252">
        <v>330901</v>
      </c>
      <c r="D133" s="58" t="s">
        <v>129</v>
      </c>
      <c r="E133" s="57">
        <v>3</v>
      </c>
      <c r="F133" s="58" t="s">
        <v>299</v>
      </c>
      <c r="G133" s="153">
        <f t="shared" si="13"/>
        <v>13137</v>
      </c>
      <c r="H133" s="167">
        <f t="shared" si="14"/>
        <v>192</v>
      </c>
      <c r="I133" s="104">
        <f t="shared" si="15"/>
        <v>9913</v>
      </c>
      <c r="J133" s="104">
        <f t="shared" si="16"/>
        <v>0</v>
      </c>
      <c r="K133" s="104">
        <f t="shared" si="17"/>
        <v>3018</v>
      </c>
      <c r="L133" s="104">
        <f t="shared" si="18"/>
        <v>14</v>
      </c>
      <c r="M133" s="155">
        <f t="shared" si="19"/>
        <v>5175</v>
      </c>
      <c r="N133" s="173">
        <v>77</v>
      </c>
      <c r="O133" s="173">
        <v>3905</v>
      </c>
      <c r="P133" s="173">
        <v>0</v>
      </c>
      <c r="Q133" s="173">
        <v>1188</v>
      </c>
      <c r="R133" s="173">
        <v>5</v>
      </c>
      <c r="S133" s="155">
        <f t="shared" si="20"/>
        <v>1132</v>
      </c>
      <c r="T133" s="173">
        <v>14</v>
      </c>
      <c r="U133" s="173">
        <v>856</v>
      </c>
      <c r="V133" s="173">
        <v>0</v>
      </c>
      <c r="W133" s="173">
        <v>262</v>
      </c>
      <c r="X133" s="173">
        <v>0</v>
      </c>
      <c r="Y133" s="155">
        <f t="shared" si="21"/>
        <v>3153</v>
      </c>
      <c r="Z133" s="173">
        <v>45</v>
      </c>
      <c r="AA133" s="173">
        <v>2380</v>
      </c>
      <c r="AB133" s="173">
        <v>0</v>
      </c>
      <c r="AC133" s="173">
        <v>725</v>
      </c>
      <c r="AD133" s="173">
        <v>3</v>
      </c>
      <c r="AE133" s="155">
        <f t="shared" si="22"/>
        <v>3677</v>
      </c>
      <c r="AF133" s="173">
        <v>56</v>
      </c>
      <c r="AG133" s="173">
        <v>2772</v>
      </c>
      <c r="AH133" s="173">
        <v>0</v>
      </c>
      <c r="AI133" s="173">
        <v>843</v>
      </c>
      <c r="AJ133" s="173">
        <v>6</v>
      </c>
    </row>
    <row r="134" spans="1:36" ht="38.25" x14ac:dyDescent="0.25">
      <c r="A134" s="57" t="s">
        <v>20</v>
      </c>
      <c r="B134" s="85">
        <v>503312</v>
      </c>
      <c r="C134" s="252">
        <v>331201</v>
      </c>
      <c r="D134" s="58" t="s">
        <v>130</v>
      </c>
      <c r="E134" s="57">
        <v>3</v>
      </c>
      <c r="F134" s="58" t="s">
        <v>299</v>
      </c>
      <c r="G134" s="153">
        <f t="shared" si="13"/>
        <v>26709</v>
      </c>
      <c r="H134" s="167">
        <f t="shared" si="14"/>
        <v>482</v>
      </c>
      <c r="I134" s="104">
        <f t="shared" si="15"/>
        <v>22997</v>
      </c>
      <c r="J134" s="104">
        <f t="shared" si="16"/>
        <v>25</v>
      </c>
      <c r="K134" s="104">
        <f t="shared" si="17"/>
        <v>3202</v>
      </c>
      <c r="L134" s="104">
        <f t="shared" si="18"/>
        <v>3</v>
      </c>
      <c r="M134" s="155">
        <f t="shared" si="19"/>
        <v>6821</v>
      </c>
      <c r="N134" s="173">
        <v>153</v>
      </c>
      <c r="O134" s="173">
        <v>5906</v>
      </c>
      <c r="P134" s="173">
        <v>7</v>
      </c>
      <c r="Q134" s="173">
        <v>753</v>
      </c>
      <c r="R134" s="173">
        <v>2</v>
      </c>
      <c r="S134" s="155">
        <f t="shared" si="20"/>
        <v>6001</v>
      </c>
      <c r="T134" s="173">
        <v>99</v>
      </c>
      <c r="U134" s="173">
        <v>5156</v>
      </c>
      <c r="V134" s="173">
        <v>5</v>
      </c>
      <c r="W134" s="173">
        <v>740</v>
      </c>
      <c r="X134" s="173">
        <v>1</v>
      </c>
      <c r="Y134" s="155">
        <f t="shared" si="21"/>
        <v>6409</v>
      </c>
      <c r="Z134" s="173">
        <v>104</v>
      </c>
      <c r="AA134" s="173">
        <v>5510</v>
      </c>
      <c r="AB134" s="173">
        <v>6</v>
      </c>
      <c r="AC134" s="173">
        <v>789</v>
      </c>
      <c r="AD134" s="173">
        <v>0</v>
      </c>
      <c r="AE134" s="155">
        <f t="shared" si="22"/>
        <v>7478</v>
      </c>
      <c r="AF134" s="173">
        <v>126</v>
      </c>
      <c r="AG134" s="173">
        <v>6425</v>
      </c>
      <c r="AH134" s="173">
        <v>7</v>
      </c>
      <c r="AI134" s="173">
        <v>920</v>
      </c>
      <c r="AJ134" s="173">
        <v>0</v>
      </c>
    </row>
    <row r="135" spans="1:36" ht="38.25" x14ac:dyDescent="0.25">
      <c r="A135" s="57" t="s">
        <v>33</v>
      </c>
      <c r="B135" s="85">
        <v>506505</v>
      </c>
      <c r="C135" s="252">
        <v>332201</v>
      </c>
      <c r="D135" s="58" t="s">
        <v>391</v>
      </c>
      <c r="E135" s="57">
        <v>3</v>
      </c>
      <c r="F135" s="58" t="s">
        <v>299</v>
      </c>
      <c r="G135" s="153">
        <f t="shared" ref="G135:G198" si="23">SUM(H135:L135)</f>
        <v>19003</v>
      </c>
      <c r="H135" s="167">
        <f t="shared" ref="H135:H198" si="24">N135+T135+Z135+AF135</f>
        <v>196</v>
      </c>
      <c r="I135" s="104">
        <f t="shared" ref="I135:I198" si="25">O135+U135+AA135+AG135</f>
        <v>18020</v>
      </c>
      <c r="J135" s="104">
        <f t="shared" ref="J135:J198" si="26">P135+V135+AB135+AH135</f>
        <v>8</v>
      </c>
      <c r="K135" s="104">
        <f t="shared" ref="K135:K198" si="27">Q135+W135+AC135+AI135</f>
        <v>647</v>
      </c>
      <c r="L135" s="104">
        <f t="shared" ref="L135:L198" si="28">R135+X135+AD135+AJ135</f>
        <v>132</v>
      </c>
      <c r="M135" s="155">
        <f t="shared" ref="M135:M198" si="29">SUM(N135:R135)</f>
        <v>4939</v>
      </c>
      <c r="N135" s="173">
        <v>49</v>
      </c>
      <c r="O135" s="173">
        <v>4687</v>
      </c>
      <c r="P135" s="173">
        <v>2</v>
      </c>
      <c r="Q135" s="173">
        <v>168</v>
      </c>
      <c r="R135" s="173">
        <v>33</v>
      </c>
      <c r="S135" s="155">
        <f t="shared" si="20"/>
        <v>4183</v>
      </c>
      <c r="T135" s="173">
        <v>46</v>
      </c>
      <c r="U135" s="173">
        <v>3962</v>
      </c>
      <c r="V135" s="173">
        <v>2</v>
      </c>
      <c r="W135" s="173">
        <v>143</v>
      </c>
      <c r="X135" s="173">
        <v>30</v>
      </c>
      <c r="Y135" s="155">
        <f t="shared" si="21"/>
        <v>4561</v>
      </c>
      <c r="Z135" s="173">
        <v>47</v>
      </c>
      <c r="AA135" s="173">
        <v>4324</v>
      </c>
      <c r="AB135" s="173">
        <v>2</v>
      </c>
      <c r="AC135" s="173">
        <v>156</v>
      </c>
      <c r="AD135" s="173">
        <v>32</v>
      </c>
      <c r="AE135" s="155">
        <f t="shared" si="22"/>
        <v>5320</v>
      </c>
      <c r="AF135" s="173">
        <v>54</v>
      </c>
      <c r="AG135" s="173">
        <v>5047</v>
      </c>
      <c r="AH135" s="173">
        <v>2</v>
      </c>
      <c r="AI135" s="173">
        <v>180</v>
      </c>
      <c r="AJ135" s="173">
        <v>37</v>
      </c>
    </row>
    <row r="136" spans="1:36" ht="38.25" x14ac:dyDescent="0.25">
      <c r="A136" s="57" t="s">
        <v>20</v>
      </c>
      <c r="B136" s="85">
        <v>506508</v>
      </c>
      <c r="C136" s="252">
        <v>332601</v>
      </c>
      <c r="D136" s="58" t="s">
        <v>392</v>
      </c>
      <c r="E136" s="57">
        <v>3</v>
      </c>
      <c r="F136" s="58" t="s">
        <v>299</v>
      </c>
      <c r="G136" s="153">
        <f t="shared" si="23"/>
        <v>42367</v>
      </c>
      <c r="H136" s="167">
        <f t="shared" si="24"/>
        <v>151</v>
      </c>
      <c r="I136" s="104">
        <f t="shared" si="25"/>
        <v>41132</v>
      </c>
      <c r="J136" s="104">
        <f t="shared" si="26"/>
        <v>44</v>
      </c>
      <c r="K136" s="104">
        <f t="shared" si="27"/>
        <v>869</v>
      </c>
      <c r="L136" s="104">
        <f t="shared" si="28"/>
        <v>171</v>
      </c>
      <c r="M136" s="155">
        <f t="shared" si="29"/>
        <v>10150</v>
      </c>
      <c r="N136" s="173">
        <v>46</v>
      </c>
      <c r="O136" s="173">
        <v>9896</v>
      </c>
      <c r="P136" s="173">
        <v>8</v>
      </c>
      <c r="Q136" s="173">
        <v>164</v>
      </c>
      <c r="R136" s="173">
        <v>36</v>
      </c>
      <c r="S136" s="155">
        <f t="shared" ref="S136:S199" si="30">SUM(T136:X136)</f>
        <v>10178</v>
      </c>
      <c r="T136" s="173">
        <v>35</v>
      </c>
      <c r="U136" s="173">
        <v>9851</v>
      </c>
      <c r="V136" s="173">
        <v>12</v>
      </c>
      <c r="W136" s="173">
        <v>235</v>
      </c>
      <c r="X136" s="173">
        <v>45</v>
      </c>
      <c r="Y136" s="155">
        <f t="shared" ref="Y136:Y199" si="31">SUM(Z136:AD136)</f>
        <v>10172</v>
      </c>
      <c r="Z136" s="173">
        <v>35</v>
      </c>
      <c r="AA136" s="173">
        <v>9845</v>
      </c>
      <c r="AB136" s="173">
        <v>12</v>
      </c>
      <c r="AC136" s="173">
        <v>235</v>
      </c>
      <c r="AD136" s="173">
        <v>45</v>
      </c>
      <c r="AE136" s="155">
        <f t="shared" ref="AE136:AE199" si="32">SUM(AF136:AJ136)</f>
        <v>11867</v>
      </c>
      <c r="AF136" s="173">
        <v>35</v>
      </c>
      <c r="AG136" s="173">
        <v>11540</v>
      </c>
      <c r="AH136" s="173">
        <v>12</v>
      </c>
      <c r="AI136" s="173">
        <v>235</v>
      </c>
      <c r="AJ136" s="173">
        <v>45</v>
      </c>
    </row>
    <row r="137" spans="1:36" ht="51" x14ac:dyDescent="0.25">
      <c r="A137" s="57" t="s">
        <v>20</v>
      </c>
      <c r="B137" s="85">
        <v>503317</v>
      </c>
      <c r="C137" s="252">
        <v>332701</v>
      </c>
      <c r="D137" s="58" t="s">
        <v>393</v>
      </c>
      <c r="E137" s="57">
        <v>3</v>
      </c>
      <c r="F137" s="58" t="s">
        <v>299</v>
      </c>
      <c r="G137" s="153">
        <f t="shared" si="23"/>
        <v>17042</v>
      </c>
      <c r="H137" s="167">
        <f t="shared" si="24"/>
        <v>473</v>
      </c>
      <c r="I137" s="104">
        <f t="shared" si="25"/>
        <v>15096</v>
      </c>
      <c r="J137" s="104">
        <f t="shared" si="26"/>
        <v>0</v>
      </c>
      <c r="K137" s="104">
        <f t="shared" si="27"/>
        <v>1473</v>
      </c>
      <c r="L137" s="104">
        <f t="shared" si="28"/>
        <v>0</v>
      </c>
      <c r="M137" s="155">
        <f t="shared" si="29"/>
        <v>6617</v>
      </c>
      <c r="N137" s="173">
        <v>185</v>
      </c>
      <c r="O137" s="173">
        <v>5867</v>
      </c>
      <c r="P137" s="173">
        <v>0</v>
      </c>
      <c r="Q137" s="173">
        <v>565</v>
      </c>
      <c r="R137" s="173">
        <v>0</v>
      </c>
      <c r="S137" s="155">
        <f t="shared" si="30"/>
        <v>1903</v>
      </c>
      <c r="T137" s="173">
        <v>52</v>
      </c>
      <c r="U137" s="173">
        <v>1684</v>
      </c>
      <c r="V137" s="173">
        <v>0</v>
      </c>
      <c r="W137" s="173">
        <v>167</v>
      </c>
      <c r="X137" s="173">
        <v>0</v>
      </c>
      <c r="Y137" s="155">
        <f t="shared" si="31"/>
        <v>4260</v>
      </c>
      <c r="Z137" s="173">
        <v>119</v>
      </c>
      <c r="AA137" s="173">
        <v>3777</v>
      </c>
      <c r="AB137" s="173">
        <v>0</v>
      </c>
      <c r="AC137" s="173">
        <v>364</v>
      </c>
      <c r="AD137" s="173">
        <v>0</v>
      </c>
      <c r="AE137" s="155">
        <f t="shared" si="32"/>
        <v>4262</v>
      </c>
      <c r="AF137" s="173">
        <v>117</v>
      </c>
      <c r="AG137" s="173">
        <v>3768</v>
      </c>
      <c r="AH137" s="173">
        <v>0</v>
      </c>
      <c r="AI137" s="173">
        <v>377</v>
      </c>
      <c r="AJ137" s="173">
        <v>0</v>
      </c>
    </row>
    <row r="138" spans="1:36" ht="51" x14ac:dyDescent="0.25">
      <c r="A138" s="57" t="s">
        <v>20</v>
      </c>
      <c r="B138" s="85">
        <v>506509</v>
      </c>
      <c r="C138" s="252">
        <v>332801</v>
      </c>
      <c r="D138" s="58" t="s">
        <v>132</v>
      </c>
      <c r="E138" s="57">
        <v>3</v>
      </c>
      <c r="F138" s="58" t="s">
        <v>299</v>
      </c>
      <c r="G138" s="153">
        <f t="shared" si="23"/>
        <v>257751</v>
      </c>
      <c r="H138" s="167">
        <f t="shared" si="24"/>
        <v>2046</v>
      </c>
      <c r="I138" s="104">
        <f t="shared" si="25"/>
        <v>248241</v>
      </c>
      <c r="J138" s="104">
        <f t="shared" si="26"/>
        <v>290</v>
      </c>
      <c r="K138" s="104">
        <f t="shared" si="27"/>
        <v>6472</v>
      </c>
      <c r="L138" s="104">
        <f t="shared" si="28"/>
        <v>702</v>
      </c>
      <c r="M138" s="155">
        <f t="shared" si="29"/>
        <v>70544</v>
      </c>
      <c r="N138" s="173">
        <v>362</v>
      </c>
      <c r="O138" s="173">
        <v>68994</v>
      </c>
      <c r="P138" s="173">
        <v>59</v>
      </c>
      <c r="Q138" s="173">
        <v>923</v>
      </c>
      <c r="R138" s="173">
        <v>206</v>
      </c>
      <c r="S138" s="155">
        <f t="shared" si="30"/>
        <v>53187</v>
      </c>
      <c r="T138" s="173">
        <v>478</v>
      </c>
      <c r="U138" s="173">
        <v>50925</v>
      </c>
      <c r="V138" s="173">
        <v>67</v>
      </c>
      <c r="W138" s="173">
        <v>1577</v>
      </c>
      <c r="X138" s="173">
        <v>140</v>
      </c>
      <c r="Y138" s="155">
        <f t="shared" si="31"/>
        <v>61855</v>
      </c>
      <c r="Z138" s="173">
        <v>561</v>
      </c>
      <c r="AA138" s="173">
        <v>59224</v>
      </c>
      <c r="AB138" s="173">
        <v>79</v>
      </c>
      <c r="AC138" s="173">
        <v>1833</v>
      </c>
      <c r="AD138" s="173">
        <v>158</v>
      </c>
      <c r="AE138" s="155">
        <f t="shared" si="32"/>
        <v>72165</v>
      </c>
      <c r="AF138" s="173">
        <v>645</v>
      </c>
      <c r="AG138" s="173">
        <v>69098</v>
      </c>
      <c r="AH138" s="173">
        <v>85</v>
      </c>
      <c r="AI138" s="173">
        <v>2139</v>
      </c>
      <c r="AJ138" s="173">
        <v>198</v>
      </c>
    </row>
    <row r="139" spans="1:36" ht="51" x14ac:dyDescent="0.25">
      <c r="A139" s="57" t="s">
        <v>20</v>
      </c>
      <c r="B139" s="85">
        <v>503318</v>
      </c>
      <c r="C139" s="252">
        <v>332901</v>
      </c>
      <c r="D139" s="58" t="s">
        <v>235</v>
      </c>
      <c r="E139" s="57">
        <v>3</v>
      </c>
      <c r="F139" s="58" t="s">
        <v>299</v>
      </c>
      <c r="G139" s="153">
        <f t="shared" si="23"/>
        <v>36746</v>
      </c>
      <c r="H139" s="167">
        <f t="shared" si="24"/>
        <v>517</v>
      </c>
      <c r="I139" s="104">
        <f t="shared" si="25"/>
        <v>28810</v>
      </c>
      <c r="J139" s="104">
        <f t="shared" si="26"/>
        <v>64</v>
      </c>
      <c r="K139" s="104">
        <f t="shared" si="27"/>
        <v>7290</v>
      </c>
      <c r="L139" s="104">
        <f t="shared" si="28"/>
        <v>65</v>
      </c>
      <c r="M139" s="155">
        <f t="shared" si="29"/>
        <v>8169</v>
      </c>
      <c r="N139" s="173">
        <v>133</v>
      </c>
      <c r="O139" s="173">
        <v>6381</v>
      </c>
      <c r="P139" s="173">
        <v>16</v>
      </c>
      <c r="Q139" s="173">
        <v>1622</v>
      </c>
      <c r="R139" s="173">
        <v>17</v>
      </c>
      <c r="S139" s="155">
        <f t="shared" si="30"/>
        <v>9027</v>
      </c>
      <c r="T139" s="173">
        <v>123</v>
      </c>
      <c r="U139" s="173">
        <v>7084</v>
      </c>
      <c r="V139" s="173">
        <v>16</v>
      </c>
      <c r="W139" s="173">
        <v>1789</v>
      </c>
      <c r="X139" s="173">
        <v>15</v>
      </c>
      <c r="Y139" s="155">
        <f t="shared" si="31"/>
        <v>9023</v>
      </c>
      <c r="Z139" s="173">
        <v>120</v>
      </c>
      <c r="AA139" s="173">
        <v>7079</v>
      </c>
      <c r="AB139" s="173">
        <v>16</v>
      </c>
      <c r="AC139" s="173">
        <v>1791</v>
      </c>
      <c r="AD139" s="173">
        <v>17</v>
      </c>
      <c r="AE139" s="155">
        <f t="shared" si="32"/>
        <v>10527</v>
      </c>
      <c r="AF139" s="173">
        <v>141</v>
      </c>
      <c r="AG139" s="173">
        <v>8266</v>
      </c>
      <c r="AH139" s="173">
        <v>16</v>
      </c>
      <c r="AI139" s="173">
        <v>2088</v>
      </c>
      <c r="AJ139" s="173">
        <v>16</v>
      </c>
    </row>
    <row r="140" spans="1:36" ht="38.25" x14ac:dyDescent="0.25">
      <c r="A140" s="57" t="s">
        <v>33</v>
      </c>
      <c r="B140" s="85">
        <v>506510</v>
      </c>
      <c r="C140" s="252">
        <v>333201</v>
      </c>
      <c r="D140" s="58" t="s">
        <v>394</v>
      </c>
      <c r="E140" s="57">
        <v>3</v>
      </c>
      <c r="F140" s="58" t="s">
        <v>299</v>
      </c>
      <c r="G140" s="153">
        <f t="shared" si="23"/>
        <v>1020</v>
      </c>
      <c r="H140" s="167">
        <f t="shared" si="24"/>
        <v>21</v>
      </c>
      <c r="I140" s="104">
        <f t="shared" si="25"/>
        <v>753</v>
      </c>
      <c r="J140" s="104">
        <f t="shared" si="26"/>
        <v>11</v>
      </c>
      <c r="K140" s="104">
        <f t="shared" si="27"/>
        <v>231</v>
      </c>
      <c r="L140" s="104">
        <f t="shared" si="28"/>
        <v>4</v>
      </c>
      <c r="M140" s="155">
        <f t="shared" si="29"/>
        <v>640</v>
      </c>
      <c r="N140" s="173">
        <v>18</v>
      </c>
      <c r="O140" s="173">
        <v>467</v>
      </c>
      <c r="P140" s="173">
        <v>8</v>
      </c>
      <c r="Q140" s="173">
        <v>144</v>
      </c>
      <c r="R140" s="173">
        <v>3</v>
      </c>
      <c r="S140" s="155">
        <f t="shared" si="30"/>
        <v>113</v>
      </c>
      <c r="T140" s="173">
        <v>1</v>
      </c>
      <c r="U140" s="173">
        <v>84</v>
      </c>
      <c r="V140" s="173">
        <v>1</v>
      </c>
      <c r="W140" s="173">
        <v>27</v>
      </c>
      <c r="X140" s="173">
        <v>0</v>
      </c>
      <c r="Y140" s="155">
        <f t="shared" si="31"/>
        <v>113</v>
      </c>
      <c r="Z140" s="173">
        <v>1</v>
      </c>
      <c r="AA140" s="173">
        <v>84</v>
      </c>
      <c r="AB140" s="173">
        <v>1</v>
      </c>
      <c r="AC140" s="173">
        <v>27</v>
      </c>
      <c r="AD140" s="173">
        <v>0</v>
      </c>
      <c r="AE140" s="155">
        <f t="shared" si="32"/>
        <v>154</v>
      </c>
      <c r="AF140" s="173">
        <v>1</v>
      </c>
      <c r="AG140" s="173">
        <v>118</v>
      </c>
      <c r="AH140" s="173">
        <v>1</v>
      </c>
      <c r="AI140" s="173">
        <v>33</v>
      </c>
      <c r="AJ140" s="173">
        <v>1</v>
      </c>
    </row>
    <row r="141" spans="1:36" ht="38.25" x14ac:dyDescent="0.25">
      <c r="A141" s="57" t="s">
        <v>33</v>
      </c>
      <c r="B141" s="85">
        <v>506511</v>
      </c>
      <c r="C141" s="252">
        <v>333301</v>
      </c>
      <c r="D141" s="58" t="s">
        <v>395</v>
      </c>
      <c r="E141" s="57">
        <v>3</v>
      </c>
      <c r="F141" s="58" t="s">
        <v>299</v>
      </c>
      <c r="G141" s="153">
        <f t="shared" si="23"/>
        <v>444</v>
      </c>
      <c r="H141" s="167">
        <f t="shared" si="24"/>
        <v>3</v>
      </c>
      <c r="I141" s="104">
        <f t="shared" si="25"/>
        <v>426</v>
      </c>
      <c r="J141" s="104">
        <f t="shared" si="26"/>
        <v>0</v>
      </c>
      <c r="K141" s="104">
        <f t="shared" si="27"/>
        <v>12</v>
      </c>
      <c r="L141" s="104">
        <f t="shared" si="28"/>
        <v>3</v>
      </c>
      <c r="M141" s="155">
        <f t="shared" si="29"/>
        <v>104</v>
      </c>
      <c r="N141" s="173">
        <v>0</v>
      </c>
      <c r="O141" s="173">
        <v>103</v>
      </c>
      <c r="P141" s="173">
        <v>0</v>
      </c>
      <c r="Q141" s="173">
        <v>1</v>
      </c>
      <c r="R141" s="173">
        <v>0</v>
      </c>
      <c r="S141" s="155">
        <f t="shared" si="30"/>
        <v>122</v>
      </c>
      <c r="T141" s="173">
        <v>1</v>
      </c>
      <c r="U141" s="173">
        <v>120</v>
      </c>
      <c r="V141" s="173">
        <v>0</v>
      </c>
      <c r="W141" s="173">
        <v>0</v>
      </c>
      <c r="X141" s="173">
        <v>1</v>
      </c>
      <c r="Y141" s="155">
        <f t="shared" si="31"/>
        <v>101</v>
      </c>
      <c r="Z141" s="173">
        <v>1</v>
      </c>
      <c r="AA141" s="173">
        <v>94</v>
      </c>
      <c r="AB141" s="173">
        <v>0</v>
      </c>
      <c r="AC141" s="173">
        <v>5</v>
      </c>
      <c r="AD141" s="173">
        <v>1</v>
      </c>
      <c r="AE141" s="155">
        <f t="shared" si="32"/>
        <v>117</v>
      </c>
      <c r="AF141" s="173">
        <v>1</v>
      </c>
      <c r="AG141" s="173">
        <v>109</v>
      </c>
      <c r="AH141" s="173">
        <v>0</v>
      </c>
      <c r="AI141" s="173">
        <v>6</v>
      </c>
      <c r="AJ141" s="173">
        <v>1</v>
      </c>
    </row>
    <row r="142" spans="1:36" ht="38.25" x14ac:dyDescent="0.25">
      <c r="A142" s="57" t="s">
        <v>33</v>
      </c>
      <c r="B142" s="85">
        <v>503321</v>
      </c>
      <c r="C142" s="252">
        <v>333401</v>
      </c>
      <c r="D142" s="58" t="s">
        <v>396</v>
      </c>
      <c r="E142" s="57">
        <v>3</v>
      </c>
      <c r="F142" s="58" t="s">
        <v>299</v>
      </c>
      <c r="G142" s="153">
        <f t="shared" si="23"/>
        <v>1345</v>
      </c>
      <c r="H142" s="167">
        <f t="shared" si="24"/>
        <v>11</v>
      </c>
      <c r="I142" s="104">
        <f t="shared" si="25"/>
        <v>1173</v>
      </c>
      <c r="J142" s="104">
        <f t="shared" si="26"/>
        <v>7</v>
      </c>
      <c r="K142" s="104">
        <f t="shared" si="27"/>
        <v>152</v>
      </c>
      <c r="L142" s="104">
        <f t="shared" si="28"/>
        <v>2</v>
      </c>
      <c r="M142" s="155">
        <f t="shared" si="29"/>
        <v>330</v>
      </c>
      <c r="N142" s="173">
        <v>3</v>
      </c>
      <c r="O142" s="173">
        <v>289</v>
      </c>
      <c r="P142" s="173">
        <v>1</v>
      </c>
      <c r="Q142" s="173">
        <v>35</v>
      </c>
      <c r="R142" s="173">
        <v>2</v>
      </c>
      <c r="S142" s="155">
        <f t="shared" si="30"/>
        <v>316</v>
      </c>
      <c r="T142" s="173">
        <v>2</v>
      </c>
      <c r="U142" s="173">
        <v>273</v>
      </c>
      <c r="V142" s="173">
        <v>2</v>
      </c>
      <c r="W142" s="173">
        <v>39</v>
      </c>
      <c r="X142" s="173">
        <v>0</v>
      </c>
      <c r="Y142" s="155">
        <f t="shared" si="31"/>
        <v>323</v>
      </c>
      <c r="Z142" s="173">
        <v>3</v>
      </c>
      <c r="AA142" s="173">
        <v>279</v>
      </c>
      <c r="AB142" s="173">
        <v>2</v>
      </c>
      <c r="AC142" s="173">
        <v>39</v>
      </c>
      <c r="AD142" s="173">
        <v>0</v>
      </c>
      <c r="AE142" s="155">
        <f t="shared" si="32"/>
        <v>376</v>
      </c>
      <c r="AF142" s="173">
        <v>3</v>
      </c>
      <c r="AG142" s="173">
        <v>332</v>
      </c>
      <c r="AH142" s="173">
        <v>2</v>
      </c>
      <c r="AI142" s="173">
        <v>39</v>
      </c>
      <c r="AJ142" s="173">
        <v>0</v>
      </c>
    </row>
    <row r="143" spans="1:36" ht="38.25" x14ac:dyDescent="0.25">
      <c r="A143" s="57" t="s">
        <v>33</v>
      </c>
      <c r="B143" s="85">
        <v>506513</v>
      </c>
      <c r="C143" s="252">
        <v>333701</v>
      </c>
      <c r="D143" s="58" t="s">
        <v>397</v>
      </c>
      <c r="E143" s="57">
        <v>3</v>
      </c>
      <c r="F143" s="58" t="s">
        <v>299</v>
      </c>
      <c r="G143" s="153">
        <f t="shared" si="23"/>
        <v>2678</v>
      </c>
      <c r="H143" s="167">
        <f t="shared" si="24"/>
        <v>75</v>
      </c>
      <c r="I143" s="104">
        <f t="shared" si="25"/>
        <v>2231</v>
      </c>
      <c r="J143" s="104">
        <f t="shared" si="26"/>
        <v>33</v>
      </c>
      <c r="K143" s="104">
        <f t="shared" si="27"/>
        <v>307</v>
      </c>
      <c r="L143" s="104">
        <f t="shared" si="28"/>
        <v>32</v>
      </c>
      <c r="M143" s="155">
        <f t="shared" si="29"/>
        <v>450</v>
      </c>
      <c r="N143" s="173">
        <v>12</v>
      </c>
      <c r="O143" s="173">
        <v>375</v>
      </c>
      <c r="P143" s="173">
        <v>6</v>
      </c>
      <c r="Q143" s="173">
        <v>52</v>
      </c>
      <c r="R143" s="173">
        <v>5</v>
      </c>
      <c r="S143" s="155">
        <f t="shared" si="30"/>
        <v>705</v>
      </c>
      <c r="T143" s="173">
        <v>19</v>
      </c>
      <c r="U143" s="173">
        <v>588</v>
      </c>
      <c r="V143" s="173">
        <v>9</v>
      </c>
      <c r="W143" s="173">
        <v>80</v>
      </c>
      <c r="X143" s="173">
        <v>9</v>
      </c>
      <c r="Y143" s="155">
        <f t="shared" si="31"/>
        <v>703</v>
      </c>
      <c r="Z143" s="173">
        <v>19</v>
      </c>
      <c r="AA143" s="173">
        <v>586</v>
      </c>
      <c r="AB143" s="173">
        <v>9</v>
      </c>
      <c r="AC143" s="173">
        <v>80</v>
      </c>
      <c r="AD143" s="173">
        <v>9</v>
      </c>
      <c r="AE143" s="155">
        <f t="shared" si="32"/>
        <v>820</v>
      </c>
      <c r="AF143" s="173">
        <v>25</v>
      </c>
      <c r="AG143" s="173">
        <v>682</v>
      </c>
      <c r="AH143" s="173">
        <v>9</v>
      </c>
      <c r="AI143" s="173">
        <v>95</v>
      </c>
      <c r="AJ143" s="173">
        <v>9</v>
      </c>
    </row>
    <row r="144" spans="1:36" ht="38.25" x14ac:dyDescent="0.25">
      <c r="A144" s="57" t="s">
        <v>33</v>
      </c>
      <c r="B144" s="85">
        <v>506514</v>
      </c>
      <c r="C144" s="252">
        <v>333801</v>
      </c>
      <c r="D144" s="58" t="s">
        <v>47</v>
      </c>
      <c r="E144" s="57">
        <v>3</v>
      </c>
      <c r="F144" s="58" t="s">
        <v>299</v>
      </c>
      <c r="G144" s="153">
        <f t="shared" si="23"/>
        <v>2431</v>
      </c>
      <c r="H144" s="167">
        <f t="shared" si="24"/>
        <v>22</v>
      </c>
      <c r="I144" s="104">
        <f t="shared" si="25"/>
        <v>2136</v>
      </c>
      <c r="J144" s="104">
        <f t="shared" si="26"/>
        <v>20</v>
      </c>
      <c r="K144" s="104">
        <f t="shared" si="27"/>
        <v>245</v>
      </c>
      <c r="L144" s="104">
        <f t="shared" si="28"/>
        <v>8</v>
      </c>
      <c r="M144" s="155">
        <f t="shared" si="29"/>
        <v>602</v>
      </c>
      <c r="N144" s="173">
        <v>1</v>
      </c>
      <c r="O144" s="173">
        <v>523</v>
      </c>
      <c r="P144" s="173">
        <v>4</v>
      </c>
      <c r="Q144" s="173">
        <v>74</v>
      </c>
      <c r="R144" s="173">
        <v>0</v>
      </c>
      <c r="S144" s="155">
        <f t="shared" si="30"/>
        <v>565</v>
      </c>
      <c r="T144" s="173">
        <v>9</v>
      </c>
      <c r="U144" s="173">
        <v>495</v>
      </c>
      <c r="V144" s="173">
        <v>8</v>
      </c>
      <c r="W144" s="173">
        <v>51</v>
      </c>
      <c r="X144" s="173">
        <v>2</v>
      </c>
      <c r="Y144" s="155">
        <f t="shared" si="31"/>
        <v>583</v>
      </c>
      <c r="Z144" s="173">
        <v>6</v>
      </c>
      <c r="AA144" s="173">
        <v>510</v>
      </c>
      <c r="AB144" s="173">
        <v>4</v>
      </c>
      <c r="AC144" s="173">
        <v>60</v>
      </c>
      <c r="AD144" s="173">
        <v>3</v>
      </c>
      <c r="AE144" s="155">
        <f t="shared" si="32"/>
        <v>681</v>
      </c>
      <c r="AF144" s="173">
        <v>6</v>
      </c>
      <c r="AG144" s="173">
        <v>608</v>
      </c>
      <c r="AH144" s="173">
        <v>4</v>
      </c>
      <c r="AI144" s="173">
        <v>60</v>
      </c>
      <c r="AJ144" s="173">
        <v>3</v>
      </c>
    </row>
    <row r="145" spans="1:36" ht="38.25" x14ac:dyDescent="0.25">
      <c r="A145" s="57" t="s">
        <v>33</v>
      </c>
      <c r="B145" s="85">
        <v>506515</v>
      </c>
      <c r="C145" s="252">
        <v>333901</v>
      </c>
      <c r="D145" s="58" t="s">
        <v>213</v>
      </c>
      <c r="E145" s="57">
        <v>3</v>
      </c>
      <c r="F145" s="58" t="s">
        <v>299</v>
      </c>
      <c r="G145" s="153">
        <f t="shared" si="23"/>
        <v>985</v>
      </c>
      <c r="H145" s="167">
        <f t="shared" si="24"/>
        <v>10</v>
      </c>
      <c r="I145" s="104">
        <f t="shared" si="25"/>
        <v>582</v>
      </c>
      <c r="J145" s="104">
        <f t="shared" si="26"/>
        <v>32</v>
      </c>
      <c r="K145" s="104">
        <f t="shared" si="27"/>
        <v>357</v>
      </c>
      <c r="L145" s="104">
        <f t="shared" si="28"/>
        <v>4</v>
      </c>
      <c r="M145" s="155">
        <f t="shared" si="29"/>
        <v>236</v>
      </c>
      <c r="N145" s="173">
        <v>2</v>
      </c>
      <c r="O145" s="173">
        <v>103</v>
      </c>
      <c r="P145" s="173">
        <v>8</v>
      </c>
      <c r="Q145" s="173">
        <v>122</v>
      </c>
      <c r="R145" s="173">
        <v>1</v>
      </c>
      <c r="S145" s="155">
        <f t="shared" si="30"/>
        <v>236</v>
      </c>
      <c r="T145" s="173">
        <v>1</v>
      </c>
      <c r="U145" s="173">
        <v>143</v>
      </c>
      <c r="V145" s="173">
        <v>12</v>
      </c>
      <c r="W145" s="173">
        <v>79</v>
      </c>
      <c r="X145" s="173">
        <v>1</v>
      </c>
      <c r="Y145" s="155">
        <f t="shared" si="31"/>
        <v>236</v>
      </c>
      <c r="Z145" s="173">
        <v>3</v>
      </c>
      <c r="AA145" s="173">
        <v>155</v>
      </c>
      <c r="AB145" s="173">
        <v>5</v>
      </c>
      <c r="AC145" s="173">
        <v>72</v>
      </c>
      <c r="AD145" s="173">
        <v>1</v>
      </c>
      <c r="AE145" s="155">
        <f t="shared" si="32"/>
        <v>277</v>
      </c>
      <c r="AF145" s="173">
        <v>4</v>
      </c>
      <c r="AG145" s="173">
        <v>181</v>
      </c>
      <c r="AH145" s="173">
        <v>7</v>
      </c>
      <c r="AI145" s="173">
        <v>84</v>
      </c>
      <c r="AJ145" s="173">
        <v>1</v>
      </c>
    </row>
    <row r="146" spans="1:36" ht="38.25" x14ac:dyDescent="0.25">
      <c r="A146" s="57" t="s">
        <v>33</v>
      </c>
      <c r="B146" s="85">
        <v>503340</v>
      </c>
      <c r="C146" s="252">
        <v>334001</v>
      </c>
      <c r="D146" s="58" t="s">
        <v>259</v>
      </c>
      <c r="E146" s="57">
        <v>3</v>
      </c>
      <c r="F146" s="58" t="s">
        <v>299</v>
      </c>
      <c r="G146" s="153">
        <f t="shared" si="23"/>
        <v>98</v>
      </c>
      <c r="H146" s="167">
        <f t="shared" si="24"/>
        <v>5</v>
      </c>
      <c r="I146" s="104">
        <f t="shared" si="25"/>
        <v>75</v>
      </c>
      <c r="J146" s="104">
        <f t="shared" si="26"/>
        <v>2</v>
      </c>
      <c r="K146" s="104">
        <f t="shared" si="27"/>
        <v>14</v>
      </c>
      <c r="L146" s="104">
        <f t="shared" si="28"/>
        <v>2</v>
      </c>
      <c r="M146" s="155">
        <f t="shared" si="29"/>
        <v>24</v>
      </c>
      <c r="N146" s="173">
        <v>2</v>
      </c>
      <c r="O146" s="173">
        <v>17</v>
      </c>
      <c r="P146" s="173">
        <v>0</v>
      </c>
      <c r="Q146" s="173">
        <v>5</v>
      </c>
      <c r="R146" s="173">
        <v>0</v>
      </c>
      <c r="S146" s="155">
        <f t="shared" si="30"/>
        <v>24</v>
      </c>
      <c r="T146" s="173">
        <v>1</v>
      </c>
      <c r="U146" s="173">
        <v>18</v>
      </c>
      <c r="V146" s="173">
        <v>2</v>
      </c>
      <c r="W146" s="173">
        <v>1</v>
      </c>
      <c r="X146" s="173">
        <v>2</v>
      </c>
      <c r="Y146" s="155">
        <f t="shared" si="31"/>
        <v>24</v>
      </c>
      <c r="Z146" s="173">
        <v>1</v>
      </c>
      <c r="AA146" s="173">
        <v>19</v>
      </c>
      <c r="AB146" s="173">
        <v>0</v>
      </c>
      <c r="AC146" s="173">
        <v>4</v>
      </c>
      <c r="AD146" s="173">
        <v>0</v>
      </c>
      <c r="AE146" s="155">
        <f t="shared" si="32"/>
        <v>26</v>
      </c>
      <c r="AF146" s="173">
        <v>1</v>
      </c>
      <c r="AG146" s="173">
        <v>21</v>
      </c>
      <c r="AH146" s="173">
        <v>0</v>
      </c>
      <c r="AI146" s="173">
        <v>4</v>
      </c>
      <c r="AJ146" s="173">
        <v>0</v>
      </c>
    </row>
    <row r="147" spans="1:36" ht="38.25" x14ac:dyDescent="0.25">
      <c r="A147" s="57" t="s">
        <v>33</v>
      </c>
      <c r="B147" s="85">
        <v>503341</v>
      </c>
      <c r="C147" s="252">
        <v>334101</v>
      </c>
      <c r="D147" s="58" t="s">
        <v>48</v>
      </c>
      <c r="E147" s="57">
        <v>3</v>
      </c>
      <c r="F147" s="58" t="s">
        <v>299</v>
      </c>
      <c r="G147" s="153">
        <f t="shared" si="23"/>
        <v>52</v>
      </c>
      <c r="H147" s="167">
        <f t="shared" si="24"/>
        <v>1</v>
      </c>
      <c r="I147" s="104">
        <f t="shared" si="25"/>
        <v>44</v>
      </c>
      <c r="J147" s="104">
        <f t="shared" si="26"/>
        <v>0</v>
      </c>
      <c r="K147" s="104">
        <f t="shared" si="27"/>
        <v>5</v>
      </c>
      <c r="L147" s="104">
        <f t="shared" si="28"/>
        <v>2</v>
      </c>
      <c r="M147" s="155">
        <f t="shared" si="29"/>
        <v>10</v>
      </c>
      <c r="N147" s="173">
        <v>1</v>
      </c>
      <c r="O147" s="173">
        <v>8</v>
      </c>
      <c r="P147" s="173">
        <v>0</v>
      </c>
      <c r="Q147" s="173">
        <v>1</v>
      </c>
      <c r="R147" s="173">
        <v>0</v>
      </c>
      <c r="S147" s="155">
        <f t="shared" si="30"/>
        <v>14</v>
      </c>
      <c r="T147" s="173">
        <v>0</v>
      </c>
      <c r="U147" s="173">
        <v>12</v>
      </c>
      <c r="V147" s="173">
        <v>0</v>
      </c>
      <c r="W147" s="173">
        <v>2</v>
      </c>
      <c r="X147" s="173">
        <v>0</v>
      </c>
      <c r="Y147" s="155">
        <f t="shared" si="31"/>
        <v>14</v>
      </c>
      <c r="Z147" s="173">
        <v>0</v>
      </c>
      <c r="AA147" s="173">
        <v>12</v>
      </c>
      <c r="AB147" s="173">
        <v>0</v>
      </c>
      <c r="AC147" s="173">
        <v>1</v>
      </c>
      <c r="AD147" s="173">
        <v>1</v>
      </c>
      <c r="AE147" s="155">
        <f t="shared" si="32"/>
        <v>14</v>
      </c>
      <c r="AF147" s="173">
        <v>0</v>
      </c>
      <c r="AG147" s="173">
        <v>12</v>
      </c>
      <c r="AH147" s="173">
        <v>0</v>
      </c>
      <c r="AI147" s="173">
        <v>1</v>
      </c>
      <c r="AJ147" s="173">
        <v>1</v>
      </c>
    </row>
    <row r="148" spans="1:36" ht="38.25" x14ac:dyDescent="0.25">
      <c r="A148" s="57" t="s">
        <v>33</v>
      </c>
      <c r="B148" s="85">
        <v>503342</v>
      </c>
      <c r="C148" s="252">
        <v>334201</v>
      </c>
      <c r="D148" s="58" t="s">
        <v>398</v>
      </c>
      <c r="E148" s="57">
        <v>3</v>
      </c>
      <c r="F148" s="58" t="s">
        <v>299</v>
      </c>
      <c r="G148" s="153">
        <f t="shared" si="23"/>
        <v>454</v>
      </c>
      <c r="H148" s="167">
        <f t="shared" si="24"/>
        <v>0</v>
      </c>
      <c r="I148" s="104">
        <f t="shared" si="25"/>
        <v>312</v>
      </c>
      <c r="J148" s="104">
        <f t="shared" si="26"/>
        <v>0</v>
      </c>
      <c r="K148" s="104">
        <f t="shared" si="27"/>
        <v>142</v>
      </c>
      <c r="L148" s="104">
        <f t="shared" si="28"/>
        <v>0</v>
      </c>
      <c r="M148" s="155">
        <f t="shared" si="29"/>
        <v>101</v>
      </c>
      <c r="N148" s="173">
        <v>0</v>
      </c>
      <c r="O148" s="173">
        <v>69</v>
      </c>
      <c r="P148" s="173">
        <v>0</v>
      </c>
      <c r="Q148" s="173">
        <v>32</v>
      </c>
      <c r="R148" s="173">
        <v>0</v>
      </c>
      <c r="S148" s="155">
        <f t="shared" si="30"/>
        <v>111</v>
      </c>
      <c r="T148" s="173">
        <v>0</v>
      </c>
      <c r="U148" s="173">
        <v>76</v>
      </c>
      <c r="V148" s="173">
        <v>0</v>
      </c>
      <c r="W148" s="173">
        <v>35</v>
      </c>
      <c r="X148" s="173">
        <v>0</v>
      </c>
      <c r="Y148" s="155">
        <f t="shared" si="31"/>
        <v>111</v>
      </c>
      <c r="Z148" s="173">
        <v>0</v>
      </c>
      <c r="AA148" s="173">
        <v>76</v>
      </c>
      <c r="AB148" s="173">
        <v>0</v>
      </c>
      <c r="AC148" s="173">
        <v>35</v>
      </c>
      <c r="AD148" s="173">
        <v>0</v>
      </c>
      <c r="AE148" s="155">
        <f t="shared" si="32"/>
        <v>131</v>
      </c>
      <c r="AF148" s="173">
        <v>0</v>
      </c>
      <c r="AG148" s="173">
        <v>91</v>
      </c>
      <c r="AH148" s="173">
        <v>0</v>
      </c>
      <c r="AI148" s="173">
        <v>40</v>
      </c>
      <c r="AJ148" s="173">
        <v>0</v>
      </c>
    </row>
    <row r="149" spans="1:36" ht="38.25" x14ac:dyDescent="0.25">
      <c r="A149" s="57" t="s">
        <v>33</v>
      </c>
      <c r="B149" s="85">
        <v>503345</v>
      </c>
      <c r="C149" s="252">
        <v>334501</v>
      </c>
      <c r="D149" s="58" t="s">
        <v>399</v>
      </c>
      <c r="E149" s="57">
        <v>3</v>
      </c>
      <c r="F149" s="58" t="s">
        <v>299</v>
      </c>
      <c r="G149" s="153">
        <f t="shared" si="23"/>
        <v>76</v>
      </c>
      <c r="H149" s="167">
        <f t="shared" si="24"/>
        <v>12</v>
      </c>
      <c r="I149" s="104">
        <f t="shared" si="25"/>
        <v>28</v>
      </c>
      <c r="J149" s="104">
        <f t="shared" si="26"/>
        <v>13</v>
      </c>
      <c r="K149" s="104">
        <f t="shared" si="27"/>
        <v>10</v>
      </c>
      <c r="L149" s="104">
        <f t="shared" si="28"/>
        <v>13</v>
      </c>
      <c r="M149" s="155">
        <f t="shared" si="29"/>
        <v>0</v>
      </c>
      <c r="N149" s="173">
        <v>0</v>
      </c>
      <c r="O149" s="173">
        <v>0</v>
      </c>
      <c r="P149" s="173">
        <v>0</v>
      </c>
      <c r="Q149" s="173">
        <v>0</v>
      </c>
      <c r="R149" s="173">
        <v>0</v>
      </c>
      <c r="S149" s="155">
        <f t="shared" si="30"/>
        <v>24</v>
      </c>
      <c r="T149" s="173">
        <v>4</v>
      </c>
      <c r="U149" s="173">
        <v>9</v>
      </c>
      <c r="V149" s="173">
        <v>4</v>
      </c>
      <c r="W149" s="173">
        <v>3</v>
      </c>
      <c r="X149" s="173">
        <v>4</v>
      </c>
      <c r="Y149" s="155">
        <f t="shared" si="31"/>
        <v>24</v>
      </c>
      <c r="Z149" s="173">
        <v>4</v>
      </c>
      <c r="AA149" s="173">
        <v>9</v>
      </c>
      <c r="AB149" s="173">
        <v>4</v>
      </c>
      <c r="AC149" s="173">
        <v>3</v>
      </c>
      <c r="AD149" s="173">
        <v>4</v>
      </c>
      <c r="AE149" s="155">
        <f t="shared" si="32"/>
        <v>28</v>
      </c>
      <c r="AF149" s="173">
        <v>4</v>
      </c>
      <c r="AG149" s="173">
        <v>10</v>
      </c>
      <c r="AH149" s="173">
        <v>5</v>
      </c>
      <c r="AI149" s="173">
        <v>4</v>
      </c>
      <c r="AJ149" s="173">
        <v>5</v>
      </c>
    </row>
    <row r="150" spans="1:36" ht="51" x14ac:dyDescent="0.25">
      <c r="A150" s="57" t="s">
        <v>20</v>
      </c>
      <c r="B150" s="85">
        <v>503401</v>
      </c>
      <c r="C150" s="252">
        <v>340101</v>
      </c>
      <c r="D150" s="58" t="s">
        <v>134</v>
      </c>
      <c r="E150" s="57">
        <v>3</v>
      </c>
      <c r="F150" s="58" t="s">
        <v>299</v>
      </c>
      <c r="G150" s="153">
        <f t="shared" si="23"/>
        <v>182001</v>
      </c>
      <c r="H150" s="167">
        <f t="shared" si="24"/>
        <v>1942</v>
      </c>
      <c r="I150" s="104">
        <f t="shared" si="25"/>
        <v>4984</v>
      </c>
      <c r="J150" s="104">
        <f t="shared" si="26"/>
        <v>10418</v>
      </c>
      <c r="K150" s="104">
        <f t="shared" si="27"/>
        <v>164478</v>
      </c>
      <c r="L150" s="104">
        <f t="shared" si="28"/>
        <v>179</v>
      </c>
      <c r="M150" s="155">
        <f t="shared" si="29"/>
        <v>46971</v>
      </c>
      <c r="N150" s="173">
        <v>499</v>
      </c>
      <c r="O150" s="173">
        <v>1408</v>
      </c>
      <c r="P150" s="173">
        <v>3060</v>
      </c>
      <c r="Q150" s="173">
        <v>41960</v>
      </c>
      <c r="R150" s="173">
        <v>44</v>
      </c>
      <c r="S150" s="155">
        <f t="shared" si="30"/>
        <v>40396</v>
      </c>
      <c r="T150" s="173">
        <v>439</v>
      </c>
      <c r="U150" s="173">
        <v>970</v>
      </c>
      <c r="V150" s="173">
        <v>2203</v>
      </c>
      <c r="W150" s="173">
        <v>36745</v>
      </c>
      <c r="X150" s="173">
        <v>39</v>
      </c>
      <c r="Y150" s="155">
        <f t="shared" si="31"/>
        <v>43677</v>
      </c>
      <c r="Z150" s="173">
        <v>460</v>
      </c>
      <c r="AA150" s="173">
        <v>1096</v>
      </c>
      <c r="AB150" s="173">
        <v>2359</v>
      </c>
      <c r="AC150" s="173">
        <v>39717</v>
      </c>
      <c r="AD150" s="173">
        <v>45</v>
      </c>
      <c r="AE150" s="155">
        <f t="shared" si="32"/>
        <v>50957</v>
      </c>
      <c r="AF150" s="173">
        <v>544</v>
      </c>
      <c r="AG150" s="173">
        <v>1510</v>
      </c>
      <c r="AH150" s="173">
        <v>2796</v>
      </c>
      <c r="AI150" s="173">
        <v>46056</v>
      </c>
      <c r="AJ150" s="173">
        <v>51</v>
      </c>
    </row>
    <row r="151" spans="1:36" ht="51" x14ac:dyDescent="0.25">
      <c r="A151" s="57" t="s">
        <v>20</v>
      </c>
      <c r="B151" s="85">
        <v>503402</v>
      </c>
      <c r="C151" s="252">
        <v>340107</v>
      </c>
      <c r="D151" s="58" t="s">
        <v>135</v>
      </c>
      <c r="E151" s="57">
        <v>3</v>
      </c>
      <c r="F151" s="58" t="s">
        <v>299</v>
      </c>
      <c r="G151" s="153">
        <f t="shared" si="23"/>
        <v>8864</v>
      </c>
      <c r="H151" s="167">
        <f t="shared" si="24"/>
        <v>39</v>
      </c>
      <c r="I151" s="104">
        <f t="shared" si="25"/>
        <v>223</v>
      </c>
      <c r="J151" s="104">
        <f t="shared" si="26"/>
        <v>314</v>
      </c>
      <c r="K151" s="104">
        <f t="shared" si="27"/>
        <v>8274</v>
      </c>
      <c r="L151" s="104">
        <f t="shared" si="28"/>
        <v>14</v>
      </c>
      <c r="M151" s="155">
        <f t="shared" si="29"/>
        <v>2645</v>
      </c>
      <c r="N151" s="173">
        <v>21</v>
      </c>
      <c r="O151" s="173">
        <v>54</v>
      </c>
      <c r="P151" s="173">
        <v>48</v>
      </c>
      <c r="Q151" s="173">
        <v>2517</v>
      </c>
      <c r="R151" s="173">
        <v>5</v>
      </c>
      <c r="S151" s="155">
        <f t="shared" si="30"/>
        <v>1635</v>
      </c>
      <c r="T151" s="173">
        <v>9</v>
      </c>
      <c r="U151" s="173">
        <v>54</v>
      </c>
      <c r="V151" s="173">
        <v>83</v>
      </c>
      <c r="W151" s="173">
        <v>1489</v>
      </c>
      <c r="X151" s="173">
        <v>0</v>
      </c>
      <c r="Y151" s="155">
        <f t="shared" si="31"/>
        <v>2116</v>
      </c>
      <c r="Z151" s="173">
        <v>5</v>
      </c>
      <c r="AA151" s="173">
        <v>92</v>
      </c>
      <c r="AB151" s="173">
        <v>66</v>
      </c>
      <c r="AC151" s="173">
        <v>1948</v>
      </c>
      <c r="AD151" s="173">
        <v>5</v>
      </c>
      <c r="AE151" s="155">
        <f t="shared" si="32"/>
        <v>2468</v>
      </c>
      <c r="AF151" s="173">
        <v>4</v>
      </c>
      <c r="AG151" s="173">
        <v>23</v>
      </c>
      <c r="AH151" s="173">
        <v>117</v>
      </c>
      <c r="AI151" s="173">
        <v>2320</v>
      </c>
      <c r="AJ151" s="173">
        <v>4</v>
      </c>
    </row>
    <row r="152" spans="1:36" ht="38.25" x14ac:dyDescent="0.25">
      <c r="A152" s="57" t="s">
        <v>20</v>
      </c>
      <c r="B152" s="85">
        <v>506801</v>
      </c>
      <c r="C152" s="252">
        <v>340201</v>
      </c>
      <c r="D152" s="58" t="s">
        <v>136</v>
      </c>
      <c r="E152" s="57">
        <v>3</v>
      </c>
      <c r="F152" s="58" t="s">
        <v>299</v>
      </c>
      <c r="G152" s="153">
        <f t="shared" si="23"/>
        <v>50343</v>
      </c>
      <c r="H152" s="167">
        <f t="shared" si="24"/>
        <v>676</v>
      </c>
      <c r="I152" s="104">
        <f t="shared" si="25"/>
        <v>1662</v>
      </c>
      <c r="J152" s="104">
        <f t="shared" si="26"/>
        <v>1927</v>
      </c>
      <c r="K152" s="104">
        <f t="shared" si="27"/>
        <v>46057</v>
      </c>
      <c r="L152" s="104">
        <f t="shared" si="28"/>
        <v>21</v>
      </c>
      <c r="M152" s="155">
        <f t="shared" si="29"/>
        <v>13422</v>
      </c>
      <c r="N152" s="173">
        <v>182</v>
      </c>
      <c r="O152" s="173">
        <v>436</v>
      </c>
      <c r="P152" s="173">
        <v>508</v>
      </c>
      <c r="Q152" s="173">
        <v>12290</v>
      </c>
      <c r="R152" s="173">
        <v>6</v>
      </c>
      <c r="S152" s="155">
        <f t="shared" si="30"/>
        <v>10748</v>
      </c>
      <c r="T152" s="173">
        <v>144</v>
      </c>
      <c r="U152" s="173">
        <v>352</v>
      </c>
      <c r="V152" s="173">
        <v>408</v>
      </c>
      <c r="W152" s="173">
        <v>9840</v>
      </c>
      <c r="X152" s="173">
        <v>4</v>
      </c>
      <c r="Y152" s="155">
        <f t="shared" si="31"/>
        <v>12080</v>
      </c>
      <c r="Z152" s="173">
        <v>162</v>
      </c>
      <c r="AA152" s="173">
        <v>396</v>
      </c>
      <c r="AB152" s="173">
        <v>461</v>
      </c>
      <c r="AC152" s="173">
        <v>11056</v>
      </c>
      <c r="AD152" s="173">
        <v>5</v>
      </c>
      <c r="AE152" s="155">
        <f t="shared" si="32"/>
        <v>14093</v>
      </c>
      <c r="AF152" s="173">
        <v>188</v>
      </c>
      <c r="AG152" s="173">
        <v>478</v>
      </c>
      <c r="AH152" s="173">
        <v>550</v>
      </c>
      <c r="AI152" s="173">
        <v>12871</v>
      </c>
      <c r="AJ152" s="173">
        <v>6</v>
      </c>
    </row>
    <row r="153" spans="1:36" ht="38.25" x14ac:dyDescent="0.25">
      <c r="A153" s="57" t="s">
        <v>33</v>
      </c>
      <c r="B153" s="85">
        <v>506802</v>
      </c>
      <c r="C153" s="252">
        <v>340301</v>
      </c>
      <c r="D153" s="58" t="s">
        <v>261</v>
      </c>
      <c r="E153" s="57">
        <v>3</v>
      </c>
      <c r="F153" s="58" t="s">
        <v>299</v>
      </c>
      <c r="G153" s="153">
        <f t="shared" si="23"/>
        <v>327</v>
      </c>
      <c r="H153" s="167">
        <f t="shared" si="24"/>
        <v>0</v>
      </c>
      <c r="I153" s="104">
        <f t="shared" si="25"/>
        <v>0</v>
      </c>
      <c r="J153" s="104">
        <f t="shared" si="26"/>
        <v>9</v>
      </c>
      <c r="K153" s="104">
        <f t="shared" si="27"/>
        <v>318</v>
      </c>
      <c r="L153" s="104">
        <f t="shared" si="28"/>
        <v>0</v>
      </c>
      <c r="M153" s="155">
        <f t="shared" si="29"/>
        <v>77</v>
      </c>
      <c r="N153" s="173">
        <v>0</v>
      </c>
      <c r="O153" s="173">
        <v>0</v>
      </c>
      <c r="P153" s="173">
        <v>2</v>
      </c>
      <c r="Q153" s="173">
        <v>75</v>
      </c>
      <c r="R153" s="173">
        <v>0</v>
      </c>
      <c r="S153" s="155">
        <f t="shared" si="30"/>
        <v>79</v>
      </c>
      <c r="T153" s="173">
        <v>0</v>
      </c>
      <c r="U153" s="173">
        <v>0</v>
      </c>
      <c r="V153" s="173">
        <v>2</v>
      </c>
      <c r="W153" s="173">
        <v>77</v>
      </c>
      <c r="X153" s="173">
        <v>0</v>
      </c>
      <c r="Y153" s="155">
        <f t="shared" si="31"/>
        <v>79</v>
      </c>
      <c r="Z153" s="173">
        <v>0</v>
      </c>
      <c r="AA153" s="173">
        <v>0</v>
      </c>
      <c r="AB153" s="173">
        <v>2</v>
      </c>
      <c r="AC153" s="173">
        <v>77</v>
      </c>
      <c r="AD153" s="173">
        <v>0</v>
      </c>
      <c r="AE153" s="155">
        <f t="shared" si="32"/>
        <v>92</v>
      </c>
      <c r="AF153" s="173">
        <v>0</v>
      </c>
      <c r="AG153" s="173">
        <v>0</v>
      </c>
      <c r="AH153" s="173">
        <v>3</v>
      </c>
      <c r="AI153" s="173">
        <v>89</v>
      </c>
      <c r="AJ153" s="173">
        <v>0</v>
      </c>
    </row>
    <row r="154" spans="1:36" ht="38.25" x14ac:dyDescent="0.25">
      <c r="A154" s="57" t="s">
        <v>33</v>
      </c>
      <c r="B154" s="85">
        <v>503407</v>
      </c>
      <c r="C154" s="252">
        <v>340701</v>
      </c>
      <c r="D154" s="58" t="s">
        <v>270</v>
      </c>
      <c r="E154" s="57">
        <v>3</v>
      </c>
      <c r="F154" s="58" t="s">
        <v>299</v>
      </c>
      <c r="G154" s="153">
        <f t="shared" si="23"/>
        <v>100</v>
      </c>
      <c r="H154" s="167">
        <f t="shared" si="24"/>
        <v>6</v>
      </c>
      <c r="I154" s="104">
        <f t="shared" si="25"/>
        <v>65</v>
      </c>
      <c r="J154" s="104">
        <f t="shared" si="26"/>
        <v>2</v>
      </c>
      <c r="K154" s="104">
        <f t="shared" si="27"/>
        <v>25</v>
      </c>
      <c r="L154" s="104">
        <f t="shared" si="28"/>
        <v>2</v>
      </c>
      <c r="M154" s="155">
        <f t="shared" si="29"/>
        <v>23</v>
      </c>
      <c r="N154" s="173">
        <v>1</v>
      </c>
      <c r="O154" s="173">
        <v>18</v>
      </c>
      <c r="P154" s="173">
        <v>0</v>
      </c>
      <c r="Q154" s="173">
        <v>4</v>
      </c>
      <c r="R154" s="173">
        <v>0</v>
      </c>
      <c r="S154" s="155">
        <f t="shared" si="30"/>
        <v>25</v>
      </c>
      <c r="T154" s="173">
        <v>3</v>
      </c>
      <c r="U154" s="173">
        <v>16</v>
      </c>
      <c r="V154" s="173">
        <v>0</v>
      </c>
      <c r="W154" s="173">
        <v>6</v>
      </c>
      <c r="X154" s="173">
        <v>0</v>
      </c>
      <c r="Y154" s="155">
        <f t="shared" si="31"/>
        <v>24</v>
      </c>
      <c r="Z154" s="173">
        <v>1</v>
      </c>
      <c r="AA154" s="173">
        <v>14</v>
      </c>
      <c r="AB154" s="173">
        <v>1</v>
      </c>
      <c r="AC154" s="173">
        <v>7</v>
      </c>
      <c r="AD154" s="173">
        <v>1</v>
      </c>
      <c r="AE154" s="155">
        <f t="shared" si="32"/>
        <v>28</v>
      </c>
      <c r="AF154" s="173">
        <v>1</v>
      </c>
      <c r="AG154" s="173">
        <v>17</v>
      </c>
      <c r="AH154" s="173">
        <v>1</v>
      </c>
      <c r="AI154" s="173">
        <v>8</v>
      </c>
      <c r="AJ154" s="173">
        <v>1</v>
      </c>
    </row>
    <row r="155" spans="1:36" ht="38.25" x14ac:dyDescent="0.25">
      <c r="A155" s="57" t="s">
        <v>20</v>
      </c>
      <c r="B155" s="85">
        <v>503502</v>
      </c>
      <c r="C155" s="252">
        <v>350301</v>
      </c>
      <c r="D155" s="58" t="s">
        <v>137</v>
      </c>
      <c r="E155" s="57">
        <v>3</v>
      </c>
      <c r="F155" s="58" t="s">
        <v>299</v>
      </c>
      <c r="G155" s="153">
        <f t="shared" si="23"/>
        <v>51621</v>
      </c>
      <c r="H155" s="167">
        <f t="shared" si="24"/>
        <v>1608</v>
      </c>
      <c r="I155" s="104">
        <f t="shared" si="25"/>
        <v>15971</v>
      </c>
      <c r="J155" s="104">
        <f t="shared" si="26"/>
        <v>413</v>
      </c>
      <c r="K155" s="104">
        <f t="shared" si="27"/>
        <v>33249</v>
      </c>
      <c r="L155" s="104">
        <f t="shared" si="28"/>
        <v>380</v>
      </c>
      <c r="M155" s="155">
        <f t="shared" si="29"/>
        <v>12871</v>
      </c>
      <c r="N155" s="173">
        <v>52</v>
      </c>
      <c r="O155" s="173">
        <v>5933</v>
      </c>
      <c r="P155" s="173">
        <v>37</v>
      </c>
      <c r="Q155" s="173">
        <v>6846</v>
      </c>
      <c r="R155" s="173">
        <v>3</v>
      </c>
      <c r="S155" s="155">
        <f t="shared" si="30"/>
        <v>11909</v>
      </c>
      <c r="T155" s="173">
        <v>480</v>
      </c>
      <c r="U155" s="173">
        <v>3080</v>
      </c>
      <c r="V155" s="173">
        <v>116</v>
      </c>
      <c r="W155" s="173">
        <v>8116</v>
      </c>
      <c r="X155" s="173">
        <v>117</v>
      </c>
      <c r="Y155" s="155">
        <f t="shared" si="31"/>
        <v>12389</v>
      </c>
      <c r="Z155" s="173">
        <v>497</v>
      </c>
      <c r="AA155" s="173">
        <v>3209</v>
      </c>
      <c r="AB155" s="173">
        <v>120</v>
      </c>
      <c r="AC155" s="173">
        <v>8443</v>
      </c>
      <c r="AD155" s="173">
        <v>120</v>
      </c>
      <c r="AE155" s="155">
        <f t="shared" si="32"/>
        <v>14452</v>
      </c>
      <c r="AF155" s="173">
        <v>579</v>
      </c>
      <c r="AG155" s="173">
        <v>3749</v>
      </c>
      <c r="AH155" s="173">
        <v>140</v>
      </c>
      <c r="AI155" s="173">
        <v>9844</v>
      </c>
      <c r="AJ155" s="173">
        <v>140</v>
      </c>
    </row>
    <row r="156" spans="1:36" ht="38.25" x14ac:dyDescent="0.25">
      <c r="A156" s="57" t="s">
        <v>20</v>
      </c>
      <c r="B156" s="85">
        <v>503504</v>
      </c>
      <c r="C156" s="252">
        <v>350701</v>
      </c>
      <c r="D156" s="58" t="s">
        <v>218</v>
      </c>
      <c r="E156" s="57">
        <v>3</v>
      </c>
      <c r="F156" s="58" t="s">
        <v>299</v>
      </c>
      <c r="G156" s="153">
        <f t="shared" si="23"/>
        <v>124857</v>
      </c>
      <c r="H156" s="167">
        <f t="shared" si="24"/>
        <v>1929</v>
      </c>
      <c r="I156" s="104">
        <f t="shared" si="25"/>
        <v>61154</v>
      </c>
      <c r="J156" s="104">
        <f t="shared" si="26"/>
        <v>104</v>
      </c>
      <c r="K156" s="104">
        <f t="shared" si="27"/>
        <v>61494</v>
      </c>
      <c r="L156" s="104">
        <f t="shared" si="28"/>
        <v>176</v>
      </c>
      <c r="M156" s="155">
        <f t="shared" si="29"/>
        <v>24397</v>
      </c>
      <c r="N156" s="173">
        <v>320</v>
      </c>
      <c r="O156" s="173">
        <v>11952</v>
      </c>
      <c r="P156" s="173">
        <v>20</v>
      </c>
      <c r="Q156" s="173">
        <v>12076</v>
      </c>
      <c r="R156" s="173">
        <v>29</v>
      </c>
      <c r="S156" s="155">
        <f t="shared" si="30"/>
        <v>32018</v>
      </c>
      <c r="T156" s="173">
        <v>732</v>
      </c>
      <c r="U156" s="173">
        <v>15671</v>
      </c>
      <c r="V156" s="173">
        <v>31</v>
      </c>
      <c r="W156" s="173">
        <v>15535</v>
      </c>
      <c r="X156" s="173">
        <v>49</v>
      </c>
      <c r="Y156" s="155">
        <f t="shared" si="31"/>
        <v>31588</v>
      </c>
      <c r="Z156" s="173">
        <v>407</v>
      </c>
      <c r="AA156" s="173">
        <v>15471</v>
      </c>
      <c r="AB156" s="173">
        <v>21</v>
      </c>
      <c r="AC156" s="173">
        <v>15639</v>
      </c>
      <c r="AD156" s="173">
        <v>50</v>
      </c>
      <c r="AE156" s="155">
        <f t="shared" si="32"/>
        <v>36854</v>
      </c>
      <c r="AF156" s="173">
        <v>470</v>
      </c>
      <c r="AG156" s="173">
        <v>18060</v>
      </c>
      <c r="AH156" s="173">
        <v>32</v>
      </c>
      <c r="AI156" s="173">
        <v>18244</v>
      </c>
      <c r="AJ156" s="173">
        <v>48</v>
      </c>
    </row>
    <row r="157" spans="1:36" ht="51" x14ac:dyDescent="0.25">
      <c r="A157" s="57" t="s">
        <v>20</v>
      </c>
      <c r="B157" s="85">
        <v>503601</v>
      </c>
      <c r="C157" s="252">
        <v>360101</v>
      </c>
      <c r="D157" s="58" t="s">
        <v>49</v>
      </c>
      <c r="E157" s="57">
        <v>3</v>
      </c>
      <c r="F157" s="58" t="s">
        <v>299</v>
      </c>
      <c r="G157" s="153">
        <f t="shared" si="23"/>
        <v>25243</v>
      </c>
      <c r="H157" s="167">
        <f t="shared" si="24"/>
        <v>560</v>
      </c>
      <c r="I157" s="104">
        <f t="shared" si="25"/>
        <v>5606</v>
      </c>
      <c r="J157" s="104">
        <f t="shared" si="26"/>
        <v>59</v>
      </c>
      <c r="K157" s="104">
        <f t="shared" si="27"/>
        <v>18961</v>
      </c>
      <c r="L157" s="104">
        <f t="shared" si="28"/>
        <v>57</v>
      </c>
      <c r="M157" s="155">
        <f t="shared" si="29"/>
        <v>7155</v>
      </c>
      <c r="N157" s="173">
        <v>158</v>
      </c>
      <c r="O157" s="173">
        <v>1537</v>
      </c>
      <c r="P157" s="173">
        <v>15</v>
      </c>
      <c r="Q157" s="173">
        <v>5428</v>
      </c>
      <c r="R157" s="173">
        <v>17</v>
      </c>
      <c r="S157" s="155">
        <f t="shared" si="30"/>
        <v>5126</v>
      </c>
      <c r="T157" s="173">
        <v>115</v>
      </c>
      <c r="U157" s="173">
        <v>1797</v>
      </c>
      <c r="V157" s="173">
        <v>16</v>
      </c>
      <c r="W157" s="173">
        <v>3188</v>
      </c>
      <c r="X157" s="173">
        <v>10</v>
      </c>
      <c r="Y157" s="155">
        <f t="shared" si="31"/>
        <v>5982</v>
      </c>
      <c r="Z157" s="173">
        <v>133</v>
      </c>
      <c r="AA157" s="173">
        <v>1048</v>
      </c>
      <c r="AB157" s="173">
        <v>13</v>
      </c>
      <c r="AC157" s="173">
        <v>4774</v>
      </c>
      <c r="AD157" s="173">
        <v>14</v>
      </c>
      <c r="AE157" s="155">
        <f t="shared" si="32"/>
        <v>6980</v>
      </c>
      <c r="AF157" s="173">
        <v>154</v>
      </c>
      <c r="AG157" s="173">
        <v>1224</v>
      </c>
      <c r="AH157" s="173">
        <v>15</v>
      </c>
      <c r="AI157" s="173">
        <v>5571</v>
      </c>
      <c r="AJ157" s="173">
        <v>16</v>
      </c>
    </row>
    <row r="158" spans="1:36" ht="38.25" x14ac:dyDescent="0.25">
      <c r="A158" s="57" t="s">
        <v>20</v>
      </c>
      <c r="B158" s="85">
        <v>503603</v>
      </c>
      <c r="C158" s="252">
        <v>360301</v>
      </c>
      <c r="D158" s="58" t="s">
        <v>139</v>
      </c>
      <c r="E158" s="57">
        <v>3</v>
      </c>
      <c r="F158" s="58" t="s">
        <v>299</v>
      </c>
      <c r="G158" s="153">
        <f t="shared" si="23"/>
        <v>39413</v>
      </c>
      <c r="H158" s="167">
        <f t="shared" si="24"/>
        <v>741</v>
      </c>
      <c r="I158" s="104">
        <f t="shared" si="25"/>
        <v>10539</v>
      </c>
      <c r="J158" s="104">
        <f t="shared" si="26"/>
        <v>81</v>
      </c>
      <c r="K158" s="104">
        <f t="shared" si="27"/>
        <v>27941</v>
      </c>
      <c r="L158" s="104">
        <f t="shared" si="28"/>
        <v>111</v>
      </c>
      <c r="M158" s="155">
        <f t="shared" si="29"/>
        <v>12892</v>
      </c>
      <c r="N158" s="173">
        <v>197</v>
      </c>
      <c r="O158" s="173">
        <v>3403</v>
      </c>
      <c r="P158" s="173">
        <v>26</v>
      </c>
      <c r="Q158" s="173">
        <v>9239</v>
      </c>
      <c r="R158" s="173">
        <v>27</v>
      </c>
      <c r="S158" s="155">
        <f t="shared" si="30"/>
        <v>6028</v>
      </c>
      <c r="T158" s="173">
        <v>121</v>
      </c>
      <c r="U158" s="173">
        <v>1620</v>
      </c>
      <c r="V158" s="173">
        <v>15</v>
      </c>
      <c r="W158" s="173">
        <v>4252</v>
      </c>
      <c r="X158" s="173">
        <v>20</v>
      </c>
      <c r="Y158" s="155">
        <f t="shared" si="31"/>
        <v>9458</v>
      </c>
      <c r="Z158" s="173">
        <v>191</v>
      </c>
      <c r="AA158" s="173">
        <v>2545</v>
      </c>
      <c r="AB158" s="173">
        <v>20</v>
      </c>
      <c r="AC158" s="173">
        <v>6671</v>
      </c>
      <c r="AD158" s="173">
        <v>31</v>
      </c>
      <c r="AE158" s="155">
        <f t="shared" si="32"/>
        <v>11035</v>
      </c>
      <c r="AF158" s="173">
        <v>232</v>
      </c>
      <c r="AG158" s="173">
        <v>2971</v>
      </c>
      <c r="AH158" s="173">
        <v>20</v>
      </c>
      <c r="AI158" s="173">
        <v>7779</v>
      </c>
      <c r="AJ158" s="173">
        <v>33</v>
      </c>
    </row>
    <row r="159" spans="1:36" ht="51" x14ac:dyDescent="0.25">
      <c r="A159" s="57" t="s">
        <v>20</v>
      </c>
      <c r="B159" s="85">
        <v>503604</v>
      </c>
      <c r="C159" s="252">
        <v>360401</v>
      </c>
      <c r="D159" s="58" t="s">
        <v>50</v>
      </c>
      <c r="E159" s="57">
        <v>3</v>
      </c>
      <c r="F159" s="58" t="s">
        <v>299</v>
      </c>
      <c r="G159" s="153">
        <f t="shared" si="23"/>
        <v>55854</v>
      </c>
      <c r="H159" s="167">
        <f t="shared" si="24"/>
        <v>804</v>
      </c>
      <c r="I159" s="104">
        <f t="shared" si="25"/>
        <v>12931</v>
      </c>
      <c r="J159" s="104">
        <f t="shared" si="26"/>
        <v>48</v>
      </c>
      <c r="K159" s="104">
        <f t="shared" si="27"/>
        <v>42021</v>
      </c>
      <c r="L159" s="104">
        <f t="shared" si="28"/>
        <v>50</v>
      </c>
      <c r="M159" s="155">
        <f t="shared" si="29"/>
        <v>14514</v>
      </c>
      <c r="N159" s="173">
        <v>211</v>
      </c>
      <c r="O159" s="173">
        <v>3359</v>
      </c>
      <c r="P159" s="173">
        <v>12</v>
      </c>
      <c r="Q159" s="173">
        <v>10920</v>
      </c>
      <c r="R159" s="173">
        <v>12</v>
      </c>
      <c r="S159" s="155">
        <f t="shared" si="30"/>
        <v>12298</v>
      </c>
      <c r="T159" s="173">
        <v>176</v>
      </c>
      <c r="U159" s="173">
        <v>2847</v>
      </c>
      <c r="V159" s="173">
        <v>12</v>
      </c>
      <c r="W159" s="173">
        <v>9251</v>
      </c>
      <c r="X159" s="173">
        <v>12</v>
      </c>
      <c r="Y159" s="155">
        <f t="shared" si="31"/>
        <v>13404</v>
      </c>
      <c r="Z159" s="173">
        <v>194</v>
      </c>
      <c r="AA159" s="173">
        <v>3101</v>
      </c>
      <c r="AB159" s="173">
        <v>12</v>
      </c>
      <c r="AC159" s="173">
        <v>10085</v>
      </c>
      <c r="AD159" s="173">
        <v>12</v>
      </c>
      <c r="AE159" s="155">
        <f t="shared" si="32"/>
        <v>15638</v>
      </c>
      <c r="AF159" s="173">
        <v>223</v>
      </c>
      <c r="AG159" s="173">
        <v>3624</v>
      </c>
      <c r="AH159" s="173">
        <v>12</v>
      </c>
      <c r="AI159" s="173">
        <v>11765</v>
      </c>
      <c r="AJ159" s="173">
        <v>14</v>
      </c>
    </row>
    <row r="160" spans="1:36" ht="51" x14ac:dyDescent="0.25">
      <c r="A160" s="57" t="s">
        <v>20</v>
      </c>
      <c r="B160" s="85">
        <v>503606</v>
      </c>
      <c r="C160" s="252">
        <v>360701</v>
      </c>
      <c r="D160" s="58" t="s">
        <v>244</v>
      </c>
      <c r="E160" s="57">
        <v>3</v>
      </c>
      <c r="F160" s="58" t="s">
        <v>299</v>
      </c>
      <c r="G160" s="153">
        <f t="shared" si="23"/>
        <v>52088</v>
      </c>
      <c r="H160" s="167">
        <f t="shared" si="24"/>
        <v>381</v>
      </c>
      <c r="I160" s="104">
        <f t="shared" si="25"/>
        <v>10629</v>
      </c>
      <c r="J160" s="104">
        <f t="shared" si="26"/>
        <v>98</v>
      </c>
      <c r="K160" s="104">
        <f t="shared" si="27"/>
        <v>40934</v>
      </c>
      <c r="L160" s="104">
        <f t="shared" si="28"/>
        <v>46</v>
      </c>
      <c r="M160" s="155">
        <f t="shared" si="29"/>
        <v>12106</v>
      </c>
      <c r="N160" s="173">
        <v>106</v>
      </c>
      <c r="O160" s="173">
        <v>2645</v>
      </c>
      <c r="P160" s="173">
        <v>21</v>
      </c>
      <c r="Q160" s="173">
        <v>9328</v>
      </c>
      <c r="R160" s="173">
        <v>6</v>
      </c>
      <c r="S160" s="155">
        <f t="shared" si="30"/>
        <v>12626</v>
      </c>
      <c r="T160" s="173">
        <v>86</v>
      </c>
      <c r="U160" s="173">
        <v>2520</v>
      </c>
      <c r="V160" s="173">
        <v>25</v>
      </c>
      <c r="W160" s="173">
        <v>9982</v>
      </c>
      <c r="X160" s="173">
        <v>13</v>
      </c>
      <c r="Y160" s="155">
        <f t="shared" si="31"/>
        <v>12626</v>
      </c>
      <c r="Z160" s="173">
        <v>88</v>
      </c>
      <c r="AA160" s="173">
        <v>2522</v>
      </c>
      <c r="AB160" s="173">
        <v>25</v>
      </c>
      <c r="AC160" s="173">
        <v>9978</v>
      </c>
      <c r="AD160" s="173">
        <v>13</v>
      </c>
      <c r="AE160" s="155">
        <f t="shared" si="32"/>
        <v>14730</v>
      </c>
      <c r="AF160" s="173">
        <v>101</v>
      </c>
      <c r="AG160" s="173">
        <v>2942</v>
      </c>
      <c r="AH160" s="173">
        <v>27</v>
      </c>
      <c r="AI160" s="173">
        <v>11646</v>
      </c>
      <c r="AJ160" s="173">
        <v>14</v>
      </c>
    </row>
    <row r="161" spans="1:36" ht="51" x14ac:dyDescent="0.25">
      <c r="A161" s="57" t="s">
        <v>20</v>
      </c>
      <c r="B161" s="85">
        <v>503607</v>
      </c>
      <c r="C161" s="252">
        <v>360801</v>
      </c>
      <c r="D161" s="58" t="s">
        <v>242</v>
      </c>
      <c r="E161" s="57">
        <v>3</v>
      </c>
      <c r="F161" s="58" t="s">
        <v>299</v>
      </c>
      <c r="G161" s="153">
        <f t="shared" si="23"/>
        <v>49785</v>
      </c>
      <c r="H161" s="167">
        <f t="shared" si="24"/>
        <v>450</v>
      </c>
      <c r="I161" s="104">
        <f t="shared" si="25"/>
        <v>11032</v>
      </c>
      <c r="J161" s="104">
        <f t="shared" si="26"/>
        <v>43</v>
      </c>
      <c r="K161" s="104">
        <f t="shared" si="27"/>
        <v>38223</v>
      </c>
      <c r="L161" s="104">
        <f t="shared" si="28"/>
        <v>37</v>
      </c>
      <c r="M161" s="155">
        <f t="shared" si="29"/>
        <v>12843</v>
      </c>
      <c r="N161" s="173">
        <v>87</v>
      </c>
      <c r="O161" s="173">
        <v>2882</v>
      </c>
      <c r="P161" s="173">
        <v>6</v>
      </c>
      <c r="Q161" s="173">
        <v>9862</v>
      </c>
      <c r="R161" s="173">
        <v>6</v>
      </c>
      <c r="S161" s="155">
        <f t="shared" si="30"/>
        <v>11054</v>
      </c>
      <c r="T161" s="173">
        <v>101</v>
      </c>
      <c r="U161" s="173">
        <v>2448</v>
      </c>
      <c r="V161" s="173">
        <v>11</v>
      </c>
      <c r="W161" s="173">
        <v>8487</v>
      </c>
      <c r="X161" s="173">
        <v>7</v>
      </c>
      <c r="Y161" s="155">
        <f t="shared" si="31"/>
        <v>11948</v>
      </c>
      <c r="Z161" s="173">
        <v>121</v>
      </c>
      <c r="AA161" s="173">
        <v>2630</v>
      </c>
      <c r="AB161" s="173">
        <v>13</v>
      </c>
      <c r="AC161" s="173">
        <v>9174</v>
      </c>
      <c r="AD161" s="173">
        <v>10</v>
      </c>
      <c r="AE161" s="155">
        <f t="shared" si="32"/>
        <v>13940</v>
      </c>
      <c r="AF161" s="173">
        <v>141</v>
      </c>
      <c r="AG161" s="173">
        <v>3072</v>
      </c>
      <c r="AH161" s="173">
        <v>13</v>
      </c>
      <c r="AI161" s="173">
        <v>10700</v>
      </c>
      <c r="AJ161" s="173">
        <v>14</v>
      </c>
    </row>
    <row r="162" spans="1:36" ht="51" x14ac:dyDescent="0.25">
      <c r="A162" s="57" t="s">
        <v>20</v>
      </c>
      <c r="B162" s="85">
        <v>503608</v>
      </c>
      <c r="C162" s="252">
        <v>360901</v>
      </c>
      <c r="D162" s="58" t="s">
        <v>227</v>
      </c>
      <c r="E162" s="57">
        <v>3</v>
      </c>
      <c r="F162" s="58" t="s">
        <v>299</v>
      </c>
      <c r="G162" s="153">
        <f t="shared" si="23"/>
        <v>65462</v>
      </c>
      <c r="H162" s="167">
        <f t="shared" si="24"/>
        <v>670</v>
      </c>
      <c r="I162" s="104">
        <f t="shared" si="25"/>
        <v>13684</v>
      </c>
      <c r="J162" s="104">
        <f t="shared" si="26"/>
        <v>36</v>
      </c>
      <c r="K162" s="104">
        <f t="shared" si="27"/>
        <v>50899</v>
      </c>
      <c r="L162" s="104">
        <f t="shared" si="28"/>
        <v>173</v>
      </c>
      <c r="M162" s="155">
        <f t="shared" si="29"/>
        <v>14215</v>
      </c>
      <c r="N162" s="173">
        <v>144</v>
      </c>
      <c r="O162" s="173">
        <v>2977</v>
      </c>
      <c r="P162" s="173">
        <v>4</v>
      </c>
      <c r="Q162" s="173">
        <v>11052</v>
      </c>
      <c r="R162" s="173">
        <v>38</v>
      </c>
      <c r="S162" s="155">
        <f t="shared" si="30"/>
        <v>16201</v>
      </c>
      <c r="T162" s="173">
        <v>167</v>
      </c>
      <c r="U162" s="173">
        <v>3377</v>
      </c>
      <c r="V162" s="173">
        <v>24</v>
      </c>
      <c r="W162" s="173">
        <v>12590</v>
      </c>
      <c r="X162" s="173">
        <v>43</v>
      </c>
      <c r="Y162" s="155">
        <f t="shared" si="31"/>
        <v>16176</v>
      </c>
      <c r="Z162" s="173">
        <v>165</v>
      </c>
      <c r="AA162" s="173">
        <v>3383</v>
      </c>
      <c r="AB162" s="173">
        <v>4</v>
      </c>
      <c r="AC162" s="173">
        <v>12579</v>
      </c>
      <c r="AD162" s="173">
        <v>45</v>
      </c>
      <c r="AE162" s="155">
        <f t="shared" si="32"/>
        <v>18870</v>
      </c>
      <c r="AF162" s="173">
        <v>194</v>
      </c>
      <c r="AG162" s="173">
        <v>3947</v>
      </c>
      <c r="AH162" s="173">
        <v>4</v>
      </c>
      <c r="AI162" s="173">
        <v>14678</v>
      </c>
      <c r="AJ162" s="173">
        <v>47</v>
      </c>
    </row>
    <row r="163" spans="1:36" ht="51" x14ac:dyDescent="0.25">
      <c r="A163" s="57" t="s">
        <v>20</v>
      </c>
      <c r="B163" s="85">
        <v>503610</v>
      </c>
      <c r="C163" s="252">
        <v>361101</v>
      </c>
      <c r="D163" s="58" t="s">
        <v>400</v>
      </c>
      <c r="E163" s="57">
        <v>3</v>
      </c>
      <c r="F163" s="58" t="s">
        <v>299</v>
      </c>
      <c r="G163" s="153">
        <f t="shared" si="23"/>
        <v>48053</v>
      </c>
      <c r="H163" s="167">
        <f t="shared" si="24"/>
        <v>391</v>
      </c>
      <c r="I163" s="104">
        <f t="shared" si="25"/>
        <v>13543</v>
      </c>
      <c r="J163" s="104">
        <f t="shared" si="26"/>
        <v>0</v>
      </c>
      <c r="K163" s="104">
        <f t="shared" si="27"/>
        <v>34119</v>
      </c>
      <c r="L163" s="104">
        <f t="shared" si="28"/>
        <v>0</v>
      </c>
      <c r="M163" s="155">
        <f t="shared" si="29"/>
        <v>15962</v>
      </c>
      <c r="N163" s="173">
        <v>130</v>
      </c>
      <c r="O163" s="173">
        <v>4499</v>
      </c>
      <c r="P163" s="173">
        <v>0</v>
      </c>
      <c r="Q163" s="173">
        <v>11333</v>
      </c>
      <c r="R163" s="173">
        <v>0</v>
      </c>
      <c r="S163" s="155">
        <f t="shared" si="30"/>
        <v>7104</v>
      </c>
      <c r="T163" s="173">
        <v>58</v>
      </c>
      <c r="U163" s="173">
        <v>2001</v>
      </c>
      <c r="V163" s="173">
        <v>0</v>
      </c>
      <c r="W163" s="173">
        <v>5045</v>
      </c>
      <c r="X163" s="173">
        <v>0</v>
      </c>
      <c r="Y163" s="155">
        <f t="shared" si="31"/>
        <v>11533</v>
      </c>
      <c r="Z163" s="173">
        <v>94</v>
      </c>
      <c r="AA163" s="173">
        <v>3250</v>
      </c>
      <c r="AB163" s="173">
        <v>0</v>
      </c>
      <c r="AC163" s="173">
        <v>8189</v>
      </c>
      <c r="AD163" s="173">
        <v>0</v>
      </c>
      <c r="AE163" s="155">
        <f t="shared" si="32"/>
        <v>13454</v>
      </c>
      <c r="AF163" s="173">
        <v>109</v>
      </c>
      <c r="AG163" s="173">
        <v>3793</v>
      </c>
      <c r="AH163" s="173">
        <v>0</v>
      </c>
      <c r="AI163" s="173">
        <v>9552</v>
      </c>
      <c r="AJ163" s="173">
        <v>0</v>
      </c>
    </row>
    <row r="164" spans="1:36" ht="51" x14ac:dyDescent="0.25">
      <c r="A164" s="57" t="s">
        <v>20</v>
      </c>
      <c r="B164" s="85">
        <v>503611</v>
      </c>
      <c r="C164" s="252">
        <v>361301</v>
      </c>
      <c r="D164" s="58" t="s">
        <v>401</v>
      </c>
      <c r="E164" s="57">
        <v>3</v>
      </c>
      <c r="F164" s="58" t="s">
        <v>299</v>
      </c>
      <c r="G164" s="153">
        <f t="shared" si="23"/>
        <v>33167</v>
      </c>
      <c r="H164" s="167">
        <f t="shared" si="24"/>
        <v>210</v>
      </c>
      <c r="I164" s="104">
        <f t="shared" si="25"/>
        <v>6816</v>
      </c>
      <c r="J164" s="104">
        <f t="shared" si="26"/>
        <v>16</v>
      </c>
      <c r="K164" s="104">
        <f t="shared" si="27"/>
        <v>26106</v>
      </c>
      <c r="L164" s="104">
        <f t="shared" si="28"/>
        <v>19</v>
      </c>
      <c r="M164" s="155">
        <f t="shared" si="29"/>
        <v>10901</v>
      </c>
      <c r="N164" s="173">
        <v>70</v>
      </c>
      <c r="O164" s="173">
        <v>2239</v>
      </c>
      <c r="P164" s="173">
        <v>8</v>
      </c>
      <c r="Q164" s="173">
        <v>8580</v>
      </c>
      <c r="R164" s="173">
        <v>4</v>
      </c>
      <c r="S164" s="155">
        <f t="shared" si="30"/>
        <v>5019</v>
      </c>
      <c r="T164" s="173">
        <v>32</v>
      </c>
      <c r="U164" s="173">
        <v>1032</v>
      </c>
      <c r="V164" s="173">
        <v>1</v>
      </c>
      <c r="W164" s="173">
        <v>3950</v>
      </c>
      <c r="X164" s="173">
        <v>4</v>
      </c>
      <c r="Y164" s="155">
        <f t="shared" si="31"/>
        <v>7960</v>
      </c>
      <c r="Z164" s="173">
        <v>50</v>
      </c>
      <c r="AA164" s="173">
        <v>1636</v>
      </c>
      <c r="AB164" s="173">
        <v>3</v>
      </c>
      <c r="AC164" s="173">
        <v>6266</v>
      </c>
      <c r="AD164" s="173">
        <v>5</v>
      </c>
      <c r="AE164" s="155">
        <f t="shared" si="32"/>
        <v>9287</v>
      </c>
      <c r="AF164" s="173">
        <v>58</v>
      </c>
      <c r="AG164" s="173">
        <v>1909</v>
      </c>
      <c r="AH164" s="173">
        <v>4</v>
      </c>
      <c r="AI164" s="173">
        <v>7310</v>
      </c>
      <c r="AJ164" s="173">
        <v>6</v>
      </c>
    </row>
    <row r="165" spans="1:36" ht="38.25" x14ac:dyDescent="0.25">
      <c r="A165" s="57" t="s">
        <v>20</v>
      </c>
      <c r="B165" s="85">
        <v>503612</v>
      </c>
      <c r="C165" s="252">
        <v>361401</v>
      </c>
      <c r="D165" s="58" t="s">
        <v>402</v>
      </c>
      <c r="E165" s="57">
        <v>3</v>
      </c>
      <c r="F165" s="58" t="s">
        <v>299</v>
      </c>
      <c r="G165" s="153">
        <f t="shared" si="23"/>
        <v>37027</v>
      </c>
      <c r="H165" s="167">
        <f t="shared" si="24"/>
        <v>221</v>
      </c>
      <c r="I165" s="104">
        <f t="shared" si="25"/>
        <v>8781</v>
      </c>
      <c r="J165" s="104">
        <f t="shared" si="26"/>
        <v>21</v>
      </c>
      <c r="K165" s="104">
        <f t="shared" si="27"/>
        <v>27978</v>
      </c>
      <c r="L165" s="104">
        <f t="shared" si="28"/>
        <v>26</v>
      </c>
      <c r="M165" s="155">
        <f t="shared" si="29"/>
        <v>9062</v>
      </c>
      <c r="N165" s="173">
        <v>53</v>
      </c>
      <c r="O165" s="173">
        <v>2149</v>
      </c>
      <c r="P165" s="173">
        <v>5</v>
      </c>
      <c r="Q165" s="173">
        <v>6849</v>
      </c>
      <c r="R165" s="173">
        <v>6</v>
      </c>
      <c r="S165" s="155">
        <f t="shared" si="30"/>
        <v>8795</v>
      </c>
      <c r="T165" s="173">
        <v>53</v>
      </c>
      <c r="U165" s="173">
        <v>2086</v>
      </c>
      <c r="V165" s="173">
        <v>5</v>
      </c>
      <c r="W165" s="173">
        <v>6645</v>
      </c>
      <c r="X165" s="173">
        <v>6</v>
      </c>
      <c r="Y165" s="155">
        <f t="shared" si="31"/>
        <v>8848</v>
      </c>
      <c r="Z165" s="173">
        <v>54</v>
      </c>
      <c r="AA165" s="173">
        <v>2098</v>
      </c>
      <c r="AB165" s="173">
        <v>5</v>
      </c>
      <c r="AC165" s="173">
        <v>6685</v>
      </c>
      <c r="AD165" s="173">
        <v>6</v>
      </c>
      <c r="AE165" s="155">
        <f t="shared" si="32"/>
        <v>10322</v>
      </c>
      <c r="AF165" s="173">
        <v>61</v>
      </c>
      <c r="AG165" s="173">
        <v>2448</v>
      </c>
      <c r="AH165" s="173">
        <v>6</v>
      </c>
      <c r="AI165" s="173">
        <v>7799</v>
      </c>
      <c r="AJ165" s="173">
        <v>8</v>
      </c>
    </row>
    <row r="166" spans="1:36" ht="38.25" x14ac:dyDescent="0.25">
      <c r="A166" s="57" t="s">
        <v>20</v>
      </c>
      <c r="B166" s="85">
        <v>503613</v>
      </c>
      <c r="C166" s="252">
        <v>361601</v>
      </c>
      <c r="D166" s="58" t="s">
        <v>233</v>
      </c>
      <c r="E166" s="57">
        <v>3</v>
      </c>
      <c r="F166" s="58" t="s">
        <v>299</v>
      </c>
      <c r="G166" s="153">
        <f t="shared" si="23"/>
        <v>108958</v>
      </c>
      <c r="H166" s="167">
        <f t="shared" si="24"/>
        <v>521</v>
      </c>
      <c r="I166" s="104">
        <f t="shared" si="25"/>
        <v>16748</v>
      </c>
      <c r="J166" s="104">
        <f t="shared" si="26"/>
        <v>83</v>
      </c>
      <c r="K166" s="104">
        <f t="shared" si="27"/>
        <v>91505</v>
      </c>
      <c r="L166" s="104">
        <f t="shared" si="28"/>
        <v>101</v>
      </c>
      <c r="M166" s="155">
        <f t="shared" si="29"/>
        <v>29957</v>
      </c>
      <c r="N166" s="173">
        <v>197</v>
      </c>
      <c r="O166" s="173">
        <v>4350</v>
      </c>
      <c r="P166" s="173">
        <v>15</v>
      </c>
      <c r="Q166" s="173">
        <v>25381</v>
      </c>
      <c r="R166" s="173">
        <v>14</v>
      </c>
      <c r="S166" s="155">
        <f t="shared" si="30"/>
        <v>22605</v>
      </c>
      <c r="T166" s="173">
        <v>91</v>
      </c>
      <c r="U166" s="173">
        <v>3529</v>
      </c>
      <c r="V166" s="173">
        <v>21</v>
      </c>
      <c r="W166" s="173">
        <v>18921</v>
      </c>
      <c r="X166" s="173">
        <v>43</v>
      </c>
      <c r="Y166" s="155">
        <f t="shared" si="31"/>
        <v>26028</v>
      </c>
      <c r="Z166" s="173">
        <v>109</v>
      </c>
      <c r="AA166" s="173">
        <v>4092</v>
      </c>
      <c r="AB166" s="173">
        <v>23</v>
      </c>
      <c r="AC166" s="173">
        <v>21782</v>
      </c>
      <c r="AD166" s="173">
        <v>22</v>
      </c>
      <c r="AE166" s="155">
        <f t="shared" si="32"/>
        <v>30368</v>
      </c>
      <c r="AF166" s="173">
        <v>124</v>
      </c>
      <c r="AG166" s="173">
        <v>4777</v>
      </c>
      <c r="AH166" s="173">
        <v>24</v>
      </c>
      <c r="AI166" s="173">
        <v>25421</v>
      </c>
      <c r="AJ166" s="173">
        <v>22</v>
      </c>
    </row>
    <row r="167" spans="1:36" ht="38.25" x14ac:dyDescent="0.25">
      <c r="A167" s="57" t="s">
        <v>20</v>
      </c>
      <c r="B167" s="85">
        <v>503614</v>
      </c>
      <c r="C167" s="252">
        <v>361701</v>
      </c>
      <c r="D167" s="58" t="s">
        <v>140</v>
      </c>
      <c r="E167" s="57">
        <v>3</v>
      </c>
      <c r="F167" s="58" t="s">
        <v>299</v>
      </c>
      <c r="G167" s="153">
        <f t="shared" si="23"/>
        <v>23468</v>
      </c>
      <c r="H167" s="167">
        <f t="shared" si="24"/>
        <v>322</v>
      </c>
      <c r="I167" s="104">
        <f t="shared" si="25"/>
        <v>5556</v>
      </c>
      <c r="J167" s="104">
        <f t="shared" si="26"/>
        <v>56</v>
      </c>
      <c r="K167" s="104">
        <f t="shared" si="27"/>
        <v>17511</v>
      </c>
      <c r="L167" s="104">
        <f t="shared" si="28"/>
        <v>23</v>
      </c>
      <c r="M167" s="155">
        <f t="shared" si="29"/>
        <v>6339</v>
      </c>
      <c r="N167" s="173">
        <v>69</v>
      </c>
      <c r="O167" s="173">
        <v>1254</v>
      </c>
      <c r="P167" s="173">
        <v>22</v>
      </c>
      <c r="Q167" s="173">
        <v>4989</v>
      </c>
      <c r="R167" s="173">
        <v>5</v>
      </c>
      <c r="S167" s="155">
        <f t="shared" si="30"/>
        <v>4928</v>
      </c>
      <c r="T167" s="173">
        <v>72</v>
      </c>
      <c r="U167" s="173">
        <v>1238</v>
      </c>
      <c r="V167" s="173">
        <v>10</v>
      </c>
      <c r="W167" s="173">
        <v>3603</v>
      </c>
      <c r="X167" s="173">
        <v>5</v>
      </c>
      <c r="Y167" s="155">
        <f t="shared" si="31"/>
        <v>5632</v>
      </c>
      <c r="Z167" s="173">
        <v>83</v>
      </c>
      <c r="AA167" s="173">
        <v>1415</v>
      </c>
      <c r="AB167" s="173">
        <v>11</v>
      </c>
      <c r="AC167" s="173">
        <v>4117</v>
      </c>
      <c r="AD167" s="173">
        <v>6</v>
      </c>
      <c r="AE167" s="155">
        <f t="shared" si="32"/>
        <v>6569</v>
      </c>
      <c r="AF167" s="173">
        <v>98</v>
      </c>
      <c r="AG167" s="173">
        <v>1649</v>
      </c>
      <c r="AH167" s="173">
        <v>13</v>
      </c>
      <c r="AI167" s="173">
        <v>4802</v>
      </c>
      <c r="AJ167" s="173">
        <v>7</v>
      </c>
    </row>
    <row r="168" spans="1:36" ht="38.25" x14ac:dyDescent="0.25">
      <c r="A168" s="57" t="s">
        <v>33</v>
      </c>
      <c r="B168" s="85">
        <v>503619</v>
      </c>
      <c r="C168" s="252">
        <v>362201</v>
      </c>
      <c r="D168" s="58" t="s">
        <v>403</v>
      </c>
      <c r="E168" s="57">
        <v>3</v>
      </c>
      <c r="F168" s="58" t="s">
        <v>299</v>
      </c>
      <c r="G168" s="153">
        <f t="shared" si="23"/>
        <v>1829</v>
      </c>
      <c r="H168" s="167">
        <f t="shared" si="24"/>
        <v>24</v>
      </c>
      <c r="I168" s="104">
        <f t="shared" si="25"/>
        <v>367</v>
      </c>
      <c r="J168" s="104">
        <f t="shared" si="26"/>
        <v>3</v>
      </c>
      <c r="K168" s="104">
        <f t="shared" si="27"/>
        <v>1430</v>
      </c>
      <c r="L168" s="104">
        <f t="shared" si="28"/>
        <v>5</v>
      </c>
      <c r="M168" s="155">
        <f t="shared" si="29"/>
        <v>428</v>
      </c>
      <c r="N168" s="173">
        <v>7</v>
      </c>
      <c r="O168" s="173">
        <v>85</v>
      </c>
      <c r="P168" s="173">
        <v>0</v>
      </c>
      <c r="Q168" s="173">
        <v>334</v>
      </c>
      <c r="R168" s="173">
        <v>2</v>
      </c>
      <c r="S168" s="155">
        <f t="shared" si="30"/>
        <v>442</v>
      </c>
      <c r="T168" s="173">
        <v>6</v>
      </c>
      <c r="U168" s="173">
        <v>89</v>
      </c>
      <c r="V168" s="173">
        <v>1</v>
      </c>
      <c r="W168" s="173">
        <v>345</v>
      </c>
      <c r="X168" s="173">
        <v>1</v>
      </c>
      <c r="Y168" s="155">
        <f t="shared" si="31"/>
        <v>442</v>
      </c>
      <c r="Z168" s="173">
        <v>6</v>
      </c>
      <c r="AA168" s="173">
        <v>89</v>
      </c>
      <c r="AB168" s="173">
        <v>1</v>
      </c>
      <c r="AC168" s="173">
        <v>345</v>
      </c>
      <c r="AD168" s="173">
        <v>1</v>
      </c>
      <c r="AE168" s="155">
        <f t="shared" si="32"/>
        <v>517</v>
      </c>
      <c r="AF168" s="173">
        <v>5</v>
      </c>
      <c r="AG168" s="173">
        <v>104</v>
      </c>
      <c r="AH168" s="173">
        <v>1</v>
      </c>
      <c r="AI168" s="173">
        <v>406</v>
      </c>
      <c r="AJ168" s="173">
        <v>1</v>
      </c>
    </row>
    <row r="169" spans="1:36" ht="38.25" x14ac:dyDescent="0.25">
      <c r="A169" s="57" t="s">
        <v>33</v>
      </c>
      <c r="B169" s="85">
        <v>503622</v>
      </c>
      <c r="C169" s="252">
        <v>362501</v>
      </c>
      <c r="D169" s="58" t="s">
        <v>141</v>
      </c>
      <c r="E169" s="57">
        <v>3</v>
      </c>
      <c r="F169" s="58" t="s">
        <v>299</v>
      </c>
      <c r="G169" s="153">
        <f t="shared" si="23"/>
        <v>53</v>
      </c>
      <c r="H169" s="167">
        <f t="shared" si="24"/>
        <v>3</v>
      </c>
      <c r="I169" s="104">
        <f t="shared" si="25"/>
        <v>22</v>
      </c>
      <c r="J169" s="104">
        <f t="shared" si="26"/>
        <v>0</v>
      </c>
      <c r="K169" s="104">
        <f t="shared" si="27"/>
        <v>28</v>
      </c>
      <c r="L169" s="104">
        <f t="shared" si="28"/>
        <v>0</v>
      </c>
      <c r="M169" s="155">
        <f t="shared" si="29"/>
        <v>0</v>
      </c>
      <c r="N169" s="173">
        <v>0</v>
      </c>
      <c r="O169" s="173">
        <v>0</v>
      </c>
      <c r="P169" s="173">
        <v>0</v>
      </c>
      <c r="Q169" s="173">
        <v>0</v>
      </c>
      <c r="R169" s="173">
        <v>0</v>
      </c>
      <c r="S169" s="155">
        <f t="shared" si="30"/>
        <v>17</v>
      </c>
      <c r="T169" s="173">
        <v>1</v>
      </c>
      <c r="U169" s="173">
        <v>7</v>
      </c>
      <c r="V169" s="173">
        <v>0</v>
      </c>
      <c r="W169" s="173">
        <v>9</v>
      </c>
      <c r="X169" s="173">
        <v>0</v>
      </c>
      <c r="Y169" s="155">
        <f t="shared" si="31"/>
        <v>17</v>
      </c>
      <c r="Z169" s="173">
        <v>1</v>
      </c>
      <c r="AA169" s="173">
        <v>7</v>
      </c>
      <c r="AB169" s="173">
        <v>0</v>
      </c>
      <c r="AC169" s="173">
        <v>9</v>
      </c>
      <c r="AD169" s="173">
        <v>0</v>
      </c>
      <c r="AE169" s="155">
        <f t="shared" si="32"/>
        <v>19</v>
      </c>
      <c r="AF169" s="173">
        <v>1</v>
      </c>
      <c r="AG169" s="173">
        <v>8</v>
      </c>
      <c r="AH169" s="173">
        <v>0</v>
      </c>
      <c r="AI169" s="173">
        <v>10</v>
      </c>
      <c r="AJ169" s="173">
        <v>0</v>
      </c>
    </row>
    <row r="170" spans="1:36" ht="38.25" x14ac:dyDescent="0.25">
      <c r="A170" s="57" t="s">
        <v>33</v>
      </c>
      <c r="B170" s="85">
        <v>503623</v>
      </c>
      <c r="C170" s="252">
        <v>362601</v>
      </c>
      <c r="D170" s="58" t="s">
        <v>404</v>
      </c>
      <c r="E170" s="57">
        <v>3</v>
      </c>
      <c r="F170" s="58" t="s">
        <v>299</v>
      </c>
      <c r="G170" s="153">
        <f t="shared" si="23"/>
        <v>10</v>
      </c>
      <c r="H170" s="167">
        <f t="shared" si="24"/>
        <v>0</v>
      </c>
      <c r="I170" s="104">
        <f t="shared" si="25"/>
        <v>0</v>
      </c>
      <c r="J170" s="104">
        <f t="shared" si="26"/>
        <v>0</v>
      </c>
      <c r="K170" s="104">
        <f t="shared" si="27"/>
        <v>10</v>
      </c>
      <c r="L170" s="104">
        <f t="shared" si="28"/>
        <v>0</v>
      </c>
      <c r="M170" s="155">
        <f t="shared" si="29"/>
        <v>0</v>
      </c>
      <c r="N170" s="173">
        <v>0</v>
      </c>
      <c r="O170" s="173">
        <v>0</v>
      </c>
      <c r="P170" s="173">
        <v>0</v>
      </c>
      <c r="Q170" s="173">
        <v>0</v>
      </c>
      <c r="R170" s="173">
        <v>0</v>
      </c>
      <c r="S170" s="155">
        <f t="shared" si="30"/>
        <v>3</v>
      </c>
      <c r="T170" s="173">
        <v>0</v>
      </c>
      <c r="U170" s="173">
        <v>0</v>
      </c>
      <c r="V170" s="173">
        <v>0</v>
      </c>
      <c r="W170" s="173">
        <v>3</v>
      </c>
      <c r="X170" s="173">
        <v>0</v>
      </c>
      <c r="Y170" s="155">
        <f t="shared" si="31"/>
        <v>3</v>
      </c>
      <c r="Z170" s="173">
        <v>0</v>
      </c>
      <c r="AA170" s="173">
        <v>0</v>
      </c>
      <c r="AB170" s="173">
        <v>0</v>
      </c>
      <c r="AC170" s="173">
        <v>3</v>
      </c>
      <c r="AD170" s="173">
        <v>0</v>
      </c>
      <c r="AE170" s="155">
        <f t="shared" si="32"/>
        <v>4</v>
      </c>
      <c r="AF170" s="173">
        <v>0</v>
      </c>
      <c r="AG170" s="173">
        <v>0</v>
      </c>
      <c r="AH170" s="173">
        <v>0</v>
      </c>
      <c r="AI170" s="173">
        <v>4</v>
      </c>
      <c r="AJ170" s="173">
        <v>0</v>
      </c>
    </row>
    <row r="171" spans="1:36" ht="51" x14ac:dyDescent="0.25">
      <c r="A171" s="57" t="s">
        <v>20</v>
      </c>
      <c r="B171" s="85">
        <v>503701</v>
      </c>
      <c r="C171" s="252">
        <v>370101</v>
      </c>
      <c r="D171" s="58" t="s">
        <v>143</v>
      </c>
      <c r="E171" s="57">
        <v>3</v>
      </c>
      <c r="F171" s="58" t="s">
        <v>299</v>
      </c>
      <c r="G171" s="153">
        <f t="shared" si="23"/>
        <v>284299</v>
      </c>
      <c r="H171" s="167">
        <f t="shared" si="24"/>
        <v>5940</v>
      </c>
      <c r="I171" s="104">
        <f t="shared" si="25"/>
        <v>45823</v>
      </c>
      <c r="J171" s="104">
        <f t="shared" si="26"/>
        <v>271</v>
      </c>
      <c r="K171" s="104">
        <f t="shared" si="27"/>
        <v>231746</v>
      </c>
      <c r="L171" s="104">
        <f t="shared" si="28"/>
        <v>519</v>
      </c>
      <c r="M171" s="155">
        <f t="shared" si="29"/>
        <v>69820</v>
      </c>
      <c r="N171" s="173">
        <v>1440</v>
      </c>
      <c r="O171" s="173">
        <v>8546</v>
      </c>
      <c r="P171" s="173">
        <v>54</v>
      </c>
      <c r="Q171" s="173">
        <v>59704</v>
      </c>
      <c r="R171" s="173">
        <v>76</v>
      </c>
      <c r="S171" s="155">
        <f t="shared" si="30"/>
        <v>66662</v>
      </c>
      <c r="T171" s="173">
        <v>1396</v>
      </c>
      <c r="U171" s="173">
        <v>11584</v>
      </c>
      <c r="V171" s="173">
        <v>69</v>
      </c>
      <c r="W171" s="173">
        <v>53472</v>
      </c>
      <c r="X171" s="173">
        <v>141</v>
      </c>
      <c r="Y171" s="155">
        <f t="shared" si="31"/>
        <v>68224</v>
      </c>
      <c r="Z171" s="173">
        <v>1428</v>
      </c>
      <c r="AA171" s="173">
        <v>11857</v>
      </c>
      <c r="AB171" s="173">
        <v>70</v>
      </c>
      <c r="AC171" s="173">
        <v>54727</v>
      </c>
      <c r="AD171" s="173">
        <v>142</v>
      </c>
      <c r="AE171" s="155">
        <f t="shared" si="32"/>
        <v>79593</v>
      </c>
      <c r="AF171" s="173">
        <v>1676</v>
      </c>
      <c r="AG171" s="173">
        <v>13836</v>
      </c>
      <c r="AH171" s="173">
        <v>78</v>
      </c>
      <c r="AI171" s="173">
        <v>63843</v>
      </c>
      <c r="AJ171" s="173">
        <v>160</v>
      </c>
    </row>
    <row r="172" spans="1:36" ht="51" x14ac:dyDescent="0.25">
      <c r="A172" s="57" t="s">
        <v>20</v>
      </c>
      <c r="B172" s="85">
        <v>503708</v>
      </c>
      <c r="C172" s="252">
        <v>371001</v>
      </c>
      <c r="D172" s="58" t="s">
        <v>405</v>
      </c>
      <c r="E172" s="57">
        <v>3</v>
      </c>
      <c r="F172" s="58" t="s">
        <v>299</v>
      </c>
      <c r="G172" s="153">
        <f t="shared" si="23"/>
        <v>35816</v>
      </c>
      <c r="H172" s="167">
        <f t="shared" si="24"/>
        <v>736</v>
      </c>
      <c r="I172" s="104">
        <f t="shared" si="25"/>
        <v>5858</v>
      </c>
      <c r="J172" s="104">
        <f t="shared" si="26"/>
        <v>0</v>
      </c>
      <c r="K172" s="104">
        <f t="shared" si="27"/>
        <v>29185</v>
      </c>
      <c r="L172" s="104">
        <f t="shared" si="28"/>
        <v>37</v>
      </c>
      <c r="M172" s="155">
        <f t="shared" si="29"/>
        <v>13077</v>
      </c>
      <c r="N172" s="173">
        <v>270</v>
      </c>
      <c r="O172" s="173">
        <v>2139</v>
      </c>
      <c r="P172" s="173">
        <v>0</v>
      </c>
      <c r="Q172" s="173">
        <v>10655</v>
      </c>
      <c r="R172" s="173">
        <v>13</v>
      </c>
      <c r="S172" s="155">
        <f t="shared" si="30"/>
        <v>4115</v>
      </c>
      <c r="T172" s="173">
        <v>84</v>
      </c>
      <c r="U172" s="173">
        <v>673</v>
      </c>
      <c r="V172" s="173">
        <v>0</v>
      </c>
      <c r="W172" s="173">
        <v>3353</v>
      </c>
      <c r="X172" s="173">
        <v>5</v>
      </c>
      <c r="Y172" s="155">
        <f t="shared" si="31"/>
        <v>8596</v>
      </c>
      <c r="Z172" s="173">
        <v>177</v>
      </c>
      <c r="AA172" s="173">
        <v>1406</v>
      </c>
      <c r="AB172" s="173">
        <v>0</v>
      </c>
      <c r="AC172" s="173">
        <v>7004</v>
      </c>
      <c r="AD172" s="173">
        <v>9</v>
      </c>
      <c r="AE172" s="155">
        <f t="shared" si="32"/>
        <v>10028</v>
      </c>
      <c r="AF172" s="173">
        <v>205</v>
      </c>
      <c r="AG172" s="173">
        <v>1640</v>
      </c>
      <c r="AH172" s="173">
        <v>0</v>
      </c>
      <c r="AI172" s="173">
        <v>8173</v>
      </c>
      <c r="AJ172" s="173">
        <v>10</v>
      </c>
    </row>
    <row r="173" spans="1:36" ht="38.25" x14ac:dyDescent="0.25">
      <c r="A173" s="57" t="s">
        <v>20</v>
      </c>
      <c r="B173" s="85">
        <v>503801</v>
      </c>
      <c r="C173" s="252">
        <v>380101</v>
      </c>
      <c r="D173" s="58" t="s">
        <v>51</v>
      </c>
      <c r="E173" s="57">
        <v>3</v>
      </c>
      <c r="F173" s="58" t="s">
        <v>299</v>
      </c>
      <c r="G173" s="153">
        <f t="shared" si="23"/>
        <v>588707</v>
      </c>
      <c r="H173" s="167">
        <f t="shared" si="24"/>
        <v>443319</v>
      </c>
      <c r="I173" s="104">
        <f t="shared" si="25"/>
        <v>66368</v>
      </c>
      <c r="J173" s="104">
        <f t="shared" si="26"/>
        <v>405</v>
      </c>
      <c r="K173" s="104">
        <f t="shared" si="27"/>
        <v>77831</v>
      </c>
      <c r="L173" s="104">
        <f t="shared" si="28"/>
        <v>784</v>
      </c>
      <c r="M173" s="155">
        <f t="shared" si="29"/>
        <v>205284</v>
      </c>
      <c r="N173" s="173">
        <v>154277</v>
      </c>
      <c r="O173" s="173">
        <v>23005</v>
      </c>
      <c r="P173" s="173">
        <v>143</v>
      </c>
      <c r="Q173" s="173">
        <v>27585</v>
      </c>
      <c r="R173" s="173">
        <v>274</v>
      </c>
      <c r="S173" s="155">
        <f t="shared" si="30"/>
        <v>77298</v>
      </c>
      <c r="T173" s="173">
        <v>58355</v>
      </c>
      <c r="U173" s="173">
        <v>8660</v>
      </c>
      <c r="V173" s="173">
        <v>56</v>
      </c>
      <c r="W173" s="173">
        <v>10123</v>
      </c>
      <c r="X173" s="173">
        <v>104</v>
      </c>
      <c r="Y173" s="155">
        <f t="shared" si="31"/>
        <v>141288</v>
      </c>
      <c r="Z173" s="173">
        <v>106471</v>
      </c>
      <c r="AA173" s="173">
        <v>16024</v>
      </c>
      <c r="AB173" s="173">
        <v>99</v>
      </c>
      <c r="AC173" s="173">
        <v>18505</v>
      </c>
      <c r="AD173" s="173">
        <v>189</v>
      </c>
      <c r="AE173" s="155">
        <f t="shared" si="32"/>
        <v>164837</v>
      </c>
      <c r="AF173" s="173">
        <v>124216</v>
      </c>
      <c r="AG173" s="173">
        <v>18679</v>
      </c>
      <c r="AH173" s="173">
        <v>107</v>
      </c>
      <c r="AI173" s="173">
        <v>21618</v>
      </c>
      <c r="AJ173" s="173">
        <v>217</v>
      </c>
    </row>
    <row r="174" spans="1:36" ht="38.25" x14ac:dyDescent="0.25">
      <c r="A174" s="57" t="s">
        <v>33</v>
      </c>
      <c r="B174" s="85">
        <v>503802</v>
      </c>
      <c r="C174" s="252">
        <v>380401</v>
      </c>
      <c r="D174" s="58" t="s">
        <v>236</v>
      </c>
      <c r="E174" s="57">
        <v>3</v>
      </c>
      <c r="F174" s="58" t="s">
        <v>299</v>
      </c>
      <c r="G174" s="153">
        <f t="shared" si="23"/>
        <v>27864</v>
      </c>
      <c r="H174" s="167">
        <f t="shared" si="24"/>
        <v>19904</v>
      </c>
      <c r="I174" s="104">
        <f t="shared" si="25"/>
        <v>3459</v>
      </c>
      <c r="J174" s="104">
        <f t="shared" si="26"/>
        <v>144</v>
      </c>
      <c r="K174" s="104">
        <f t="shared" si="27"/>
        <v>4290</v>
      </c>
      <c r="L174" s="104">
        <f t="shared" si="28"/>
        <v>67</v>
      </c>
      <c r="M174" s="155">
        <f t="shared" si="29"/>
        <v>6698</v>
      </c>
      <c r="N174" s="173">
        <v>5356</v>
      </c>
      <c r="O174" s="173">
        <v>683</v>
      </c>
      <c r="P174" s="173">
        <v>23</v>
      </c>
      <c r="Q174" s="173">
        <v>619</v>
      </c>
      <c r="R174" s="173">
        <v>17</v>
      </c>
      <c r="S174" s="155">
        <f t="shared" si="30"/>
        <v>6678</v>
      </c>
      <c r="T174" s="173">
        <v>4957</v>
      </c>
      <c r="U174" s="173">
        <v>876</v>
      </c>
      <c r="V174" s="173">
        <v>39</v>
      </c>
      <c r="W174" s="173">
        <v>790</v>
      </c>
      <c r="X174" s="173">
        <v>16</v>
      </c>
      <c r="Y174" s="155">
        <f t="shared" si="31"/>
        <v>6687</v>
      </c>
      <c r="Z174" s="173">
        <v>4426</v>
      </c>
      <c r="AA174" s="173">
        <v>876</v>
      </c>
      <c r="AB174" s="173">
        <v>40</v>
      </c>
      <c r="AC174" s="173">
        <v>1329</v>
      </c>
      <c r="AD174" s="173">
        <v>16</v>
      </c>
      <c r="AE174" s="155">
        <f t="shared" si="32"/>
        <v>7801</v>
      </c>
      <c r="AF174" s="173">
        <v>5165</v>
      </c>
      <c r="AG174" s="173">
        <v>1024</v>
      </c>
      <c r="AH174" s="173">
        <v>42</v>
      </c>
      <c r="AI174" s="173">
        <v>1552</v>
      </c>
      <c r="AJ174" s="173">
        <v>18</v>
      </c>
    </row>
    <row r="175" spans="1:36" ht="38.25" x14ac:dyDescent="0.25">
      <c r="A175" s="57" t="s">
        <v>33</v>
      </c>
      <c r="B175" s="85">
        <v>503803</v>
      </c>
      <c r="C175" s="252">
        <v>380501</v>
      </c>
      <c r="D175" s="58" t="s">
        <v>406</v>
      </c>
      <c r="E175" s="57">
        <v>3</v>
      </c>
      <c r="F175" s="58" t="s">
        <v>299</v>
      </c>
      <c r="G175" s="153">
        <f t="shared" si="23"/>
        <v>16734</v>
      </c>
      <c r="H175" s="167">
        <f t="shared" si="24"/>
        <v>12418</v>
      </c>
      <c r="I175" s="104">
        <f t="shared" si="25"/>
        <v>1856</v>
      </c>
      <c r="J175" s="104">
        <f t="shared" si="26"/>
        <v>167</v>
      </c>
      <c r="K175" s="104">
        <f t="shared" si="27"/>
        <v>2242</v>
      </c>
      <c r="L175" s="104">
        <f t="shared" si="28"/>
        <v>51</v>
      </c>
      <c r="M175" s="155">
        <f t="shared" si="29"/>
        <v>4033</v>
      </c>
      <c r="N175" s="173">
        <v>3131</v>
      </c>
      <c r="O175" s="173">
        <v>474</v>
      </c>
      <c r="P175" s="173">
        <v>41</v>
      </c>
      <c r="Q175" s="173">
        <v>367</v>
      </c>
      <c r="R175" s="173">
        <v>20</v>
      </c>
      <c r="S175" s="155">
        <f t="shared" si="30"/>
        <v>3999</v>
      </c>
      <c r="T175" s="173">
        <v>2924</v>
      </c>
      <c r="U175" s="173">
        <v>577</v>
      </c>
      <c r="V175" s="173">
        <v>40</v>
      </c>
      <c r="W175" s="173">
        <v>449</v>
      </c>
      <c r="X175" s="173">
        <v>9</v>
      </c>
      <c r="Y175" s="155">
        <f t="shared" si="31"/>
        <v>4016</v>
      </c>
      <c r="Z175" s="173">
        <v>2936</v>
      </c>
      <c r="AA175" s="173">
        <v>369</v>
      </c>
      <c r="AB175" s="173">
        <v>41</v>
      </c>
      <c r="AC175" s="173">
        <v>660</v>
      </c>
      <c r="AD175" s="173">
        <v>10</v>
      </c>
      <c r="AE175" s="155">
        <f t="shared" si="32"/>
        <v>4686</v>
      </c>
      <c r="AF175" s="173">
        <v>3427</v>
      </c>
      <c r="AG175" s="173">
        <v>436</v>
      </c>
      <c r="AH175" s="173">
        <v>45</v>
      </c>
      <c r="AI175" s="173">
        <v>766</v>
      </c>
      <c r="AJ175" s="173">
        <v>12</v>
      </c>
    </row>
    <row r="176" spans="1:36" ht="38.25" x14ac:dyDescent="0.25">
      <c r="A176" s="57" t="s">
        <v>33</v>
      </c>
      <c r="B176" s="85">
        <v>503809</v>
      </c>
      <c r="C176" s="252">
        <v>380901</v>
      </c>
      <c r="D176" s="58" t="s">
        <v>225</v>
      </c>
      <c r="E176" s="57">
        <v>3</v>
      </c>
      <c r="F176" s="58" t="s">
        <v>299</v>
      </c>
      <c r="G176" s="153">
        <f t="shared" si="23"/>
        <v>100</v>
      </c>
      <c r="H176" s="167">
        <f t="shared" si="24"/>
        <v>70</v>
      </c>
      <c r="I176" s="104">
        <f t="shared" si="25"/>
        <v>16</v>
      </c>
      <c r="J176" s="104">
        <f t="shared" si="26"/>
        <v>0</v>
      </c>
      <c r="K176" s="104">
        <f t="shared" si="27"/>
        <v>14</v>
      </c>
      <c r="L176" s="104">
        <f t="shared" si="28"/>
        <v>0</v>
      </c>
      <c r="M176" s="155">
        <f t="shared" si="29"/>
        <v>24</v>
      </c>
      <c r="N176" s="173">
        <v>16</v>
      </c>
      <c r="O176" s="173">
        <v>3</v>
      </c>
      <c r="P176" s="173">
        <v>0</v>
      </c>
      <c r="Q176" s="173">
        <v>5</v>
      </c>
      <c r="R176" s="173">
        <v>0</v>
      </c>
      <c r="S176" s="155">
        <f t="shared" si="30"/>
        <v>24</v>
      </c>
      <c r="T176" s="173">
        <v>13</v>
      </c>
      <c r="U176" s="173">
        <v>6</v>
      </c>
      <c r="V176" s="173">
        <v>0</v>
      </c>
      <c r="W176" s="173">
        <v>5</v>
      </c>
      <c r="X176" s="173">
        <v>0</v>
      </c>
      <c r="Y176" s="155">
        <f t="shared" si="31"/>
        <v>24</v>
      </c>
      <c r="Z176" s="173">
        <v>19</v>
      </c>
      <c r="AA176" s="173">
        <v>3</v>
      </c>
      <c r="AB176" s="173">
        <v>0</v>
      </c>
      <c r="AC176" s="173">
        <v>2</v>
      </c>
      <c r="AD176" s="173">
        <v>0</v>
      </c>
      <c r="AE176" s="155">
        <f t="shared" si="32"/>
        <v>28</v>
      </c>
      <c r="AF176" s="173">
        <v>22</v>
      </c>
      <c r="AG176" s="173">
        <v>4</v>
      </c>
      <c r="AH176" s="173">
        <v>0</v>
      </c>
      <c r="AI176" s="173">
        <v>2</v>
      </c>
      <c r="AJ176" s="173">
        <v>0</v>
      </c>
    </row>
    <row r="177" spans="1:36" ht="38.25" x14ac:dyDescent="0.25">
      <c r="A177" s="57" t="s">
        <v>33</v>
      </c>
      <c r="B177" s="85">
        <v>503811</v>
      </c>
      <c r="C177" s="252">
        <v>381101</v>
      </c>
      <c r="D177" s="58" t="s">
        <v>271</v>
      </c>
      <c r="E177" s="57">
        <v>3</v>
      </c>
      <c r="F177" s="58" t="s">
        <v>299</v>
      </c>
      <c r="G177" s="153">
        <f t="shared" si="23"/>
        <v>100</v>
      </c>
      <c r="H177" s="167">
        <f t="shared" si="24"/>
        <v>8</v>
      </c>
      <c r="I177" s="104">
        <f t="shared" si="25"/>
        <v>24</v>
      </c>
      <c r="J177" s="104">
        <f t="shared" si="26"/>
        <v>0</v>
      </c>
      <c r="K177" s="104">
        <f t="shared" si="27"/>
        <v>68</v>
      </c>
      <c r="L177" s="104">
        <f t="shared" si="28"/>
        <v>0</v>
      </c>
      <c r="M177" s="155">
        <f t="shared" si="29"/>
        <v>25</v>
      </c>
      <c r="N177" s="173">
        <v>2</v>
      </c>
      <c r="O177" s="173">
        <v>9</v>
      </c>
      <c r="P177" s="173">
        <v>0</v>
      </c>
      <c r="Q177" s="173">
        <v>14</v>
      </c>
      <c r="R177" s="173">
        <v>0</v>
      </c>
      <c r="S177" s="155">
        <f t="shared" si="30"/>
        <v>23</v>
      </c>
      <c r="T177" s="173">
        <v>2</v>
      </c>
      <c r="U177" s="173">
        <v>5</v>
      </c>
      <c r="V177" s="173">
        <v>0</v>
      </c>
      <c r="W177" s="173">
        <v>16</v>
      </c>
      <c r="X177" s="173">
        <v>0</v>
      </c>
      <c r="Y177" s="155">
        <f t="shared" si="31"/>
        <v>24</v>
      </c>
      <c r="Z177" s="173">
        <v>2</v>
      </c>
      <c r="AA177" s="173">
        <v>5</v>
      </c>
      <c r="AB177" s="173">
        <v>0</v>
      </c>
      <c r="AC177" s="173">
        <v>17</v>
      </c>
      <c r="AD177" s="173">
        <v>0</v>
      </c>
      <c r="AE177" s="155">
        <f t="shared" si="32"/>
        <v>28</v>
      </c>
      <c r="AF177" s="173">
        <v>2</v>
      </c>
      <c r="AG177" s="173">
        <v>5</v>
      </c>
      <c r="AH177" s="173">
        <v>0</v>
      </c>
      <c r="AI177" s="173">
        <v>21</v>
      </c>
      <c r="AJ177" s="173">
        <v>0</v>
      </c>
    </row>
    <row r="178" spans="1:36" ht="51" x14ac:dyDescent="0.25">
      <c r="A178" s="57" t="s">
        <v>20</v>
      </c>
      <c r="B178" s="85">
        <v>503901</v>
      </c>
      <c r="C178" s="252">
        <v>390101</v>
      </c>
      <c r="D178" s="58" t="s">
        <v>52</v>
      </c>
      <c r="E178" s="57">
        <v>3</v>
      </c>
      <c r="F178" s="58" t="s">
        <v>299</v>
      </c>
      <c r="G178" s="153">
        <f t="shared" si="23"/>
        <v>167253</v>
      </c>
      <c r="H178" s="167">
        <f t="shared" si="24"/>
        <v>18141</v>
      </c>
      <c r="I178" s="104">
        <f t="shared" si="25"/>
        <v>137004</v>
      </c>
      <c r="J178" s="104">
        <f t="shared" si="26"/>
        <v>847</v>
      </c>
      <c r="K178" s="104">
        <f t="shared" si="27"/>
        <v>9591</v>
      </c>
      <c r="L178" s="104">
        <f t="shared" si="28"/>
        <v>1670</v>
      </c>
      <c r="M178" s="155">
        <f t="shared" si="29"/>
        <v>67773</v>
      </c>
      <c r="N178" s="173">
        <v>7119</v>
      </c>
      <c r="O178" s="173">
        <v>56944</v>
      </c>
      <c r="P178" s="173">
        <v>344</v>
      </c>
      <c r="Q178" s="173">
        <v>2687</v>
      </c>
      <c r="R178" s="173">
        <v>679</v>
      </c>
      <c r="S178" s="155">
        <f t="shared" si="30"/>
        <v>14554</v>
      </c>
      <c r="T178" s="173">
        <v>2101</v>
      </c>
      <c r="U178" s="173">
        <v>8698</v>
      </c>
      <c r="V178" s="173">
        <v>76</v>
      </c>
      <c r="W178" s="173">
        <v>3538</v>
      </c>
      <c r="X178" s="173">
        <v>141</v>
      </c>
      <c r="Y178" s="155">
        <f t="shared" si="31"/>
        <v>39197</v>
      </c>
      <c r="Z178" s="173">
        <v>4116</v>
      </c>
      <c r="AA178" s="173">
        <v>32934</v>
      </c>
      <c r="AB178" s="173">
        <v>200</v>
      </c>
      <c r="AC178" s="173">
        <v>1555</v>
      </c>
      <c r="AD178" s="173">
        <v>392</v>
      </c>
      <c r="AE178" s="155">
        <f t="shared" si="32"/>
        <v>45729</v>
      </c>
      <c r="AF178" s="173">
        <v>4805</v>
      </c>
      <c r="AG178" s="173">
        <v>38428</v>
      </c>
      <c r="AH178" s="173">
        <v>227</v>
      </c>
      <c r="AI178" s="173">
        <v>1811</v>
      </c>
      <c r="AJ178" s="173">
        <v>458</v>
      </c>
    </row>
    <row r="179" spans="1:36" ht="38.25" x14ac:dyDescent="0.25">
      <c r="A179" s="57" t="s">
        <v>33</v>
      </c>
      <c r="B179" s="85">
        <v>503910</v>
      </c>
      <c r="C179" s="252">
        <v>391001</v>
      </c>
      <c r="D179" s="58" t="s">
        <v>407</v>
      </c>
      <c r="E179" s="57">
        <v>3</v>
      </c>
      <c r="F179" s="58" t="s">
        <v>299</v>
      </c>
      <c r="G179" s="153">
        <f t="shared" si="23"/>
        <v>191</v>
      </c>
      <c r="H179" s="167">
        <f t="shared" si="24"/>
        <v>31</v>
      </c>
      <c r="I179" s="104">
        <f t="shared" si="25"/>
        <v>89</v>
      </c>
      <c r="J179" s="104">
        <f t="shared" si="26"/>
        <v>23</v>
      </c>
      <c r="K179" s="104">
        <f t="shared" si="27"/>
        <v>25</v>
      </c>
      <c r="L179" s="104">
        <f t="shared" si="28"/>
        <v>23</v>
      </c>
      <c r="M179" s="155">
        <f t="shared" si="29"/>
        <v>115</v>
      </c>
      <c r="N179" s="173">
        <v>19</v>
      </c>
      <c r="O179" s="173">
        <v>53</v>
      </c>
      <c r="P179" s="173">
        <v>14</v>
      </c>
      <c r="Q179" s="173">
        <v>14</v>
      </c>
      <c r="R179" s="173">
        <v>15</v>
      </c>
      <c r="S179" s="155">
        <f t="shared" si="30"/>
        <v>24</v>
      </c>
      <c r="T179" s="173">
        <v>3</v>
      </c>
      <c r="U179" s="173">
        <v>12</v>
      </c>
      <c r="V179" s="173">
        <v>1</v>
      </c>
      <c r="W179" s="173">
        <v>5</v>
      </c>
      <c r="X179" s="173">
        <v>3</v>
      </c>
      <c r="Y179" s="155">
        <f t="shared" si="31"/>
        <v>24</v>
      </c>
      <c r="Z179" s="173">
        <v>4</v>
      </c>
      <c r="AA179" s="173">
        <v>12</v>
      </c>
      <c r="AB179" s="173">
        <v>3</v>
      </c>
      <c r="AC179" s="173">
        <v>3</v>
      </c>
      <c r="AD179" s="173">
        <v>2</v>
      </c>
      <c r="AE179" s="155">
        <f t="shared" si="32"/>
        <v>28</v>
      </c>
      <c r="AF179" s="173">
        <v>5</v>
      </c>
      <c r="AG179" s="173">
        <v>12</v>
      </c>
      <c r="AH179" s="173">
        <v>5</v>
      </c>
      <c r="AI179" s="173">
        <v>3</v>
      </c>
      <c r="AJ179" s="173">
        <v>3</v>
      </c>
    </row>
    <row r="180" spans="1:36" ht="38.25" x14ac:dyDescent="0.25">
      <c r="A180" s="57" t="s">
        <v>20</v>
      </c>
      <c r="B180" s="85">
        <v>502916</v>
      </c>
      <c r="C180" s="252">
        <v>291601</v>
      </c>
      <c r="D180" s="58" t="s">
        <v>296</v>
      </c>
      <c r="E180" s="57">
        <v>3</v>
      </c>
      <c r="F180" s="58" t="s">
        <v>299</v>
      </c>
      <c r="G180" s="153">
        <f t="shared" si="23"/>
        <v>383606</v>
      </c>
      <c r="H180" s="167">
        <f t="shared" si="24"/>
        <v>3135</v>
      </c>
      <c r="I180" s="104">
        <f t="shared" si="25"/>
        <v>173414</v>
      </c>
      <c r="J180" s="104">
        <f t="shared" si="26"/>
        <v>1251</v>
      </c>
      <c r="K180" s="104">
        <f t="shared" si="27"/>
        <v>191786</v>
      </c>
      <c r="L180" s="104">
        <f t="shared" si="28"/>
        <v>14020</v>
      </c>
      <c r="M180" s="155">
        <f t="shared" si="29"/>
        <v>122721</v>
      </c>
      <c r="N180" s="173">
        <v>717</v>
      </c>
      <c r="O180" s="173">
        <v>56079</v>
      </c>
      <c r="P180" s="173">
        <v>244</v>
      </c>
      <c r="Q180" s="173">
        <v>61353</v>
      </c>
      <c r="R180" s="173">
        <v>4328</v>
      </c>
      <c r="S180" s="155">
        <f t="shared" si="30"/>
        <v>61434</v>
      </c>
      <c r="T180" s="173">
        <v>572</v>
      </c>
      <c r="U180" s="173">
        <v>27627</v>
      </c>
      <c r="V180" s="173">
        <v>235</v>
      </c>
      <c r="W180" s="173">
        <v>30718</v>
      </c>
      <c r="X180" s="173">
        <v>2282</v>
      </c>
      <c r="Y180" s="155">
        <f t="shared" si="31"/>
        <v>92055</v>
      </c>
      <c r="Z180" s="173">
        <v>855</v>
      </c>
      <c r="AA180" s="173">
        <v>41406</v>
      </c>
      <c r="AB180" s="173">
        <v>352</v>
      </c>
      <c r="AC180" s="173">
        <v>46024</v>
      </c>
      <c r="AD180" s="173">
        <v>3418</v>
      </c>
      <c r="AE180" s="155">
        <f t="shared" si="32"/>
        <v>107396</v>
      </c>
      <c r="AF180" s="173">
        <v>991</v>
      </c>
      <c r="AG180" s="173">
        <v>48302</v>
      </c>
      <c r="AH180" s="173">
        <v>420</v>
      </c>
      <c r="AI180" s="173">
        <v>53691</v>
      </c>
      <c r="AJ180" s="173">
        <v>3992</v>
      </c>
    </row>
    <row r="181" spans="1:36" ht="38.25" x14ac:dyDescent="0.25">
      <c r="A181" s="57" t="s">
        <v>20</v>
      </c>
      <c r="B181" s="85">
        <v>504006</v>
      </c>
      <c r="C181" s="252">
        <v>400601</v>
      </c>
      <c r="D181" s="58" t="s">
        <v>304</v>
      </c>
      <c r="E181" s="57">
        <v>3</v>
      </c>
      <c r="F181" s="58" t="s">
        <v>299</v>
      </c>
      <c r="G181" s="153">
        <f t="shared" si="23"/>
        <v>102956</v>
      </c>
      <c r="H181" s="167">
        <f t="shared" si="24"/>
        <v>1294</v>
      </c>
      <c r="I181" s="104">
        <f t="shared" si="25"/>
        <v>99276</v>
      </c>
      <c r="J181" s="104">
        <f t="shared" si="26"/>
        <v>399</v>
      </c>
      <c r="K181" s="104">
        <f t="shared" si="27"/>
        <v>1745</v>
      </c>
      <c r="L181" s="104">
        <f t="shared" si="28"/>
        <v>242</v>
      </c>
      <c r="M181" s="155">
        <f t="shared" si="29"/>
        <v>26997</v>
      </c>
      <c r="N181" s="173">
        <v>303</v>
      </c>
      <c r="O181" s="173">
        <v>26326</v>
      </c>
      <c r="P181" s="173">
        <v>92</v>
      </c>
      <c r="Q181" s="173">
        <v>227</v>
      </c>
      <c r="R181" s="173">
        <v>49</v>
      </c>
      <c r="S181" s="155">
        <f t="shared" si="30"/>
        <v>22435</v>
      </c>
      <c r="T181" s="173">
        <v>296</v>
      </c>
      <c r="U181" s="173">
        <v>21542</v>
      </c>
      <c r="V181" s="173">
        <v>93</v>
      </c>
      <c r="W181" s="173">
        <v>450</v>
      </c>
      <c r="X181" s="173">
        <v>54</v>
      </c>
      <c r="Y181" s="155">
        <f t="shared" si="31"/>
        <v>24704</v>
      </c>
      <c r="Z181" s="173">
        <v>323</v>
      </c>
      <c r="AA181" s="173">
        <v>23723</v>
      </c>
      <c r="AB181" s="173">
        <v>100</v>
      </c>
      <c r="AC181" s="173">
        <v>495</v>
      </c>
      <c r="AD181" s="173">
        <v>63</v>
      </c>
      <c r="AE181" s="155">
        <f t="shared" si="32"/>
        <v>28820</v>
      </c>
      <c r="AF181" s="173">
        <v>372</v>
      </c>
      <c r="AG181" s="173">
        <v>27685</v>
      </c>
      <c r="AH181" s="173">
        <v>114</v>
      </c>
      <c r="AI181" s="173">
        <v>573</v>
      </c>
      <c r="AJ181" s="173">
        <v>76</v>
      </c>
    </row>
    <row r="182" spans="1:36" ht="38.25" x14ac:dyDescent="0.25">
      <c r="A182" s="57" t="s">
        <v>20</v>
      </c>
      <c r="B182" s="85">
        <v>504101</v>
      </c>
      <c r="C182" s="252">
        <v>410101</v>
      </c>
      <c r="D182" s="58" t="s">
        <v>53</v>
      </c>
      <c r="E182" s="57">
        <v>3</v>
      </c>
      <c r="F182" s="58" t="s">
        <v>299</v>
      </c>
      <c r="G182" s="153">
        <f t="shared" si="23"/>
        <v>369786</v>
      </c>
      <c r="H182" s="167">
        <f t="shared" si="24"/>
        <v>4458</v>
      </c>
      <c r="I182" s="104">
        <f t="shared" si="25"/>
        <v>100719</v>
      </c>
      <c r="J182" s="104">
        <f t="shared" si="26"/>
        <v>317</v>
      </c>
      <c r="K182" s="104">
        <f t="shared" si="27"/>
        <v>264079</v>
      </c>
      <c r="L182" s="104">
        <f t="shared" si="28"/>
        <v>213</v>
      </c>
      <c r="M182" s="155">
        <f t="shared" si="29"/>
        <v>115055</v>
      </c>
      <c r="N182" s="173">
        <v>708</v>
      </c>
      <c r="O182" s="173">
        <v>31781</v>
      </c>
      <c r="P182" s="173">
        <v>161</v>
      </c>
      <c r="Q182" s="173">
        <v>82320</v>
      </c>
      <c r="R182" s="173">
        <v>85</v>
      </c>
      <c r="S182" s="155">
        <f t="shared" si="30"/>
        <v>62463</v>
      </c>
      <c r="T182" s="173">
        <v>889</v>
      </c>
      <c r="U182" s="173">
        <v>16930</v>
      </c>
      <c r="V182" s="173">
        <v>35</v>
      </c>
      <c r="W182" s="173">
        <v>44579</v>
      </c>
      <c r="X182" s="173">
        <v>30</v>
      </c>
      <c r="Y182" s="155">
        <f t="shared" si="31"/>
        <v>88740</v>
      </c>
      <c r="Z182" s="173">
        <v>1320</v>
      </c>
      <c r="AA182" s="173">
        <v>24002</v>
      </c>
      <c r="AB182" s="173">
        <v>57</v>
      </c>
      <c r="AC182" s="173">
        <v>63317</v>
      </c>
      <c r="AD182" s="173">
        <v>44</v>
      </c>
      <c r="AE182" s="155">
        <f t="shared" si="32"/>
        <v>103528</v>
      </c>
      <c r="AF182" s="173">
        <v>1541</v>
      </c>
      <c r="AG182" s="173">
        <v>28006</v>
      </c>
      <c r="AH182" s="173">
        <v>64</v>
      </c>
      <c r="AI182" s="173">
        <v>73863</v>
      </c>
      <c r="AJ182" s="173">
        <v>54</v>
      </c>
    </row>
    <row r="183" spans="1:36" ht="51" x14ac:dyDescent="0.25">
      <c r="A183" s="57" t="s">
        <v>44</v>
      </c>
      <c r="B183" s="85">
        <v>504106</v>
      </c>
      <c r="C183" s="252">
        <v>410601</v>
      </c>
      <c r="D183" s="58" t="s">
        <v>204</v>
      </c>
      <c r="E183" s="57">
        <v>3</v>
      </c>
      <c r="F183" s="58" t="s">
        <v>299</v>
      </c>
      <c r="G183" s="153">
        <f t="shared" si="23"/>
        <v>57679</v>
      </c>
      <c r="H183" s="167">
        <f t="shared" si="24"/>
        <v>432</v>
      </c>
      <c r="I183" s="104">
        <f t="shared" si="25"/>
        <v>13902</v>
      </c>
      <c r="J183" s="104">
        <f t="shared" si="26"/>
        <v>46</v>
      </c>
      <c r="K183" s="104">
        <f t="shared" si="27"/>
        <v>43286</v>
      </c>
      <c r="L183" s="104">
        <f t="shared" si="28"/>
        <v>13</v>
      </c>
      <c r="M183" s="155">
        <f t="shared" si="29"/>
        <v>15930</v>
      </c>
      <c r="N183" s="173">
        <v>118</v>
      </c>
      <c r="O183" s="173">
        <v>3841</v>
      </c>
      <c r="P183" s="173">
        <v>11</v>
      </c>
      <c r="Q183" s="173">
        <v>11957</v>
      </c>
      <c r="R183" s="173">
        <v>3</v>
      </c>
      <c r="S183" s="155">
        <f t="shared" si="30"/>
        <v>13151</v>
      </c>
      <c r="T183" s="173">
        <v>98</v>
      </c>
      <c r="U183" s="173">
        <v>3172</v>
      </c>
      <c r="V183" s="173">
        <v>10</v>
      </c>
      <c r="W183" s="173">
        <v>9868</v>
      </c>
      <c r="X183" s="173">
        <v>3</v>
      </c>
      <c r="Y183" s="155">
        <f t="shared" si="31"/>
        <v>13146</v>
      </c>
      <c r="Z183" s="173">
        <v>100</v>
      </c>
      <c r="AA183" s="173">
        <v>3167</v>
      </c>
      <c r="AB183" s="173">
        <v>10</v>
      </c>
      <c r="AC183" s="173">
        <v>9866</v>
      </c>
      <c r="AD183" s="173">
        <v>3</v>
      </c>
      <c r="AE183" s="155">
        <f t="shared" si="32"/>
        <v>15452</v>
      </c>
      <c r="AF183" s="173">
        <v>116</v>
      </c>
      <c r="AG183" s="173">
        <v>3722</v>
      </c>
      <c r="AH183" s="173">
        <v>15</v>
      </c>
      <c r="AI183" s="173">
        <v>11595</v>
      </c>
      <c r="AJ183" s="173">
        <v>4</v>
      </c>
    </row>
    <row r="184" spans="1:36" ht="51" x14ac:dyDescent="0.25">
      <c r="A184" s="57" t="s">
        <v>20</v>
      </c>
      <c r="B184" s="85">
        <v>504113</v>
      </c>
      <c r="C184" s="252">
        <v>411301</v>
      </c>
      <c r="D184" s="58" t="s">
        <v>408</v>
      </c>
      <c r="E184" s="57">
        <v>3</v>
      </c>
      <c r="F184" s="58" t="s">
        <v>299</v>
      </c>
      <c r="G184" s="153">
        <f t="shared" si="23"/>
        <v>30563</v>
      </c>
      <c r="H184" s="167">
        <f t="shared" si="24"/>
        <v>237</v>
      </c>
      <c r="I184" s="104">
        <f t="shared" si="25"/>
        <v>9061</v>
      </c>
      <c r="J184" s="104">
        <f t="shared" si="26"/>
        <v>59</v>
      </c>
      <c r="K184" s="104">
        <f t="shared" si="27"/>
        <v>21170</v>
      </c>
      <c r="L184" s="104">
        <f t="shared" si="28"/>
        <v>36</v>
      </c>
      <c r="M184" s="155">
        <f t="shared" si="29"/>
        <v>12078</v>
      </c>
      <c r="N184" s="173">
        <v>79</v>
      </c>
      <c r="O184" s="173">
        <v>3824</v>
      </c>
      <c r="P184" s="173">
        <v>23</v>
      </c>
      <c r="Q184" s="173">
        <v>8141</v>
      </c>
      <c r="R184" s="173">
        <v>11</v>
      </c>
      <c r="S184" s="155">
        <f t="shared" si="30"/>
        <v>2592</v>
      </c>
      <c r="T184" s="173">
        <v>22</v>
      </c>
      <c r="U184" s="173">
        <v>735</v>
      </c>
      <c r="V184" s="173">
        <v>5</v>
      </c>
      <c r="W184" s="173">
        <v>1826</v>
      </c>
      <c r="X184" s="173">
        <v>4</v>
      </c>
      <c r="Y184" s="155">
        <f t="shared" si="31"/>
        <v>7335</v>
      </c>
      <c r="Z184" s="173">
        <v>63</v>
      </c>
      <c r="AA184" s="173">
        <v>2079</v>
      </c>
      <c r="AB184" s="173">
        <v>14</v>
      </c>
      <c r="AC184" s="173">
        <v>5169</v>
      </c>
      <c r="AD184" s="173">
        <v>10</v>
      </c>
      <c r="AE184" s="155">
        <f t="shared" si="32"/>
        <v>8558</v>
      </c>
      <c r="AF184" s="173">
        <v>73</v>
      </c>
      <c r="AG184" s="173">
        <v>2423</v>
      </c>
      <c r="AH184" s="173">
        <v>17</v>
      </c>
      <c r="AI184" s="173">
        <v>6034</v>
      </c>
      <c r="AJ184" s="173">
        <v>11</v>
      </c>
    </row>
    <row r="185" spans="1:36" ht="38.25" x14ac:dyDescent="0.25">
      <c r="A185" s="57" t="s">
        <v>20</v>
      </c>
      <c r="B185" s="85">
        <v>504114</v>
      </c>
      <c r="C185" s="252">
        <v>411401</v>
      </c>
      <c r="D185" s="58" t="s">
        <v>409</v>
      </c>
      <c r="E185" s="57">
        <v>3</v>
      </c>
      <c r="F185" s="58" t="s">
        <v>299</v>
      </c>
      <c r="G185" s="153">
        <f t="shared" si="23"/>
        <v>21344</v>
      </c>
      <c r="H185" s="167">
        <f t="shared" si="24"/>
        <v>130</v>
      </c>
      <c r="I185" s="104">
        <f t="shared" si="25"/>
        <v>6376</v>
      </c>
      <c r="J185" s="104">
        <f t="shared" si="26"/>
        <v>52</v>
      </c>
      <c r="K185" s="104">
        <f t="shared" si="27"/>
        <v>14772</v>
      </c>
      <c r="L185" s="104">
        <f t="shared" si="28"/>
        <v>14</v>
      </c>
      <c r="M185" s="155">
        <f t="shared" si="29"/>
        <v>5151</v>
      </c>
      <c r="N185" s="173">
        <v>33</v>
      </c>
      <c r="O185" s="173">
        <v>1437</v>
      </c>
      <c r="P185" s="173">
        <v>12</v>
      </c>
      <c r="Q185" s="173">
        <v>3668</v>
      </c>
      <c r="R185" s="173">
        <v>1</v>
      </c>
      <c r="S185" s="155">
        <f t="shared" si="30"/>
        <v>5101</v>
      </c>
      <c r="T185" s="173">
        <v>33</v>
      </c>
      <c r="U185" s="173">
        <v>1599</v>
      </c>
      <c r="V185" s="173">
        <v>16</v>
      </c>
      <c r="W185" s="173">
        <v>3451</v>
      </c>
      <c r="X185" s="173">
        <v>2</v>
      </c>
      <c r="Y185" s="155">
        <f t="shared" si="31"/>
        <v>5120</v>
      </c>
      <c r="Z185" s="173">
        <v>47</v>
      </c>
      <c r="AA185" s="173">
        <v>1542</v>
      </c>
      <c r="AB185" s="173">
        <v>11</v>
      </c>
      <c r="AC185" s="173">
        <v>3513</v>
      </c>
      <c r="AD185" s="173">
        <v>7</v>
      </c>
      <c r="AE185" s="155">
        <f t="shared" si="32"/>
        <v>5972</v>
      </c>
      <c r="AF185" s="173">
        <v>17</v>
      </c>
      <c r="AG185" s="173">
        <v>1798</v>
      </c>
      <c r="AH185" s="173">
        <v>13</v>
      </c>
      <c r="AI185" s="173">
        <v>4140</v>
      </c>
      <c r="AJ185" s="173">
        <v>4</v>
      </c>
    </row>
    <row r="186" spans="1:36" ht="38.25" x14ac:dyDescent="0.25">
      <c r="A186" s="57" t="s">
        <v>33</v>
      </c>
      <c r="B186" s="85">
        <v>504124</v>
      </c>
      <c r="C186" s="252">
        <v>412401</v>
      </c>
      <c r="D186" s="58" t="s">
        <v>410</v>
      </c>
      <c r="E186" s="57">
        <v>3</v>
      </c>
      <c r="F186" s="58" t="s">
        <v>299</v>
      </c>
      <c r="G186" s="153">
        <f t="shared" si="23"/>
        <v>1261</v>
      </c>
      <c r="H186" s="167">
        <f t="shared" si="24"/>
        <v>26</v>
      </c>
      <c r="I186" s="104">
        <f t="shared" si="25"/>
        <v>458</v>
      </c>
      <c r="J186" s="104">
        <f t="shared" si="26"/>
        <v>7</v>
      </c>
      <c r="K186" s="104">
        <f t="shared" si="27"/>
        <v>768</v>
      </c>
      <c r="L186" s="104">
        <f t="shared" si="28"/>
        <v>2</v>
      </c>
      <c r="M186" s="155">
        <f t="shared" si="29"/>
        <v>303</v>
      </c>
      <c r="N186" s="173">
        <v>4</v>
      </c>
      <c r="O186" s="173">
        <v>119</v>
      </c>
      <c r="P186" s="173">
        <v>2</v>
      </c>
      <c r="Q186" s="173">
        <v>178</v>
      </c>
      <c r="R186" s="173">
        <v>0</v>
      </c>
      <c r="S186" s="155">
        <f t="shared" si="30"/>
        <v>303</v>
      </c>
      <c r="T186" s="173">
        <v>8</v>
      </c>
      <c r="U186" s="173">
        <v>117</v>
      </c>
      <c r="V186" s="173">
        <v>1</v>
      </c>
      <c r="W186" s="173">
        <v>177</v>
      </c>
      <c r="X186" s="173">
        <v>0</v>
      </c>
      <c r="Y186" s="155">
        <f t="shared" si="31"/>
        <v>303</v>
      </c>
      <c r="Z186" s="173">
        <v>6</v>
      </c>
      <c r="AA186" s="173">
        <v>103</v>
      </c>
      <c r="AB186" s="173">
        <v>2</v>
      </c>
      <c r="AC186" s="173">
        <v>191</v>
      </c>
      <c r="AD186" s="173">
        <v>1</v>
      </c>
      <c r="AE186" s="155">
        <f t="shared" si="32"/>
        <v>352</v>
      </c>
      <c r="AF186" s="173">
        <v>8</v>
      </c>
      <c r="AG186" s="173">
        <v>119</v>
      </c>
      <c r="AH186" s="173">
        <v>2</v>
      </c>
      <c r="AI186" s="173">
        <v>222</v>
      </c>
      <c r="AJ186" s="173">
        <v>1</v>
      </c>
    </row>
    <row r="187" spans="1:36" ht="51" x14ac:dyDescent="0.25">
      <c r="A187" s="57" t="s">
        <v>20</v>
      </c>
      <c r="B187" s="85">
        <v>504201</v>
      </c>
      <c r="C187" s="252">
        <v>420101</v>
      </c>
      <c r="D187" s="58" t="s">
        <v>147</v>
      </c>
      <c r="E187" s="57">
        <v>3</v>
      </c>
      <c r="F187" s="58" t="s">
        <v>299</v>
      </c>
      <c r="G187" s="153">
        <f t="shared" si="23"/>
        <v>52749</v>
      </c>
      <c r="H187" s="167">
        <f t="shared" si="24"/>
        <v>194</v>
      </c>
      <c r="I187" s="104">
        <f t="shared" si="25"/>
        <v>27634</v>
      </c>
      <c r="J187" s="104">
        <f t="shared" si="26"/>
        <v>2</v>
      </c>
      <c r="K187" s="104">
        <f t="shared" si="27"/>
        <v>24910</v>
      </c>
      <c r="L187" s="104">
        <f t="shared" si="28"/>
        <v>9</v>
      </c>
      <c r="M187" s="155">
        <f t="shared" si="29"/>
        <v>13317</v>
      </c>
      <c r="N187" s="173">
        <v>37</v>
      </c>
      <c r="O187" s="173">
        <v>6989</v>
      </c>
      <c r="P187" s="173">
        <v>0</v>
      </c>
      <c r="Q187" s="173">
        <v>6289</v>
      </c>
      <c r="R187" s="173">
        <v>2</v>
      </c>
      <c r="S187" s="155">
        <f t="shared" si="30"/>
        <v>12004</v>
      </c>
      <c r="T187" s="173">
        <v>52</v>
      </c>
      <c r="U187" s="173">
        <v>6274</v>
      </c>
      <c r="V187" s="173">
        <v>1</v>
      </c>
      <c r="W187" s="173">
        <v>5673</v>
      </c>
      <c r="X187" s="173">
        <v>4</v>
      </c>
      <c r="Y187" s="155">
        <f t="shared" si="31"/>
        <v>12659</v>
      </c>
      <c r="Z187" s="173">
        <v>51</v>
      </c>
      <c r="AA187" s="173">
        <v>6628</v>
      </c>
      <c r="AB187" s="173">
        <v>1</v>
      </c>
      <c r="AC187" s="173">
        <v>5977</v>
      </c>
      <c r="AD187" s="173">
        <v>2</v>
      </c>
      <c r="AE187" s="155">
        <f t="shared" si="32"/>
        <v>14769</v>
      </c>
      <c r="AF187" s="173">
        <v>54</v>
      </c>
      <c r="AG187" s="173">
        <v>7743</v>
      </c>
      <c r="AH187" s="173">
        <v>0</v>
      </c>
      <c r="AI187" s="173">
        <v>6971</v>
      </c>
      <c r="AJ187" s="173">
        <v>1</v>
      </c>
    </row>
    <row r="188" spans="1:36" ht="38.25" x14ac:dyDescent="0.25">
      <c r="A188" s="57" t="s">
        <v>33</v>
      </c>
      <c r="B188" s="85">
        <v>504202</v>
      </c>
      <c r="C188" s="252">
        <v>420201</v>
      </c>
      <c r="D188" s="58" t="s">
        <v>229</v>
      </c>
      <c r="E188" s="57">
        <v>3</v>
      </c>
      <c r="F188" s="58" t="s">
        <v>299</v>
      </c>
      <c r="G188" s="153">
        <f t="shared" si="23"/>
        <v>3658</v>
      </c>
      <c r="H188" s="167">
        <f t="shared" si="24"/>
        <v>8</v>
      </c>
      <c r="I188" s="104">
        <f t="shared" si="25"/>
        <v>1838</v>
      </c>
      <c r="J188" s="104">
        <f t="shared" si="26"/>
        <v>0</v>
      </c>
      <c r="K188" s="104">
        <f t="shared" si="27"/>
        <v>1812</v>
      </c>
      <c r="L188" s="104">
        <f t="shared" si="28"/>
        <v>0</v>
      </c>
      <c r="M188" s="155">
        <f t="shared" si="29"/>
        <v>856</v>
      </c>
      <c r="N188" s="173">
        <v>0</v>
      </c>
      <c r="O188" s="173">
        <v>364</v>
      </c>
      <c r="P188" s="173">
        <v>0</v>
      </c>
      <c r="Q188" s="173">
        <v>492</v>
      </c>
      <c r="R188" s="173">
        <v>0</v>
      </c>
      <c r="S188" s="155">
        <f t="shared" si="30"/>
        <v>984</v>
      </c>
      <c r="T188" s="173">
        <v>5</v>
      </c>
      <c r="U188" s="173">
        <v>489</v>
      </c>
      <c r="V188" s="173">
        <v>0</v>
      </c>
      <c r="W188" s="173">
        <v>490</v>
      </c>
      <c r="X188" s="173">
        <v>0</v>
      </c>
      <c r="Y188" s="155">
        <f t="shared" si="31"/>
        <v>839</v>
      </c>
      <c r="Z188" s="173">
        <v>3</v>
      </c>
      <c r="AA188" s="173">
        <v>420</v>
      </c>
      <c r="AB188" s="173">
        <v>0</v>
      </c>
      <c r="AC188" s="173">
        <v>416</v>
      </c>
      <c r="AD188" s="173">
        <v>0</v>
      </c>
      <c r="AE188" s="155">
        <f t="shared" si="32"/>
        <v>979</v>
      </c>
      <c r="AF188" s="173">
        <v>0</v>
      </c>
      <c r="AG188" s="173">
        <v>565</v>
      </c>
      <c r="AH188" s="173">
        <v>0</v>
      </c>
      <c r="AI188" s="173">
        <v>414</v>
      </c>
      <c r="AJ188" s="173">
        <v>0</v>
      </c>
    </row>
    <row r="189" spans="1:36" ht="38.25" x14ac:dyDescent="0.25">
      <c r="A189" s="57" t="s">
        <v>44</v>
      </c>
      <c r="B189" s="85">
        <v>504301</v>
      </c>
      <c r="C189" s="252">
        <v>430101</v>
      </c>
      <c r="D189" s="58" t="s">
        <v>321</v>
      </c>
      <c r="E189" s="57">
        <v>3</v>
      </c>
      <c r="F189" s="58" t="s">
        <v>299</v>
      </c>
      <c r="G189" s="153">
        <f t="shared" si="23"/>
        <v>12565</v>
      </c>
      <c r="H189" s="167">
        <f t="shared" si="24"/>
        <v>1314</v>
      </c>
      <c r="I189" s="104">
        <f t="shared" si="25"/>
        <v>3775</v>
      </c>
      <c r="J189" s="104">
        <f t="shared" si="26"/>
        <v>860</v>
      </c>
      <c r="K189" s="104">
        <f t="shared" si="27"/>
        <v>6574</v>
      </c>
      <c r="L189" s="104">
        <f t="shared" si="28"/>
        <v>42</v>
      </c>
      <c r="M189" s="155">
        <f t="shared" si="29"/>
        <v>2784</v>
      </c>
      <c r="N189" s="173">
        <v>292</v>
      </c>
      <c r="O189" s="173">
        <v>833</v>
      </c>
      <c r="P189" s="173">
        <v>190</v>
      </c>
      <c r="Q189" s="173">
        <v>1461</v>
      </c>
      <c r="R189" s="173">
        <v>8</v>
      </c>
      <c r="S189" s="155">
        <f t="shared" si="30"/>
        <v>3089</v>
      </c>
      <c r="T189" s="173">
        <v>321</v>
      </c>
      <c r="U189" s="173">
        <v>931</v>
      </c>
      <c r="V189" s="173">
        <v>212</v>
      </c>
      <c r="W189" s="173">
        <v>1613</v>
      </c>
      <c r="X189" s="173">
        <v>12</v>
      </c>
      <c r="Y189" s="155">
        <f t="shared" si="31"/>
        <v>3088</v>
      </c>
      <c r="Z189" s="173">
        <v>323</v>
      </c>
      <c r="AA189" s="173">
        <v>926</v>
      </c>
      <c r="AB189" s="173">
        <v>211</v>
      </c>
      <c r="AC189" s="173">
        <v>1616</v>
      </c>
      <c r="AD189" s="173">
        <v>12</v>
      </c>
      <c r="AE189" s="155">
        <f t="shared" si="32"/>
        <v>3604</v>
      </c>
      <c r="AF189" s="173">
        <v>378</v>
      </c>
      <c r="AG189" s="173">
        <v>1085</v>
      </c>
      <c r="AH189" s="173">
        <v>247</v>
      </c>
      <c r="AI189" s="173">
        <v>1884</v>
      </c>
      <c r="AJ189" s="173">
        <v>10</v>
      </c>
    </row>
    <row r="190" spans="1:36" ht="51" x14ac:dyDescent="0.25">
      <c r="A190" s="57" t="s">
        <v>20</v>
      </c>
      <c r="B190" s="85">
        <v>504302</v>
      </c>
      <c r="C190" s="252">
        <v>430201</v>
      </c>
      <c r="D190" s="58" t="s">
        <v>411</v>
      </c>
      <c r="E190" s="57">
        <v>3</v>
      </c>
      <c r="F190" s="58" t="s">
        <v>299</v>
      </c>
      <c r="G190" s="153">
        <f t="shared" si="23"/>
        <v>12086</v>
      </c>
      <c r="H190" s="167">
        <f t="shared" si="24"/>
        <v>430</v>
      </c>
      <c r="I190" s="104">
        <f t="shared" si="25"/>
        <v>4841</v>
      </c>
      <c r="J190" s="104">
        <f t="shared" si="26"/>
        <v>1243</v>
      </c>
      <c r="K190" s="104">
        <f t="shared" si="27"/>
        <v>5556</v>
      </c>
      <c r="L190" s="104">
        <f t="shared" si="28"/>
        <v>16</v>
      </c>
      <c r="M190" s="155">
        <f t="shared" si="29"/>
        <v>4838</v>
      </c>
      <c r="N190" s="173">
        <v>172</v>
      </c>
      <c r="O190" s="173">
        <v>1939</v>
      </c>
      <c r="P190" s="173">
        <v>497</v>
      </c>
      <c r="Q190" s="173">
        <v>2224</v>
      </c>
      <c r="R190" s="173">
        <v>6</v>
      </c>
      <c r="S190" s="155">
        <f t="shared" si="30"/>
        <v>964</v>
      </c>
      <c r="T190" s="173">
        <v>34</v>
      </c>
      <c r="U190" s="173">
        <v>386</v>
      </c>
      <c r="V190" s="173">
        <v>99</v>
      </c>
      <c r="W190" s="173">
        <v>444</v>
      </c>
      <c r="X190" s="173">
        <v>1</v>
      </c>
      <c r="Y190" s="155">
        <f t="shared" si="31"/>
        <v>2901</v>
      </c>
      <c r="Z190" s="173">
        <v>103</v>
      </c>
      <c r="AA190" s="173">
        <v>1162</v>
      </c>
      <c r="AB190" s="173">
        <v>299</v>
      </c>
      <c r="AC190" s="173">
        <v>1333</v>
      </c>
      <c r="AD190" s="173">
        <v>4</v>
      </c>
      <c r="AE190" s="155">
        <f t="shared" si="32"/>
        <v>3383</v>
      </c>
      <c r="AF190" s="173">
        <v>121</v>
      </c>
      <c r="AG190" s="173">
        <v>1354</v>
      </c>
      <c r="AH190" s="173">
        <v>348</v>
      </c>
      <c r="AI190" s="173">
        <v>1555</v>
      </c>
      <c r="AJ190" s="173">
        <v>5</v>
      </c>
    </row>
    <row r="191" spans="1:36" ht="51" x14ac:dyDescent="0.25">
      <c r="A191" s="57" t="s">
        <v>20</v>
      </c>
      <c r="B191" s="85">
        <v>504403</v>
      </c>
      <c r="C191" s="252">
        <v>440101</v>
      </c>
      <c r="D191" s="58" t="s">
        <v>148</v>
      </c>
      <c r="E191" s="57">
        <v>3</v>
      </c>
      <c r="F191" s="58" t="s">
        <v>299</v>
      </c>
      <c r="G191" s="153">
        <f t="shared" si="23"/>
        <v>241832</v>
      </c>
      <c r="H191" s="167">
        <f t="shared" si="24"/>
        <v>8470</v>
      </c>
      <c r="I191" s="104">
        <f t="shared" si="25"/>
        <v>94592</v>
      </c>
      <c r="J191" s="104">
        <f t="shared" si="26"/>
        <v>36200</v>
      </c>
      <c r="K191" s="104">
        <f t="shared" si="27"/>
        <v>102378</v>
      </c>
      <c r="L191" s="104">
        <f t="shared" si="28"/>
        <v>192</v>
      </c>
      <c r="M191" s="155">
        <f t="shared" si="29"/>
        <v>53463</v>
      </c>
      <c r="N191" s="173">
        <v>1922</v>
      </c>
      <c r="O191" s="173">
        <v>21230</v>
      </c>
      <c r="P191" s="173">
        <v>8002</v>
      </c>
      <c r="Q191" s="173">
        <v>22245</v>
      </c>
      <c r="R191" s="173">
        <v>64</v>
      </c>
      <c r="S191" s="155">
        <f t="shared" si="30"/>
        <v>59535</v>
      </c>
      <c r="T191" s="173">
        <v>2066</v>
      </c>
      <c r="U191" s="173">
        <v>23200</v>
      </c>
      <c r="V191" s="173">
        <v>8911</v>
      </c>
      <c r="W191" s="173">
        <v>25318</v>
      </c>
      <c r="X191" s="173">
        <v>40</v>
      </c>
      <c r="Y191" s="155">
        <f t="shared" si="31"/>
        <v>59462</v>
      </c>
      <c r="Z191" s="173">
        <v>2067</v>
      </c>
      <c r="AA191" s="173">
        <v>23163</v>
      </c>
      <c r="AB191" s="173">
        <v>8898</v>
      </c>
      <c r="AC191" s="173">
        <v>25294</v>
      </c>
      <c r="AD191" s="173">
        <v>40</v>
      </c>
      <c r="AE191" s="155">
        <f t="shared" si="32"/>
        <v>69372</v>
      </c>
      <c r="AF191" s="173">
        <v>2415</v>
      </c>
      <c r="AG191" s="173">
        <v>26999</v>
      </c>
      <c r="AH191" s="173">
        <v>10389</v>
      </c>
      <c r="AI191" s="173">
        <v>29521</v>
      </c>
      <c r="AJ191" s="173">
        <v>48</v>
      </c>
    </row>
    <row r="192" spans="1:36" ht="38.25" x14ac:dyDescent="0.25">
      <c r="A192" s="57" t="s">
        <v>20</v>
      </c>
      <c r="B192" s="85">
        <v>504404</v>
      </c>
      <c r="C192" s="252">
        <v>440103</v>
      </c>
      <c r="D192" s="58" t="s">
        <v>149</v>
      </c>
      <c r="E192" s="57">
        <v>3</v>
      </c>
      <c r="F192" s="58" t="s">
        <v>299</v>
      </c>
      <c r="G192" s="153">
        <f t="shared" si="23"/>
        <v>13139</v>
      </c>
      <c r="H192" s="167">
        <f t="shared" si="24"/>
        <v>488</v>
      </c>
      <c r="I192" s="104">
        <f t="shared" si="25"/>
        <v>5268</v>
      </c>
      <c r="J192" s="104">
        <f t="shared" si="26"/>
        <v>1288</v>
      </c>
      <c r="K192" s="104">
        <f t="shared" si="27"/>
        <v>6083</v>
      </c>
      <c r="L192" s="104">
        <f t="shared" si="28"/>
        <v>12</v>
      </c>
      <c r="M192" s="155">
        <f t="shared" si="29"/>
        <v>3154</v>
      </c>
      <c r="N192" s="173">
        <v>101</v>
      </c>
      <c r="O192" s="173">
        <v>1284</v>
      </c>
      <c r="P192" s="173">
        <v>308</v>
      </c>
      <c r="Q192" s="173">
        <v>1460</v>
      </c>
      <c r="R192" s="173">
        <v>1</v>
      </c>
      <c r="S192" s="155">
        <f t="shared" si="30"/>
        <v>3277</v>
      </c>
      <c r="T192" s="173">
        <v>125</v>
      </c>
      <c r="U192" s="173">
        <v>1306</v>
      </c>
      <c r="V192" s="173">
        <v>323</v>
      </c>
      <c r="W192" s="173">
        <v>1519</v>
      </c>
      <c r="X192" s="173">
        <v>4</v>
      </c>
      <c r="Y192" s="155">
        <f t="shared" si="31"/>
        <v>3095</v>
      </c>
      <c r="Z192" s="173">
        <v>121</v>
      </c>
      <c r="AA192" s="173">
        <v>1234</v>
      </c>
      <c r="AB192" s="173">
        <v>303</v>
      </c>
      <c r="AC192" s="173">
        <v>1433</v>
      </c>
      <c r="AD192" s="173">
        <v>4</v>
      </c>
      <c r="AE192" s="155">
        <f t="shared" si="32"/>
        <v>3613</v>
      </c>
      <c r="AF192" s="173">
        <v>141</v>
      </c>
      <c r="AG192" s="173">
        <v>1444</v>
      </c>
      <c r="AH192" s="173">
        <v>354</v>
      </c>
      <c r="AI192" s="173">
        <v>1671</v>
      </c>
      <c r="AJ192" s="173">
        <v>3</v>
      </c>
    </row>
    <row r="193" spans="1:36" ht="51" x14ac:dyDescent="0.25">
      <c r="A193" s="57" t="s">
        <v>20</v>
      </c>
      <c r="B193" s="85">
        <v>504405</v>
      </c>
      <c r="C193" s="252">
        <v>440107</v>
      </c>
      <c r="D193" s="58" t="s">
        <v>412</v>
      </c>
      <c r="E193" s="57">
        <v>3</v>
      </c>
      <c r="F193" s="58" t="s">
        <v>299</v>
      </c>
      <c r="G193" s="153">
        <f t="shared" si="23"/>
        <v>36596</v>
      </c>
      <c r="H193" s="167">
        <f t="shared" si="24"/>
        <v>1417</v>
      </c>
      <c r="I193" s="104">
        <f t="shared" si="25"/>
        <v>14828</v>
      </c>
      <c r="J193" s="104">
        <f t="shared" si="26"/>
        <v>3424</v>
      </c>
      <c r="K193" s="104">
        <f t="shared" si="27"/>
        <v>16873</v>
      </c>
      <c r="L193" s="104">
        <f t="shared" si="28"/>
        <v>54</v>
      </c>
      <c r="M193" s="155">
        <f t="shared" si="29"/>
        <v>12007</v>
      </c>
      <c r="N193" s="173">
        <v>464</v>
      </c>
      <c r="O193" s="173">
        <v>4867</v>
      </c>
      <c r="P193" s="173">
        <v>1124</v>
      </c>
      <c r="Q193" s="173">
        <v>5536</v>
      </c>
      <c r="R193" s="173">
        <v>16</v>
      </c>
      <c r="S193" s="155">
        <f t="shared" si="30"/>
        <v>5559</v>
      </c>
      <c r="T193" s="173">
        <v>216</v>
      </c>
      <c r="U193" s="173">
        <v>2251</v>
      </c>
      <c r="V193" s="173">
        <v>520</v>
      </c>
      <c r="W193" s="173">
        <v>2563</v>
      </c>
      <c r="X193" s="173">
        <v>9</v>
      </c>
      <c r="Y193" s="155">
        <f t="shared" si="31"/>
        <v>8783</v>
      </c>
      <c r="Z193" s="173">
        <v>340</v>
      </c>
      <c r="AA193" s="173">
        <v>3558</v>
      </c>
      <c r="AB193" s="173">
        <v>822</v>
      </c>
      <c r="AC193" s="173">
        <v>4050</v>
      </c>
      <c r="AD193" s="173">
        <v>13</v>
      </c>
      <c r="AE193" s="155">
        <f t="shared" si="32"/>
        <v>10247</v>
      </c>
      <c r="AF193" s="173">
        <v>397</v>
      </c>
      <c r="AG193" s="173">
        <v>4152</v>
      </c>
      <c r="AH193" s="173">
        <v>958</v>
      </c>
      <c r="AI193" s="173">
        <v>4724</v>
      </c>
      <c r="AJ193" s="173">
        <v>16</v>
      </c>
    </row>
    <row r="194" spans="1:36" ht="51" x14ac:dyDescent="0.25">
      <c r="A194" s="57" t="s">
        <v>20</v>
      </c>
      <c r="B194" s="85">
        <v>504406</v>
      </c>
      <c r="C194" s="252">
        <v>440108</v>
      </c>
      <c r="D194" s="58" t="s">
        <v>215</v>
      </c>
      <c r="E194" s="57">
        <v>3</v>
      </c>
      <c r="F194" s="58" t="s">
        <v>299</v>
      </c>
      <c r="G194" s="153">
        <f t="shared" si="23"/>
        <v>19324</v>
      </c>
      <c r="H194" s="167">
        <f t="shared" si="24"/>
        <v>3287</v>
      </c>
      <c r="I194" s="104">
        <f t="shared" si="25"/>
        <v>6378</v>
      </c>
      <c r="J194" s="104">
        <f t="shared" si="26"/>
        <v>3184</v>
      </c>
      <c r="K194" s="104">
        <f t="shared" si="27"/>
        <v>3724</v>
      </c>
      <c r="L194" s="104">
        <f t="shared" si="28"/>
        <v>2751</v>
      </c>
      <c r="M194" s="155">
        <f t="shared" si="29"/>
        <v>3627</v>
      </c>
      <c r="N194" s="173">
        <v>616</v>
      </c>
      <c r="O194" s="173">
        <v>1198</v>
      </c>
      <c r="P194" s="173">
        <v>616</v>
      </c>
      <c r="Q194" s="173">
        <v>716</v>
      </c>
      <c r="R194" s="173">
        <v>481</v>
      </c>
      <c r="S194" s="155">
        <f t="shared" si="30"/>
        <v>5968</v>
      </c>
      <c r="T194" s="173">
        <v>1015</v>
      </c>
      <c r="U194" s="173">
        <v>1969</v>
      </c>
      <c r="V194" s="173">
        <v>914</v>
      </c>
      <c r="W194" s="173">
        <v>1354</v>
      </c>
      <c r="X194" s="173">
        <v>716</v>
      </c>
      <c r="Y194" s="155">
        <f t="shared" si="31"/>
        <v>4491</v>
      </c>
      <c r="Z194" s="173">
        <v>765</v>
      </c>
      <c r="AA194" s="173">
        <v>1482</v>
      </c>
      <c r="AB194" s="173">
        <v>763</v>
      </c>
      <c r="AC194" s="173">
        <v>763</v>
      </c>
      <c r="AD194" s="173">
        <v>718</v>
      </c>
      <c r="AE194" s="155">
        <f t="shared" si="32"/>
        <v>5238</v>
      </c>
      <c r="AF194" s="173">
        <v>891</v>
      </c>
      <c r="AG194" s="173">
        <v>1729</v>
      </c>
      <c r="AH194" s="173">
        <v>891</v>
      </c>
      <c r="AI194" s="173">
        <v>891</v>
      </c>
      <c r="AJ194" s="173">
        <v>836</v>
      </c>
    </row>
    <row r="195" spans="1:36" ht="51" x14ac:dyDescent="0.25">
      <c r="A195" s="57" t="s">
        <v>44</v>
      </c>
      <c r="B195" s="85">
        <v>504407</v>
      </c>
      <c r="C195" s="252">
        <v>440201</v>
      </c>
      <c r="D195" s="58" t="s">
        <v>288</v>
      </c>
      <c r="E195" s="57">
        <v>3</v>
      </c>
      <c r="F195" s="58" t="s">
        <v>299</v>
      </c>
      <c r="G195" s="153">
        <f t="shared" si="23"/>
        <v>5307</v>
      </c>
      <c r="H195" s="167">
        <f t="shared" si="24"/>
        <v>141</v>
      </c>
      <c r="I195" s="104">
        <f t="shared" si="25"/>
        <v>2531</v>
      </c>
      <c r="J195" s="104">
        <f t="shared" si="26"/>
        <v>405</v>
      </c>
      <c r="K195" s="104">
        <f t="shared" si="27"/>
        <v>2230</v>
      </c>
      <c r="L195" s="104">
        <f t="shared" si="28"/>
        <v>0</v>
      </c>
      <c r="M195" s="155">
        <f t="shared" si="29"/>
        <v>917</v>
      </c>
      <c r="N195" s="173">
        <v>20</v>
      </c>
      <c r="O195" s="173">
        <v>467</v>
      </c>
      <c r="P195" s="173">
        <v>79</v>
      </c>
      <c r="Q195" s="173">
        <v>351</v>
      </c>
      <c r="R195" s="173">
        <v>0</v>
      </c>
      <c r="S195" s="155">
        <f t="shared" si="30"/>
        <v>1386</v>
      </c>
      <c r="T195" s="173">
        <v>39</v>
      </c>
      <c r="U195" s="173">
        <v>650</v>
      </c>
      <c r="V195" s="173">
        <v>102</v>
      </c>
      <c r="W195" s="173">
        <v>595</v>
      </c>
      <c r="X195" s="173">
        <v>0</v>
      </c>
      <c r="Y195" s="155">
        <f t="shared" si="31"/>
        <v>1386</v>
      </c>
      <c r="Z195" s="173">
        <v>38</v>
      </c>
      <c r="AA195" s="173">
        <v>652</v>
      </c>
      <c r="AB195" s="173">
        <v>103</v>
      </c>
      <c r="AC195" s="173">
        <v>593</v>
      </c>
      <c r="AD195" s="173">
        <v>0</v>
      </c>
      <c r="AE195" s="155">
        <f t="shared" si="32"/>
        <v>1618</v>
      </c>
      <c r="AF195" s="173">
        <v>44</v>
      </c>
      <c r="AG195" s="173">
        <v>762</v>
      </c>
      <c r="AH195" s="173">
        <v>121</v>
      </c>
      <c r="AI195" s="173">
        <v>691</v>
      </c>
      <c r="AJ195" s="173">
        <v>0</v>
      </c>
    </row>
    <row r="196" spans="1:36" ht="51" x14ac:dyDescent="0.25">
      <c r="A196" s="57" t="s">
        <v>20</v>
      </c>
      <c r="B196" s="85">
        <v>504408</v>
      </c>
      <c r="C196" s="252">
        <v>440501</v>
      </c>
      <c r="D196" s="58" t="s">
        <v>150</v>
      </c>
      <c r="E196" s="57">
        <v>3</v>
      </c>
      <c r="F196" s="58" t="s">
        <v>299</v>
      </c>
      <c r="G196" s="153">
        <f t="shared" si="23"/>
        <v>17685</v>
      </c>
      <c r="H196" s="167">
        <f t="shared" si="24"/>
        <v>541</v>
      </c>
      <c r="I196" s="104">
        <f t="shared" si="25"/>
        <v>6259</v>
      </c>
      <c r="J196" s="104">
        <f t="shared" si="26"/>
        <v>1582</v>
      </c>
      <c r="K196" s="104">
        <f t="shared" si="27"/>
        <v>9193</v>
      </c>
      <c r="L196" s="104">
        <f t="shared" si="28"/>
        <v>110</v>
      </c>
      <c r="M196" s="155">
        <f t="shared" si="29"/>
        <v>8492</v>
      </c>
      <c r="N196" s="173">
        <v>253</v>
      </c>
      <c r="O196" s="173">
        <v>2905</v>
      </c>
      <c r="P196" s="173">
        <v>735</v>
      </c>
      <c r="Q196" s="173">
        <v>4584</v>
      </c>
      <c r="R196" s="173">
        <v>15</v>
      </c>
      <c r="S196" s="155">
        <f t="shared" si="30"/>
        <v>3415</v>
      </c>
      <c r="T196" s="173">
        <v>114</v>
      </c>
      <c r="U196" s="173">
        <v>1448</v>
      </c>
      <c r="V196" s="173">
        <v>328</v>
      </c>
      <c r="W196" s="173">
        <v>1491</v>
      </c>
      <c r="X196" s="173">
        <v>34</v>
      </c>
      <c r="Y196" s="155">
        <f t="shared" si="31"/>
        <v>2552</v>
      </c>
      <c r="Z196" s="173">
        <v>75</v>
      </c>
      <c r="AA196" s="173">
        <v>842</v>
      </c>
      <c r="AB196" s="173">
        <v>229</v>
      </c>
      <c r="AC196" s="173">
        <v>1379</v>
      </c>
      <c r="AD196" s="173">
        <v>27</v>
      </c>
      <c r="AE196" s="155">
        <f t="shared" si="32"/>
        <v>3226</v>
      </c>
      <c r="AF196" s="173">
        <v>99</v>
      </c>
      <c r="AG196" s="173">
        <v>1064</v>
      </c>
      <c r="AH196" s="173">
        <v>290</v>
      </c>
      <c r="AI196" s="173">
        <v>1739</v>
      </c>
      <c r="AJ196" s="173">
        <v>34</v>
      </c>
    </row>
    <row r="197" spans="1:36" ht="51" x14ac:dyDescent="0.25">
      <c r="A197" s="57" t="s">
        <v>20</v>
      </c>
      <c r="B197" s="85">
        <v>504410</v>
      </c>
      <c r="C197" s="252">
        <v>440701</v>
      </c>
      <c r="D197" s="58" t="s">
        <v>241</v>
      </c>
      <c r="E197" s="57">
        <v>3</v>
      </c>
      <c r="F197" s="58" t="s">
        <v>299</v>
      </c>
      <c r="G197" s="153">
        <f t="shared" si="23"/>
        <v>17007</v>
      </c>
      <c r="H197" s="167">
        <f t="shared" si="24"/>
        <v>687</v>
      </c>
      <c r="I197" s="104">
        <f t="shared" si="25"/>
        <v>6434</v>
      </c>
      <c r="J197" s="104">
        <f t="shared" si="26"/>
        <v>1030</v>
      </c>
      <c r="K197" s="104">
        <f t="shared" si="27"/>
        <v>8521</v>
      </c>
      <c r="L197" s="104">
        <f t="shared" si="28"/>
        <v>335</v>
      </c>
      <c r="M197" s="155">
        <f t="shared" si="29"/>
        <v>3495</v>
      </c>
      <c r="N197" s="173">
        <v>142</v>
      </c>
      <c r="O197" s="173">
        <v>1323</v>
      </c>
      <c r="P197" s="173">
        <v>211</v>
      </c>
      <c r="Q197" s="173">
        <v>1750</v>
      </c>
      <c r="R197" s="173">
        <v>69</v>
      </c>
      <c r="S197" s="155">
        <f t="shared" si="30"/>
        <v>4318</v>
      </c>
      <c r="T197" s="173">
        <v>176</v>
      </c>
      <c r="U197" s="173">
        <v>1632</v>
      </c>
      <c r="V197" s="173">
        <v>264</v>
      </c>
      <c r="W197" s="173">
        <v>2166</v>
      </c>
      <c r="X197" s="173">
        <v>80</v>
      </c>
      <c r="Y197" s="155">
        <f t="shared" si="31"/>
        <v>4243</v>
      </c>
      <c r="Z197" s="173">
        <v>170</v>
      </c>
      <c r="AA197" s="173">
        <v>1607</v>
      </c>
      <c r="AB197" s="173">
        <v>256</v>
      </c>
      <c r="AC197" s="173">
        <v>2124</v>
      </c>
      <c r="AD197" s="173">
        <v>86</v>
      </c>
      <c r="AE197" s="155">
        <f t="shared" si="32"/>
        <v>4951</v>
      </c>
      <c r="AF197" s="173">
        <v>199</v>
      </c>
      <c r="AG197" s="173">
        <v>1872</v>
      </c>
      <c r="AH197" s="173">
        <v>299</v>
      </c>
      <c r="AI197" s="173">
        <v>2481</v>
      </c>
      <c r="AJ197" s="173">
        <v>100</v>
      </c>
    </row>
    <row r="198" spans="1:36" ht="38.25" x14ac:dyDescent="0.25">
      <c r="A198" s="57" t="s">
        <v>20</v>
      </c>
      <c r="B198" s="85">
        <v>504401</v>
      </c>
      <c r="C198" s="252">
        <v>440801</v>
      </c>
      <c r="D198" s="58" t="s">
        <v>413</v>
      </c>
      <c r="E198" s="57">
        <v>3</v>
      </c>
      <c r="F198" s="58" t="s">
        <v>299</v>
      </c>
      <c r="G198" s="153">
        <f t="shared" si="23"/>
        <v>33782</v>
      </c>
      <c r="H198" s="167">
        <f t="shared" si="24"/>
        <v>708</v>
      </c>
      <c r="I198" s="104">
        <f t="shared" si="25"/>
        <v>14103</v>
      </c>
      <c r="J198" s="104">
        <f t="shared" si="26"/>
        <v>3269</v>
      </c>
      <c r="K198" s="104">
        <f t="shared" si="27"/>
        <v>15676</v>
      </c>
      <c r="L198" s="104">
        <f t="shared" si="28"/>
        <v>26</v>
      </c>
      <c r="M198" s="155">
        <f t="shared" si="29"/>
        <v>7742</v>
      </c>
      <c r="N198" s="173">
        <v>170</v>
      </c>
      <c r="O198" s="173">
        <v>3071</v>
      </c>
      <c r="P198" s="173">
        <v>726</v>
      </c>
      <c r="Q198" s="173">
        <v>3761</v>
      </c>
      <c r="R198" s="173">
        <v>14</v>
      </c>
      <c r="S198" s="155">
        <f t="shared" si="30"/>
        <v>8229</v>
      </c>
      <c r="T198" s="173">
        <v>170</v>
      </c>
      <c r="U198" s="173">
        <v>3490</v>
      </c>
      <c r="V198" s="173">
        <v>813</v>
      </c>
      <c r="W198" s="173">
        <v>3752</v>
      </c>
      <c r="X198" s="173">
        <v>4</v>
      </c>
      <c r="Y198" s="155">
        <f t="shared" si="31"/>
        <v>8221</v>
      </c>
      <c r="Z198" s="173">
        <v>168</v>
      </c>
      <c r="AA198" s="173">
        <v>3483</v>
      </c>
      <c r="AB198" s="173">
        <v>801</v>
      </c>
      <c r="AC198" s="173">
        <v>3765</v>
      </c>
      <c r="AD198" s="173">
        <v>4</v>
      </c>
      <c r="AE198" s="155">
        <f t="shared" si="32"/>
        <v>9590</v>
      </c>
      <c r="AF198" s="173">
        <v>200</v>
      </c>
      <c r="AG198" s="173">
        <v>4059</v>
      </c>
      <c r="AH198" s="173">
        <v>929</v>
      </c>
      <c r="AI198" s="173">
        <v>4398</v>
      </c>
      <c r="AJ198" s="173">
        <v>4</v>
      </c>
    </row>
    <row r="199" spans="1:36" ht="38.25" x14ac:dyDescent="0.25">
      <c r="A199" s="57" t="s">
        <v>33</v>
      </c>
      <c r="B199" s="85">
        <v>504414</v>
      </c>
      <c r="C199" s="252">
        <v>441201</v>
      </c>
      <c r="D199" s="58" t="s">
        <v>260</v>
      </c>
      <c r="E199" s="57">
        <v>3</v>
      </c>
      <c r="F199" s="58" t="s">
        <v>299</v>
      </c>
      <c r="G199" s="153">
        <f t="shared" ref="G199:G263" si="33">SUM(H199:L199)</f>
        <v>495</v>
      </c>
      <c r="H199" s="167">
        <f t="shared" ref="H199:H263" si="34">N199+T199+Z199+AF199</f>
        <v>39</v>
      </c>
      <c r="I199" s="104">
        <f t="shared" ref="I199:I263" si="35">O199+U199+AA199+AG199</f>
        <v>202</v>
      </c>
      <c r="J199" s="104">
        <f t="shared" ref="J199:J263" si="36">P199+V199+AB199+AH199</f>
        <v>31</v>
      </c>
      <c r="K199" s="104">
        <f t="shared" ref="K199:K263" si="37">Q199+W199+AC199+AI199</f>
        <v>223</v>
      </c>
      <c r="L199" s="104">
        <f t="shared" ref="L199:L263" si="38">R199+X199+AD199+AJ199</f>
        <v>0</v>
      </c>
      <c r="M199" s="155">
        <f t="shared" ref="M199:M263" si="39">SUM(N199:R199)</f>
        <v>178</v>
      </c>
      <c r="N199" s="173">
        <v>12</v>
      </c>
      <c r="O199" s="173">
        <v>84</v>
      </c>
      <c r="P199" s="173">
        <v>10</v>
      </c>
      <c r="Q199" s="173">
        <v>72</v>
      </c>
      <c r="R199" s="173">
        <v>0</v>
      </c>
      <c r="S199" s="155">
        <f t="shared" si="30"/>
        <v>129</v>
      </c>
      <c r="T199" s="173">
        <v>11</v>
      </c>
      <c r="U199" s="173">
        <v>29</v>
      </c>
      <c r="V199" s="173">
        <v>10</v>
      </c>
      <c r="W199" s="173">
        <v>79</v>
      </c>
      <c r="X199" s="173">
        <v>0</v>
      </c>
      <c r="Y199" s="155">
        <f t="shared" si="31"/>
        <v>85</v>
      </c>
      <c r="Z199" s="173">
        <v>7</v>
      </c>
      <c r="AA199" s="173">
        <v>39</v>
      </c>
      <c r="AB199" s="173">
        <v>6</v>
      </c>
      <c r="AC199" s="173">
        <v>33</v>
      </c>
      <c r="AD199" s="173">
        <v>0</v>
      </c>
      <c r="AE199" s="155">
        <f t="shared" si="32"/>
        <v>103</v>
      </c>
      <c r="AF199" s="173">
        <v>9</v>
      </c>
      <c r="AG199" s="173">
        <v>50</v>
      </c>
      <c r="AH199" s="173">
        <v>5</v>
      </c>
      <c r="AI199" s="173">
        <v>39</v>
      </c>
      <c r="AJ199" s="173">
        <v>0</v>
      </c>
    </row>
    <row r="200" spans="1:36" ht="51" x14ac:dyDescent="0.25">
      <c r="A200" s="57" t="s">
        <v>20</v>
      </c>
      <c r="B200" s="85">
        <v>504501</v>
      </c>
      <c r="C200" s="252">
        <v>450101</v>
      </c>
      <c r="D200" s="58" t="s">
        <v>305</v>
      </c>
      <c r="E200" s="57">
        <v>3</v>
      </c>
      <c r="F200" s="58" t="s">
        <v>299</v>
      </c>
      <c r="G200" s="153">
        <f t="shared" si="33"/>
        <v>246630</v>
      </c>
      <c r="H200" s="167">
        <f t="shared" si="34"/>
        <v>8261</v>
      </c>
      <c r="I200" s="104">
        <f t="shared" si="35"/>
        <v>210820</v>
      </c>
      <c r="J200" s="104">
        <f t="shared" si="36"/>
        <v>1638</v>
      </c>
      <c r="K200" s="104">
        <f t="shared" si="37"/>
        <v>24476</v>
      </c>
      <c r="L200" s="104">
        <f t="shared" si="38"/>
        <v>1435</v>
      </c>
      <c r="M200" s="155">
        <f t="shared" si="39"/>
        <v>73430</v>
      </c>
      <c r="N200" s="173">
        <v>1026</v>
      </c>
      <c r="O200" s="173">
        <v>65139</v>
      </c>
      <c r="P200" s="173">
        <v>438</v>
      </c>
      <c r="Q200" s="173">
        <v>6462</v>
      </c>
      <c r="R200" s="173">
        <v>365</v>
      </c>
      <c r="S200" s="155">
        <f t="shared" ref="S200:S263" si="40">SUM(T200:X200)</f>
        <v>45026</v>
      </c>
      <c r="T200" s="173">
        <v>1868</v>
      </c>
      <c r="U200" s="173">
        <v>37877</v>
      </c>
      <c r="V200" s="173">
        <v>314</v>
      </c>
      <c r="W200" s="173">
        <v>4690</v>
      </c>
      <c r="X200" s="173">
        <v>277</v>
      </c>
      <c r="Y200" s="155">
        <f t="shared" ref="Y200:Y263" si="41">SUM(Z200:AD200)</f>
        <v>59157</v>
      </c>
      <c r="Z200" s="173">
        <v>2477</v>
      </c>
      <c r="AA200" s="173">
        <v>49760</v>
      </c>
      <c r="AB200" s="173">
        <v>407</v>
      </c>
      <c r="AC200" s="173">
        <v>6150</v>
      </c>
      <c r="AD200" s="173">
        <v>363</v>
      </c>
      <c r="AE200" s="155">
        <f t="shared" ref="AE200:AE263" si="42">SUM(AF200:AJ200)</f>
        <v>69017</v>
      </c>
      <c r="AF200" s="173">
        <v>2890</v>
      </c>
      <c r="AG200" s="173">
        <v>58044</v>
      </c>
      <c r="AH200" s="173">
        <v>479</v>
      </c>
      <c r="AI200" s="173">
        <v>7174</v>
      </c>
      <c r="AJ200" s="173">
        <v>430</v>
      </c>
    </row>
    <row r="201" spans="1:36" ht="38.25" x14ac:dyDescent="0.25">
      <c r="A201" s="57" t="s">
        <v>20</v>
      </c>
      <c r="B201" s="85">
        <v>504502</v>
      </c>
      <c r="C201" s="252">
        <v>450102</v>
      </c>
      <c r="D201" s="58" t="s">
        <v>325</v>
      </c>
      <c r="E201" s="57">
        <v>3</v>
      </c>
      <c r="F201" s="58" t="s">
        <v>299</v>
      </c>
      <c r="G201" s="153">
        <f t="shared" si="33"/>
        <v>31371</v>
      </c>
      <c r="H201" s="167">
        <f t="shared" si="34"/>
        <v>986</v>
      </c>
      <c r="I201" s="104">
        <f t="shared" si="35"/>
        <v>26959</v>
      </c>
      <c r="J201" s="104">
        <f t="shared" si="36"/>
        <v>56</v>
      </c>
      <c r="K201" s="104">
        <f t="shared" si="37"/>
        <v>3359</v>
      </c>
      <c r="L201" s="104">
        <f t="shared" si="38"/>
        <v>11</v>
      </c>
      <c r="M201" s="155">
        <f t="shared" si="39"/>
        <v>6288</v>
      </c>
      <c r="N201" s="173">
        <v>193</v>
      </c>
      <c r="O201" s="173">
        <v>5448</v>
      </c>
      <c r="P201" s="173">
        <v>11</v>
      </c>
      <c r="Q201" s="173">
        <v>634</v>
      </c>
      <c r="R201" s="173">
        <v>2</v>
      </c>
      <c r="S201" s="155">
        <f t="shared" si="40"/>
        <v>7923</v>
      </c>
      <c r="T201" s="173">
        <v>231</v>
      </c>
      <c r="U201" s="173">
        <v>6791</v>
      </c>
      <c r="V201" s="173">
        <v>11</v>
      </c>
      <c r="W201" s="173">
        <v>884</v>
      </c>
      <c r="X201" s="173">
        <v>6</v>
      </c>
      <c r="Y201" s="155">
        <f t="shared" si="41"/>
        <v>7919</v>
      </c>
      <c r="Z201" s="173">
        <v>245</v>
      </c>
      <c r="AA201" s="173">
        <v>6796</v>
      </c>
      <c r="AB201" s="173">
        <v>12</v>
      </c>
      <c r="AC201" s="173">
        <v>863</v>
      </c>
      <c r="AD201" s="173">
        <v>3</v>
      </c>
      <c r="AE201" s="155">
        <f t="shared" si="42"/>
        <v>9241</v>
      </c>
      <c r="AF201" s="173">
        <v>317</v>
      </c>
      <c r="AG201" s="173">
        <v>7924</v>
      </c>
      <c r="AH201" s="173">
        <v>22</v>
      </c>
      <c r="AI201" s="173">
        <v>978</v>
      </c>
      <c r="AJ201" s="173">
        <v>0</v>
      </c>
    </row>
    <row r="202" spans="1:36" ht="38.25" x14ac:dyDescent="0.25">
      <c r="A202" s="57" t="s">
        <v>20</v>
      </c>
      <c r="B202" s="85">
        <v>504503</v>
      </c>
      <c r="C202" s="252">
        <v>450201</v>
      </c>
      <c r="D202" s="58" t="s">
        <v>226</v>
      </c>
      <c r="E202" s="57">
        <v>3</v>
      </c>
      <c r="F202" s="58" t="s">
        <v>299</v>
      </c>
      <c r="G202" s="153">
        <f t="shared" si="33"/>
        <v>55789</v>
      </c>
      <c r="H202" s="167">
        <f t="shared" si="34"/>
        <v>1088</v>
      </c>
      <c r="I202" s="104">
        <f t="shared" si="35"/>
        <v>41919</v>
      </c>
      <c r="J202" s="104">
        <f t="shared" si="36"/>
        <v>104</v>
      </c>
      <c r="K202" s="104">
        <f t="shared" si="37"/>
        <v>12623</v>
      </c>
      <c r="L202" s="104">
        <f t="shared" si="38"/>
        <v>55</v>
      </c>
      <c r="M202" s="155">
        <f t="shared" si="39"/>
        <v>14016</v>
      </c>
      <c r="N202" s="173">
        <v>351</v>
      </c>
      <c r="O202" s="173">
        <v>10115</v>
      </c>
      <c r="P202" s="173">
        <v>32</v>
      </c>
      <c r="Q202" s="173">
        <v>3506</v>
      </c>
      <c r="R202" s="173">
        <v>12</v>
      </c>
      <c r="S202" s="155">
        <f t="shared" si="40"/>
        <v>12775</v>
      </c>
      <c r="T202" s="173">
        <v>241</v>
      </c>
      <c r="U202" s="173">
        <v>9680</v>
      </c>
      <c r="V202" s="173">
        <v>14</v>
      </c>
      <c r="W202" s="173">
        <v>2833</v>
      </c>
      <c r="X202" s="173">
        <v>7</v>
      </c>
      <c r="Y202" s="155">
        <f t="shared" si="41"/>
        <v>13383</v>
      </c>
      <c r="Z202" s="173">
        <v>260</v>
      </c>
      <c r="AA202" s="173">
        <v>10563</v>
      </c>
      <c r="AB202" s="173">
        <v>39</v>
      </c>
      <c r="AC202" s="173">
        <v>2506</v>
      </c>
      <c r="AD202" s="173">
        <v>15</v>
      </c>
      <c r="AE202" s="155">
        <f t="shared" si="42"/>
        <v>15615</v>
      </c>
      <c r="AF202" s="173">
        <v>236</v>
      </c>
      <c r="AG202" s="173">
        <v>11561</v>
      </c>
      <c r="AH202" s="173">
        <v>19</v>
      </c>
      <c r="AI202" s="173">
        <v>3778</v>
      </c>
      <c r="AJ202" s="173">
        <v>21</v>
      </c>
    </row>
    <row r="203" spans="1:36" ht="51" x14ac:dyDescent="0.25">
      <c r="A203" s="57" t="s">
        <v>20</v>
      </c>
      <c r="B203" s="85">
        <v>504504</v>
      </c>
      <c r="C203" s="252">
        <v>450301</v>
      </c>
      <c r="D203" s="58" t="s">
        <v>414</v>
      </c>
      <c r="E203" s="57">
        <v>3</v>
      </c>
      <c r="F203" s="58" t="s">
        <v>299</v>
      </c>
      <c r="G203" s="153">
        <f t="shared" si="33"/>
        <v>35626</v>
      </c>
      <c r="H203" s="167">
        <f t="shared" si="34"/>
        <v>266</v>
      </c>
      <c r="I203" s="104">
        <f t="shared" si="35"/>
        <v>32376</v>
      </c>
      <c r="J203" s="104">
        <f t="shared" si="36"/>
        <v>370</v>
      </c>
      <c r="K203" s="104">
        <f t="shared" si="37"/>
        <v>2609</v>
      </c>
      <c r="L203" s="104">
        <f t="shared" si="38"/>
        <v>5</v>
      </c>
      <c r="M203" s="155">
        <f t="shared" si="39"/>
        <v>14213</v>
      </c>
      <c r="N203" s="173">
        <v>107</v>
      </c>
      <c r="O203" s="173">
        <v>12916</v>
      </c>
      <c r="P203" s="173">
        <v>148</v>
      </c>
      <c r="Q203" s="173">
        <v>1040</v>
      </c>
      <c r="R203" s="173">
        <v>2</v>
      </c>
      <c r="S203" s="155">
        <f t="shared" si="40"/>
        <v>2887</v>
      </c>
      <c r="T203" s="173">
        <v>21</v>
      </c>
      <c r="U203" s="173">
        <v>2624</v>
      </c>
      <c r="V203" s="173">
        <v>30</v>
      </c>
      <c r="W203" s="173">
        <v>212</v>
      </c>
      <c r="X203" s="173">
        <v>0</v>
      </c>
      <c r="Y203" s="155">
        <f t="shared" si="41"/>
        <v>8550</v>
      </c>
      <c r="Z203" s="173">
        <v>64</v>
      </c>
      <c r="AA203" s="173">
        <v>7770</v>
      </c>
      <c r="AB203" s="173">
        <v>89</v>
      </c>
      <c r="AC203" s="173">
        <v>626</v>
      </c>
      <c r="AD203" s="173">
        <v>1</v>
      </c>
      <c r="AE203" s="155">
        <f t="shared" si="42"/>
        <v>9976</v>
      </c>
      <c r="AF203" s="173">
        <v>74</v>
      </c>
      <c r="AG203" s="173">
        <v>9066</v>
      </c>
      <c r="AH203" s="173">
        <v>103</v>
      </c>
      <c r="AI203" s="173">
        <v>731</v>
      </c>
      <c r="AJ203" s="173">
        <v>2</v>
      </c>
    </row>
    <row r="204" spans="1:36" ht="38.25" x14ac:dyDescent="0.25">
      <c r="A204" s="57" t="s">
        <v>33</v>
      </c>
      <c r="B204" s="85">
        <v>504505</v>
      </c>
      <c r="C204" s="252">
        <v>450401</v>
      </c>
      <c r="D204" s="58" t="s">
        <v>415</v>
      </c>
      <c r="E204" s="57">
        <v>3</v>
      </c>
      <c r="F204" s="58" t="s">
        <v>299</v>
      </c>
      <c r="G204" s="153">
        <f t="shared" si="33"/>
        <v>247</v>
      </c>
      <c r="H204" s="167">
        <f t="shared" si="34"/>
        <v>4</v>
      </c>
      <c r="I204" s="104">
        <f t="shared" si="35"/>
        <v>235</v>
      </c>
      <c r="J204" s="104">
        <f t="shared" si="36"/>
        <v>0</v>
      </c>
      <c r="K204" s="104">
        <f t="shared" si="37"/>
        <v>8</v>
      </c>
      <c r="L204" s="104">
        <f t="shared" si="38"/>
        <v>0</v>
      </c>
      <c r="M204" s="155">
        <f t="shared" si="39"/>
        <v>152</v>
      </c>
      <c r="N204" s="173">
        <v>3</v>
      </c>
      <c r="O204" s="173">
        <v>144</v>
      </c>
      <c r="P204" s="173">
        <v>0</v>
      </c>
      <c r="Q204" s="173">
        <v>5</v>
      </c>
      <c r="R204" s="173">
        <v>0</v>
      </c>
      <c r="S204" s="155">
        <f t="shared" si="40"/>
        <v>28</v>
      </c>
      <c r="T204" s="173">
        <v>0</v>
      </c>
      <c r="U204" s="173">
        <v>27</v>
      </c>
      <c r="V204" s="173">
        <v>0</v>
      </c>
      <c r="W204" s="173">
        <v>1</v>
      </c>
      <c r="X204" s="173">
        <v>0</v>
      </c>
      <c r="Y204" s="155">
        <f t="shared" si="41"/>
        <v>28</v>
      </c>
      <c r="Z204" s="173">
        <v>0</v>
      </c>
      <c r="AA204" s="173">
        <v>27</v>
      </c>
      <c r="AB204" s="173">
        <v>0</v>
      </c>
      <c r="AC204" s="173">
        <v>1</v>
      </c>
      <c r="AD204" s="173">
        <v>0</v>
      </c>
      <c r="AE204" s="155">
        <f t="shared" si="42"/>
        <v>39</v>
      </c>
      <c r="AF204" s="173">
        <v>1</v>
      </c>
      <c r="AG204" s="173">
        <v>37</v>
      </c>
      <c r="AH204" s="173">
        <v>0</v>
      </c>
      <c r="AI204" s="173">
        <v>1</v>
      </c>
      <c r="AJ204" s="173">
        <v>0</v>
      </c>
    </row>
    <row r="205" spans="1:36" ht="38.25" x14ac:dyDescent="0.25">
      <c r="A205" s="57" t="s">
        <v>33</v>
      </c>
      <c r="B205" s="85">
        <v>504506</v>
      </c>
      <c r="C205" s="252">
        <v>450601</v>
      </c>
      <c r="D205" s="58" t="s">
        <v>416</v>
      </c>
      <c r="E205" s="57">
        <v>3</v>
      </c>
      <c r="F205" s="58" t="s">
        <v>299</v>
      </c>
      <c r="G205" s="153">
        <f t="shared" si="33"/>
        <v>72</v>
      </c>
      <c r="H205" s="167">
        <f t="shared" si="34"/>
        <v>1</v>
      </c>
      <c r="I205" s="104">
        <f t="shared" si="35"/>
        <v>65</v>
      </c>
      <c r="J205" s="104">
        <f t="shared" si="36"/>
        <v>0</v>
      </c>
      <c r="K205" s="104">
        <f t="shared" si="37"/>
        <v>6</v>
      </c>
      <c r="L205" s="104">
        <f t="shared" si="38"/>
        <v>0</v>
      </c>
      <c r="M205" s="155">
        <f t="shared" si="39"/>
        <v>59</v>
      </c>
      <c r="N205" s="173">
        <v>1</v>
      </c>
      <c r="O205" s="173">
        <v>53</v>
      </c>
      <c r="P205" s="173">
        <v>0</v>
      </c>
      <c r="Q205" s="173">
        <v>5</v>
      </c>
      <c r="R205" s="173">
        <v>0</v>
      </c>
      <c r="S205" s="155">
        <f t="shared" si="40"/>
        <v>3</v>
      </c>
      <c r="T205" s="173">
        <v>0</v>
      </c>
      <c r="U205" s="173">
        <v>3</v>
      </c>
      <c r="V205" s="173">
        <v>0</v>
      </c>
      <c r="W205" s="173">
        <v>0</v>
      </c>
      <c r="X205" s="173">
        <v>0</v>
      </c>
      <c r="Y205" s="155">
        <f t="shared" si="41"/>
        <v>3</v>
      </c>
      <c r="Z205" s="173">
        <v>0</v>
      </c>
      <c r="AA205" s="173">
        <v>3</v>
      </c>
      <c r="AB205" s="173">
        <v>0</v>
      </c>
      <c r="AC205" s="173">
        <v>0</v>
      </c>
      <c r="AD205" s="173">
        <v>0</v>
      </c>
      <c r="AE205" s="155">
        <f t="shared" si="42"/>
        <v>7</v>
      </c>
      <c r="AF205" s="173">
        <v>0</v>
      </c>
      <c r="AG205" s="173">
        <v>6</v>
      </c>
      <c r="AH205" s="173">
        <v>0</v>
      </c>
      <c r="AI205" s="173">
        <v>1</v>
      </c>
      <c r="AJ205" s="173">
        <v>0</v>
      </c>
    </row>
    <row r="206" spans="1:36" ht="51" x14ac:dyDescent="0.25">
      <c r="A206" s="57" t="s">
        <v>20</v>
      </c>
      <c r="B206" s="85">
        <v>504601</v>
      </c>
      <c r="C206" s="252">
        <v>460101</v>
      </c>
      <c r="D206" s="58" t="s">
        <v>152</v>
      </c>
      <c r="E206" s="57">
        <v>3</v>
      </c>
      <c r="F206" s="58" t="s">
        <v>299</v>
      </c>
      <c r="G206" s="153">
        <f t="shared" si="33"/>
        <v>0</v>
      </c>
      <c r="H206" s="167">
        <f t="shared" si="34"/>
        <v>0</v>
      </c>
      <c r="I206" s="104">
        <f t="shared" si="35"/>
        <v>0</v>
      </c>
      <c r="J206" s="104">
        <f t="shared" si="36"/>
        <v>0</v>
      </c>
      <c r="K206" s="104">
        <f t="shared" si="37"/>
        <v>0</v>
      </c>
      <c r="L206" s="104">
        <f t="shared" si="38"/>
        <v>0</v>
      </c>
      <c r="M206" s="155">
        <f t="shared" si="39"/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55">
        <f t="shared" si="40"/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55">
        <f t="shared" si="41"/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55">
        <f t="shared" si="42"/>
        <v>0</v>
      </c>
      <c r="AF206" s="173">
        <v>0</v>
      </c>
      <c r="AG206" s="173">
        <v>0</v>
      </c>
      <c r="AH206" s="173">
        <v>0</v>
      </c>
      <c r="AI206" s="173">
        <v>0</v>
      </c>
      <c r="AJ206" s="173">
        <v>0</v>
      </c>
    </row>
    <row r="207" spans="1:36" ht="38.25" x14ac:dyDescent="0.25">
      <c r="A207" s="57" t="s">
        <v>20</v>
      </c>
      <c r="B207" s="85">
        <v>504602</v>
      </c>
      <c r="C207" s="252">
        <v>460201</v>
      </c>
      <c r="D207" s="58" t="s">
        <v>153</v>
      </c>
      <c r="E207" s="57">
        <v>3</v>
      </c>
      <c r="F207" s="58" t="s">
        <v>299</v>
      </c>
      <c r="G207" s="153">
        <f t="shared" si="33"/>
        <v>0</v>
      </c>
      <c r="H207" s="167">
        <f t="shared" si="34"/>
        <v>0</v>
      </c>
      <c r="I207" s="104">
        <f t="shared" si="35"/>
        <v>0</v>
      </c>
      <c r="J207" s="104">
        <f t="shared" si="36"/>
        <v>0</v>
      </c>
      <c r="K207" s="104">
        <f t="shared" si="37"/>
        <v>0</v>
      </c>
      <c r="L207" s="104">
        <f t="shared" si="38"/>
        <v>0</v>
      </c>
      <c r="M207" s="155">
        <f t="shared" si="39"/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55">
        <f t="shared" si="40"/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55">
        <f t="shared" si="41"/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55">
        <f t="shared" si="42"/>
        <v>0</v>
      </c>
      <c r="AF207" s="173">
        <v>0</v>
      </c>
      <c r="AG207" s="173">
        <v>0</v>
      </c>
      <c r="AH207" s="173">
        <v>0</v>
      </c>
      <c r="AI207" s="173">
        <v>0</v>
      </c>
      <c r="AJ207" s="173">
        <v>0</v>
      </c>
    </row>
    <row r="208" spans="1:36" ht="51" x14ac:dyDescent="0.25">
      <c r="A208" s="286" t="s">
        <v>20</v>
      </c>
      <c r="B208" s="156">
        <v>504615</v>
      </c>
      <c r="C208" s="156">
        <v>461501</v>
      </c>
      <c r="D208" s="157" t="s">
        <v>532</v>
      </c>
      <c r="E208" s="57">
        <v>3</v>
      </c>
      <c r="F208" s="58" t="s">
        <v>299</v>
      </c>
      <c r="G208" s="153">
        <f t="shared" ref="G208" si="43">SUM(H208:L208)</f>
        <v>171021</v>
      </c>
      <c r="H208" s="167">
        <f t="shared" ref="H208" si="44">N208+T208+Z208+AF208</f>
        <v>12397</v>
      </c>
      <c r="I208" s="104">
        <f t="shared" ref="I208" si="45">O208+U208+AA208+AG208</f>
        <v>84357</v>
      </c>
      <c r="J208" s="104">
        <f t="shared" ref="J208" si="46">P208+V208+AB208+AH208</f>
        <v>1185</v>
      </c>
      <c r="K208" s="104">
        <f t="shared" ref="K208" si="47">Q208+W208+AC208+AI208</f>
        <v>71761</v>
      </c>
      <c r="L208" s="104">
        <f t="shared" ref="L208" si="48">R208+X208+AD208+AJ208</f>
        <v>1321</v>
      </c>
      <c r="M208" s="155">
        <f t="shared" ref="M208" si="49">SUM(N208:R208)</f>
        <v>38315</v>
      </c>
      <c r="N208" s="173">
        <v>217</v>
      </c>
      <c r="O208" s="173">
        <v>22148</v>
      </c>
      <c r="P208" s="173">
        <v>84</v>
      </c>
      <c r="Q208" s="173">
        <v>15706</v>
      </c>
      <c r="R208" s="173">
        <v>160</v>
      </c>
      <c r="S208" s="155">
        <f t="shared" si="40"/>
        <v>42259</v>
      </c>
      <c r="T208" s="173">
        <v>3133</v>
      </c>
      <c r="U208" s="173">
        <v>20570</v>
      </c>
      <c r="V208" s="173">
        <v>239</v>
      </c>
      <c r="W208" s="173">
        <v>18059</v>
      </c>
      <c r="X208" s="173">
        <v>258</v>
      </c>
      <c r="Y208" s="155">
        <f t="shared" si="41"/>
        <v>41744</v>
      </c>
      <c r="Z208" s="173">
        <v>4176</v>
      </c>
      <c r="AA208" s="173">
        <v>19217</v>
      </c>
      <c r="AB208" s="173">
        <v>396</v>
      </c>
      <c r="AC208" s="173">
        <v>17538</v>
      </c>
      <c r="AD208" s="173">
        <v>417</v>
      </c>
      <c r="AE208" s="155">
        <f t="shared" si="42"/>
        <v>48703</v>
      </c>
      <c r="AF208" s="173">
        <v>4871</v>
      </c>
      <c r="AG208" s="173">
        <v>22422</v>
      </c>
      <c r="AH208" s="173">
        <v>466</v>
      </c>
      <c r="AI208" s="173">
        <v>20458</v>
      </c>
      <c r="AJ208" s="173">
        <v>486</v>
      </c>
    </row>
    <row r="209" spans="1:36" ht="51" x14ac:dyDescent="0.25">
      <c r="A209" s="57" t="s">
        <v>20</v>
      </c>
      <c r="B209" s="85">
        <v>504605</v>
      </c>
      <c r="C209" s="252">
        <v>460501</v>
      </c>
      <c r="D209" s="58" t="s">
        <v>417</v>
      </c>
      <c r="E209" s="57">
        <v>3</v>
      </c>
      <c r="F209" s="58" t="s">
        <v>299</v>
      </c>
      <c r="G209" s="153">
        <f t="shared" si="33"/>
        <v>38958</v>
      </c>
      <c r="H209" s="167">
        <f t="shared" si="34"/>
        <v>94</v>
      </c>
      <c r="I209" s="104">
        <f t="shared" si="35"/>
        <v>22363</v>
      </c>
      <c r="J209" s="104">
        <f t="shared" si="36"/>
        <v>6</v>
      </c>
      <c r="K209" s="104">
        <f t="shared" si="37"/>
        <v>16490</v>
      </c>
      <c r="L209" s="104">
        <f t="shared" si="38"/>
        <v>5</v>
      </c>
      <c r="M209" s="155">
        <f t="shared" si="39"/>
        <v>14193</v>
      </c>
      <c r="N209" s="173">
        <v>37</v>
      </c>
      <c r="O209" s="173">
        <v>8148</v>
      </c>
      <c r="P209" s="173">
        <v>0</v>
      </c>
      <c r="Q209" s="173">
        <v>6008</v>
      </c>
      <c r="R209" s="173">
        <v>0</v>
      </c>
      <c r="S209" s="155">
        <f t="shared" si="40"/>
        <v>4507</v>
      </c>
      <c r="T209" s="173">
        <v>11</v>
      </c>
      <c r="U209" s="173">
        <v>2587</v>
      </c>
      <c r="V209" s="173">
        <v>1</v>
      </c>
      <c r="W209" s="173">
        <v>1907</v>
      </c>
      <c r="X209" s="173">
        <v>1</v>
      </c>
      <c r="Y209" s="155">
        <f t="shared" si="41"/>
        <v>9350</v>
      </c>
      <c r="Z209" s="173">
        <v>21</v>
      </c>
      <c r="AA209" s="173">
        <v>5367</v>
      </c>
      <c r="AB209" s="173">
        <v>2</v>
      </c>
      <c r="AC209" s="173">
        <v>3958</v>
      </c>
      <c r="AD209" s="173">
        <v>2</v>
      </c>
      <c r="AE209" s="155">
        <f t="shared" si="42"/>
        <v>10908</v>
      </c>
      <c r="AF209" s="173">
        <v>25</v>
      </c>
      <c r="AG209" s="173">
        <v>6261</v>
      </c>
      <c r="AH209" s="173">
        <v>3</v>
      </c>
      <c r="AI209" s="173">
        <v>4617</v>
      </c>
      <c r="AJ209" s="173">
        <v>2</v>
      </c>
    </row>
    <row r="210" spans="1:36" ht="38.25" x14ac:dyDescent="0.25">
      <c r="A210" s="57" t="s">
        <v>33</v>
      </c>
      <c r="B210" s="85">
        <v>504613</v>
      </c>
      <c r="C210" s="252">
        <v>461301</v>
      </c>
      <c r="D210" s="58" t="s">
        <v>418</v>
      </c>
      <c r="E210" s="57">
        <v>3</v>
      </c>
      <c r="F210" s="58" t="s">
        <v>299</v>
      </c>
      <c r="G210" s="153">
        <f t="shared" si="33"/>
        <v>769</v>
      </c>
      <c r="H210" s="167">
        <f t="shared" si="34"/>
        <v>0</v>
      </c>
      <c r="I210" s="104">
        <f t="shared" si="35"/>
        <v>445</v>
      </c>
      <c r="J210" s="104">
        <f t="shared" si="36"/>
        <v>0</v>
      </c>
      <c r="K210" s="104">
        <f t="shared" si="37"/>
        <v>324</v>
      </c>
      <c r="L210" s="104">
        <f t="shared" si="38"/>
        <v>0</v>
      </c>
      <c r="M210" s="155">
        <f t="shared" si="39"/>
        <v>498</v>
      </c>
      <c r="N210" s="173">
        <v>0</v>
      </c>
      <c r="O210" s="173">
        <v>282</v>
      </c>
      <c r="P210" s="173">
        <v>0</v>
      </c>
      <c r="Q210" s="173">
        <v>216</v>
      </c>
      <c r="R210" s="173">
        <v>0</v>
      </c>
      <c r="S210" s="155">
        <f t="shared" si="40"/>
        <v>121</v>
      </c>
      <c r="T210" s="173">
        <v>0</v>
      </c>
      <c r="U210" s="173">
        <v>71</v>
      </c>
      <c r="V210" s="173">
        <v>0</v>
      </c>
      <c r="W210" s="173">
        <v>50</v>
      </c>
      <c r="X210" s="173">
        <v>0</v>
      </c>
      <c r="Y210" s="155">
        <f t="shared" si="41"/>
        <v>61</v>
      </c>
      <c r="Z210" s="173">
        <v>0</v>
      </c>
      <c r="AA210" s="173">
        <v>36</v>
      </c>
      <c r="AB210" s="173">
        <v>0</v>
      </c>
      <c r="AC210" s="173">
        <v>25</v>
      </c>
      <c r="AD210" s="173">
        <v>0</v>
      </c>
      <c r="AE210" s="155">
        <f t="shared" si="42"/>
        <v>89</v>
      </c>
      <c r="AF210" s="173">
        <v>0</v>
      </c>
      <c r="AG210" s="173">
        <v>56</v>
      </c>
      <c r="AH210" s="173">
        <v>0</v>
      </c>
      <c r="AI210" s="173">
        <v>33</v>
      </c>
      <c r="AJ210" s="173">
        <v>0</v>
      </c>
    </row>
    <row r="211" spans="1:36" ht="51" x14ac:dyDescent="0.25">
      <c r="A211" s="57" t="s">
        <v>20</v>
      </c>
      <c r="B211" s="85">
        <v>504701</v>
      </c>
      <c r="C211" s="252">
        <v>470101</v>
      </c>
      <c r="D211" s="58" t="s">
        <v>154</v>
      </c>
      <c r="E211" s="57">
        <v>3</v>
      </c>
      <c r="F211" s="58" t="s">
        <v>299</v>
      </c>
      <c r="G211" s="153">
        <f t="shared" si="33"/>
        <v>96449</v>
      </c>
      <c r="H211" s="167">
        <f t="shared" si="34"/>
        <v>86990</v>
      </c>
      <c r="I211" s="104">
        <f t="shared" si="35"/>
        <v>8267</v>
      </c>
      <c r="J211" s="104">
        <f t="shared" si="36"/>
        <v>79</v>
      </c>
      <c r="K211" s="104">
        <f t="shared" si="37"/>
        <v>1011</v>
      </c>
      <c r="L211" s="104">
        <f t="shared" si="38"/>
        <v>102</v>
      </c>
      <c r="M211" s="155">
        <f t="shared" si="39"/>
        <v>25357</v>
      </c>
      <c r="N211" s="173">
        <v>23097</v>
      </c>
      <c r="O211" s="173">
        <v>1916</v>
      </c>
      <c r="P211" s="173">
        <v>19</v>
      </c>
      <c r="Q211" s="173">
        <v>279</v>
      </c>
      <c r="R211" s="173">
        <v>46</v>
      </c>
      <c r="S211" s="155">
        <f t="shared" si="40"/>
        <v>20983</v>
      </c>
      <c r="T211" s="173">
        <v>18854</v>
      </c>
      <c r="U211" s="173">
        <v>1873</v>
      </c>
      <c r="V211" s="173">
        <v>20</v>
      </c>
      <c r="W211" s="173">
        <v>220</v>
      </c>
      <c r="X211" s="173">
        <v>16</v>
      </c>
      <c r="Y211" s="155">
        <f t="shared" si="41"/>
        <v>23128</v>
      </c>
      <c r="Z211" s="173">
        <v>20784</v>
      </c>
      <c r="AA211" s="173">
        <v>2065</v>
      </c>
      <c r="AB211" s="173">
        <v>20</v>
      </c>
      <c r="AC211" s="173">
        <v>239</v>
      </c>
      <c r="AD211" s="173">
        <v>20</v>
      </c>
      <c r="AE211" s="155">
        <f t="shared" si="42"/>
        <v>26981</v>
      </c>
      <c r="AF211" s="173">
        <v>24255</v>
      </c>
      <c r="AG211" s="173">
        <v>2413</v>
      </c>
      <c r="AH211" s="173">
        <v>20</v>
      </c>
      <c r="AI211" s="173">
        <v>273</v>
      </c>
      <c r="AJ211" s="173">
        <v>20</v>
      </c>
    </row>
    <row r="212" spans="1:36" ht="51" x14ac:dyDescent="0.25">
      <c r="A212" s="57" t="s">
        <v>20</v>
      </c>
      <c r="B212" s="85">
        <v>504901</v>
      </c>
      <c r="C212" s="252">
        <v>490101</v>
      </c>
      <c r="D212" s="58" t="s">
        <v>155</v>
      </c>
      <c r="E212" s="57">
        <v>3</v>
      </c>
      <c r="F212" s="58" t="s">
        <v>299</v>
      </c>
      <c r="G212" s="153">
        <f t="shared" si="33"/>
        <v>116316</v>
      </c>
      <c r="H212" s="167">
        <f t="shared" si="34"/>
        <v>106396</v>
      </c>
      <c r="I212" s="104">
        <f t="shared" si="35"/>
        <v>1120</v>
      </c>
      <c r="J212" s="104">
        <f t="shared" si="36"/>
        <v>86</v>
      </c>
      <c r="K212" s="104">
        <f t="shared" si="37"/>
        <v>8624</v>
      </c>
      <c r="L212" s="104">
        <f t="shared" si="38"/>
        <v>90</v>
      </c>
      <c r="M212" s="155">
        <f t="shared" si="39"/>
        <v>45500</v>
      </c>
      <c r="N212" s="173">
        <v>41582</v>
      </c>
      <c r="O212" s="173">
        <v>439</v>
      </c>
      <c r="P212" s="173">
        <v>37</v>
      </c>
      <c r="Q212" s="173">
        <v>3372</v>
      </c>
      <c r="R212" s="173">
        <v>70</v>
      </c>
      <c r="S212" s="155">
        <f t="shared" si="40"/>
        <v>10335</v>
      </c>
      <c r="T212" s="173">
        <v>9460</v>
      </c>
      <c r="U212" s="173">
        <v>100</v>
      </c>
      <c r="V212" s="173">
        <v>5</v>
      </c>
      <c r="W212" s="173">
        <v>766</v>
      </c>
      <c r="X212" s="173">
        <v>4</v>
      </c>
      <c r="Y212" s="155">
        <f t="shared" si="41"/>
        <v>27915</v>
      </c>
      <c r="Z212" s="173">
        <v>25547</v>
      </c>
      <c r="AA212" s="173">
        <v>270</v>
      </c>
      <c r="AB212" s="173">
        <v>21</v>
      </c>
      <c r="AC212" s="173">
        <v>2069</v>
      </c>
      <c r="AD212" s="173">
        <v>8</v>
      </c>
      <c r="AE212" s="155">
        <f t="shared" si="42"/>
        <v>32566</v>
      </c>
      <c r="AF212" s="173">
        <v>29807</v>
      </c>
      <c r="AG212" s="173">
        <v>311</v>
      </c>
      <c r="AH212" s="173">
        <v>23</v>
      </c>
      <c r="AI212" s="173">
        <v>2417</v>
      </c>
      <c r="AJ212" s="173">
        <v>8</v>
      </c>
    </row>
    <row r="213" spans="1:36" ht="51" x14ac:dyDescent="0.25">
      <c r="A213" s="57" t="s">
        <v>20</v>
      </c>
      <c r="B213" s="85">
        <v>504902</v>
      </c>
      <c r="C213" s="252">
        <v>490103</v>
      </c>
      <c r="D213" s="58" t="s">
        <v>420</v>
      </c>
      <c r="E213" s="57">
        <v>3</v>
      </c>
      <c r="F213" s="58" t="s">
        <v>299</v>
      </c>
      <c r="G213" s="153">
        <f t="shared" si="33"/>
        <v>33636</v>
      </c>
      <c r="H213" s="167">
        <f t="shared" si="34"/>
        <v>26602</v>
      </c>
      <c r="I213" s="104">
        <f t="shared" si="35"/>
        <v>346</v>
      </c>
      <c r="J213" s="104">
        <f t="shared" si="36"/>
        <v>46</v>
      </c>
      <c r="K213" s="104">
        <f t="shared" si="37"/>
        <v>6571</v>
      </c>
      <c r="L213" s="104">
        <f t="shared" si="38"/>
        <v>71</v>
      </c>
      <c r="M213" s="155">
        <f t="shared" si="39"/>
        <v>11271</v>
      </c>
      <c r="N213" s="173">
        <v>8915</v>
      </c>
      <c r="O213" s="173">
        <v>116</v>
      </c>
      <c r="P213" s="173">
        <v>15</v>
      </c>
      <c r="Q213" s="173">
        <v>2201</v>
      </c>
      <c r="R213" s="173">
        <v>24</v>
      </c>
      <c r="S213" s="155">
        <f t="shared" si="40"/>
        <v>4875</v>
      </c>
      <c r="T213" s="173">
        <v>3855</v>
      </c>
      <c r="U213" s="173">
        <v>50</v>
      </c>
      <c r="V213" s="173">
        <v>7</v>
      </c>
      <c r="W213" s="173">
        <v>953</v>
      </c>
      <c r="X213" s="173">
        <v>10</v>
      </c>
      <c r="Y213" s="155">
        <f t="shared" si="41"/>
        <v>8073</v>
      </c>
      <c r="Z213" s="173">
        <v>6385</v>
      </c>
      <c r="AA213" s="173">
        <v>83</v>
      </c>
      <c r="AB213" s="173">
        <v>11</v>
      </c>
      <c r="AC213" s="173">
        <v>1577</v>
      </c>
      <c r="AD213" s="173">
        <v>17</v>
      </c>
      <c r="AE213" s="155">
        <f t="shared" si="42"/>
        <v>9417</v>
      </c>
      <c r="AF213" s="173">
        <v>7447</v>
      </c>
      <c r="AG213" s="173">
        <v>97</v>
      </c>
      <c r="AH213" s="173">
        <v>13</v>
      </c>
      <c r="AI213" s="173">
        <v>1840</v>
      </c>
      <c r="AJ213" s="173">
        <v>20</v>
      </c>
    </row>
    <row r="214" spans="1:36" ht="38.25" x14ac:dyDescent="0.25">
      <c r="A214" s="57" t="s">
        <v>20</v>
      </c>
      <c r="B214" s="85">
        <v>505001</v>
      </c>
      <c r="C214" s="252">
        <v>500101</v>
      </c>
      <c r="D214" s="58" t="s">
        <v>156</v>
      </c>
      <c r="E214" s="57">
        <v>3</v>
      </c>
      <c r="F214" s="58" t="s">
        <v>299</v>
      </c>
      <c r="G214" s="153">
        <f t="shared" si="33"/>
        <v>477038</v>
      </c>
      <c r="H214" s="167">
        <f t="shared" si="34"/>
        <v>185907</v>
      </c>
      <c r="I214" s="104">
        <f t="shared" si="35"/>
        <v>41234</v>
      </c>
      <c r="J214" s="104">
        <f t="shared" si="36"/>
        <v>12864</v>
      </c>
      <c r="K214" s="104">
        <f t="shared" si="37"/>
        <v>236288</v>
      </c>
      <c r="L214" s="104">
        <f t="shared" si="38"/>
        <v>745</v>
      </c>
      <c r="M214" s="155">
        <f t="shared" si="39"/>
        <v>143334</v>
      </c>
      <c r="N214" s="173">
        <v>55407</v>
      </c>
      <c r="O214" s="173">
        <v>13051</v>
      </c>
      <c r="P214" s="173">
        <v>4431</v>
      </c>
      <c r="Q214" s="173">
        <v>70180</v>
      </c>
      <c r="R214" s="173">
        <v>265</v>
      </c>
      <c r="S214" s="155">
        <f t="shared" si="40"/>
        <v>92687</v>
      </c>
      <c r="T214" s="173">
        <v>32708</v>
      </c>
      <c r="U214" s="173">
        <v>7943</v>
      </c>
      <c r="V214" s="173">
        <v>2297</v>
      </c>
      <c r="W214" s="173">
        <v>49609</v>
      </c>
      <c r="X214" s="173">
        <v>130</v>
      </c>
      <c r="Y214" s="155">
        <f t="shared" si="41"/>
        <v>111239</v>
      </c>
      <c r="Z214" s="173">
        <v>40563</v>
      </c>
      <c r="AA214" s="173">
        <v>9528</v>
      </c>
      <c r="AB214" s="173">
        <v>2903</v>
      </c>
      <c r="AC214" s="173">
        <v>58087</v>
      </c>
      <c r="AD214" s="173">
        <v>158</v>
      </c>
      <c r="AE214" s="155">
        <f t="shared" si="42"/>
        <v>129778</v>
      </c>
      <c r="AF214" s="173">
        <v>57229</v>
      </c>
      <c r="AG214" s="173">
        <v>10712</v>
      </c>
      <c r="AH214" s="173">
        <v>3233</v>
      </c>
      <c r="AI214" s="173">
        <v>58412</v>
      </c>
      <c r="AJ214" s="173">
        <v>192</v>
      </c>
    </row>
    <row r="215" spans="1:36" ht="51" x14ac:dyDescent="0.25">
      <c r="A215" s="57" t="s">
        <v>20</v>
      </c>
      <c r="B215" s="85">
        <v>505007</v>
      </c>
      <c r="C215" s="252">
        <v>500801</v>
      </c>
      <c r="D215" s="58" t="s">
        <v>421</v>
      </c>
      <c r="E215" s="57">
        <v>3</v>
      </c>
      <c r="F215" s="58" t="s">
        <v>299</v>
      </c>
      <c r="G215" s="153">
        <f t="shared" si="33"/>
        <v>57784</v>
      </c>
      <c r="H215" s="167">
        <f t="shared" si="34"/>
        <v>25755</v>
      </c>
      <c r="I215" s="104">
        <f t="shared" si="35"/>
        <v>3120</v>
      </c>
      <c r="J215" s="104">
        <f t="shared" si="36"/>
        <v>2373</v>
      </c>
      <c r="K215" s="104">
        <f t="shared" si="37"/>
        <v>26485</v>
      </c>
      <c r="L215" s="104">
        <f t="shared" si="38"/>
        <v>51</v>
      </c>
      <c r="M215" s="155">
        <f t="shared" si="39"/>
        <v>18885</v>
      </c>
      <c r="N215" s="173">
        <v>8372</v>
      </c>
      <c r="O215" s="173">
        <v>1154</v>
      </c>
      <c r="P215" s="173">
        <v>807</v>
      </c>
      <c r="Q215" s="173">
        <v>8537</v>
      </c>
      <c r="R215" s="173">
        <v>15</v>
      </c>
      <c r="S215" s="155">
        <f t="shared" si="40"/>
        <v>8851</v>
      </c>
      <c r="T215" s="173">
        <v>3956</v>
      </c>
      <c r="U215" s="173">
        <v>446</v>
      </c>
      <c r="V215" s="173">
        <v>356</v>
      </c>
      <c r="W215" s="173">
        <v>4084</v>
      </c>
      <c r="X215" s="173">
        <v>9</v>
      </c>
      <c r="Y215" s="155">
        <f t="shared" si="41"/>
        <v>13868</v>
      </c>
      <c r="Z215" s="173">
        <v>6197</v>
      </c>
      <c r="AA215" s="173">
        <v>701</v>
      </c>
      <c r="AB215" s="173">
        <v>558</v>
      </c>
      <c r="AC215" s="173">
        <v>6399</v>
      </c>
      <c r="AD215" s="173">
        <v>13</v>
      </c>
      <c r="AE215" s="155">
        <f t="shared" si="42"/>
        <v>16180</v>
      </c>
      <c r="AF215" s="173">
        <v>7230</v>
      </c>
      <c r="AG215" s="173">
        <v>819</v>
      </c>
      <c r="AH215" s="173">
        <v>652</v>
      </c>
      <c r="AI215" s="173">
        <v>7465</v>
      </c>
      <c r="AJ215" s="173">
        <v>14</v>
      </c>
    </row>
    <row r="216" spans="1:36" ht="38.25" x14ac:dyDescent="0.25">
      <c r="A216" s="57" t="s">
        <v>20</v>
      </c>
      <c r="B216" s="85">
        <v>505009</v>
      </c>
      <c r="C216" s="252">
        <v>501001</v>
      </c>
      <c r="D216" s="58" t="s">
        <v>422</v>
      </c>
      <c r="E216" s="57">
        <v>3</v>
      </c>
      <c r="F216" s="58" t="s">
        <v>299</v>
      </c>
      <c r="G216" s="153">
        <f t="shared" si="33"/>
        <v>22921</v>
      </c>
      <c r="H216" s="167">
        <f t="shared" si="34"/>
        <v>10330</v>
      </c>
      <c r="I216" s="104">
        <f t="shared" si="35"/>
        <v>997</v>
      </c>
      <c r="J216" s="104">
        <f t="shared" si="36"/>
        <v>582</v>
      </c>
      <c r="K216" s="104">
        <f t="shared" si="37"/>
        <v>10962</v>
      </c>
      <c r="L216" s="104">
        <f t="shared" si="38"/>
        <v>50</v>
      </c>
      <c r="M216" s="155">
        <f t="shared" si="39"/>
        <v>5627</v>
      </c>
      <c r="N216" s="173">
        <v>2375</v>
      </c>
      <c r="O216" s="173">
        <v>264</v>
      </c>
      <c r="P216" s="173">
        <v>147</v>
      </c>
      <c r="Q216" s="173">
        <v>2830</v>
      </c>
      <c r="R216" s="173">
        <v>11</v>
      </c>
      <c r="S216" s="155">
        <f t="shared" si="40"/>
        <v>5388</v>
      </c>
      <c r="T216" s="173">
        <v>2478</v>
      </c>
      <c r="U216" s="173">
        <v>229</v>
      </c>
      <c r="V216" s="173">
        <v>136</v>
      </c>
      <c r="W216" s="173">
        <v>2533</v>
      </c>
      <c r="X216" s="173">
        <v>12</v>
      </c>
      <c r="Y216" s="155">
        <f t="shared" si="41"/>
        <v>5496</v>
      </c>
      <c r="Z216" s="173">
        <v>2528</v>
      </c>
      <c r="AA216" s="173">
        <v>234</v>
      </c>
      <c r="AB216" s="173">
        <v>138</v>
      </c>
      <c r="AC216" s="173">
        <v>2584</v>
      </c>
      <c r="AD216" s="173">
        <v>12</v>
      </c>
      <c r="AE216" s="155">
        <f t="shared" si="42"/>
        <v>6410</v>
      </c>
      <c r="AF216" s="173">
        <v>2949</v>
      </c>
      <c r="AG216" s="173">
        <v>270</v>
      </c>
      <c r="AH216" s="173">
        <v>161</v>
      </c>
      <c r="AI216" s="173">
        <v>3015</v>
      </c>
      <c r="AJ216" s="173">
        <v>15</v>
      </c>
    </row>
    <row r="217" spans="1:36" ht="38.25" x14ac:dyDescent="0.25">
      <c r="A217" s="57" t="s">
        <v>33</v>
      </c>
      <c r="B217" s="85">
        <v>505019</v>
      </c>
      <c r="C217" s="252">
        <v>501901</v>
      </c>
      <c r="D217" s="58" t="s">
        <v>423</v>
      </c>
      <c r="E217" s="57">
        <v>3</v>
      </c>
      <c r="F217" s="58" t="s">
        <v>299</v>
      </c>
      <c r="G217" s="153">
        <f t="shared" si="33"/>
        <v>3455</v>
      </c>
      <c r="H217" s="167">
        <f t="shared" si="34"/>
        <v>1808</v>
      </c>
      <c r="I217" s="104">
        <f t="shared" si="35"/>
        <v>112</v>
      </c>
      <c r="J217" s="104">
        <f t="shared" si="36"/>
        <v>0</v>
      </c>
      <c r="K217" s="104">
        <f t="shared" si="37"/>
        <v>1535</v>
      </c>
      <c r="L217" s="104">
        <f t="shared" si="38"/>
        <v>0</v>
      </c>
      <c r="M217" s="155">
        <f t="shared" si="39"/>
        <v>823</v>
      </c>
      <c r="N217" s="173">
        <v>431</v>
      </c>
      <c r="O217" s="173">
        <v>27</v>
      </c>
      <c r="P217" s="173">
        <v>0</v>
      </c>
      <c r="Q217" s="173">
        <v>365</v>
      </c>
      <c r="R217" s="173">
        <v>0</v>
      </c>
      <c r="S217" s="155">
        <f t="shared" si="40"/>
        <v>831</v>
      </c>
      <c r="T217" s="173">
        <v>434</v>
      </c>
      <c r="U217" s="173">
        <v>27</v>
      </c>
      <c r="V217" s="173">
        <v>0</v>
      </c>
      <c r="W217" s="173">
        <v>370</v>
      </c>
      <c r="X217" s="173">
        <v>0</v>
      </c>
      <c r="Y217" s="155">
        <f t="shared" si="41"/>
        <v>831</v>
      </c>
      <c r="Z217" s="173">
        <v>435</v>
      </c>
      <c r="AA217" s="173">
        <v>27</v>
      </c>
      <c r="AB217" s="173">
        <v>0</v>
      </c>
      <c r="AC217" s="173">
        <v>369</v>
      </c>
      <c r="AD217" s="173">
        <v>0</v>
      </c>
      <c r="AE217" s="155">
        <f t="shared" si="42"/>
        <v>970</v>
      </c>
      <c r="AF217" s="173">
        <v>508</v>
      </c>
      <c r="AG217" s="173">
        <v>31</v>
      </c>
      <c r="AH217" s="173">
        <v>0</v>
      </c>
      <c r="AI217" s="173">
        <v>431</v>
      </c>
      <c r="AJ217" s="173">
        <v>0</v>
      </c>
    </row>
    <row r="218" spans="1:36" ht="38.25" x14ac:dyDescent="0.25">
      <c r="A218" s="57" t="s">
        <v>33</v>
      </c>
      <c r="B218" s="85">
        <v>505022</v>
      </c>
      <c r="C218" s="252">
        <v>502201</v>
      </c>
      <c r="D218" s="58" t="s">
        <v>424</v>
      </c>
      <c r="E218" s="57">
        <v>3</v>
      </c>
      <c r="F218" s="58" t="s">
        <v>299</v>
      </c>
      <c r="G218" s="153">
        <f t="shared" si="33"/>
        <v>2788</v>
      </c>
      <c r="H218" s="167">
        <f t="shared" si="34"/>
        <v>830</v>
      </c>
      <c r="I218" s="104">
        <f t="shared" si="35"/>
        <v>263</v>
      </c>
      <c r="J218" s="104">
        <f t="shared" si="36"/>
        <v>43</v>
      </c>
      <c r="K218" s="104">
        <f t="shared" si="37"/>
        <v>1652</v>
      </c>
      <c r="L218" s="104">
        <f t="shared" si="38"/>
        <v>0</v>
      </c>
      <c r="M218" s="155">
        <f t="shared" si="39"/>
        <v>1208</v>
      </c>
      <c r="N218" s="173">
        <v>228</v>
      </c>
      <c r="O218" s="173">
        <v>113</v>
      </c>
      <c r="P218" s="173">
        <v>19</v>
      </c>
      <c r="Q218" s="173">
        <v>848</v>
      </c>
      <c r="R218" s="173">
        <v>0</v>
      </c>
      <c r="S218" s="155">
        <f t="shared" si="40"/>
        <v>1164</v>
      </c>
      <c r="T218" s="173">
        <v>424</v>
      </c>
      <c r="U218" s="173">
        <v>111</v>
      </c>
      <c r="V218" s="173">
        <v>18</v>
      </c>
      <c r="W218" s="173">
        <v>611</v>
      </c>
      <c r="X218" s="173">
        <v>0</v>
      </c>
      <c r="Y218" s="155">
        <f t="shared" si="41"/>
        <v>192</v>
      </c>
      <c r="Z218" s="173">
        <v>83</v>
      </c>
      <c r="AA218" s="173">
        <v>18</v>
      </c>
      <c r="AB218" s="173">
        <v>3</v>
      </c>
      <c r="AC218" s="173">
        <v>88</v>
      </c>
      <c r="AD218" s="173">
        <v>0</v>
      </c>
      <c r="AE218" s="155">
        <f t="shared" si="42"/>
        <v>224</v>
      </c>
      <c r="AF218" s="173">
        <v>95</v>
      </c>
      <c r="AG218" s="173">
        <v>21</v>
      </c>
      <c r="AH218" s="173">
        <v>3</v>
      </c>
      <c r="AI218" s="173">
        <v>105</v>
      </c>
      <c r="AJ218" s="173">
        <v>0</v>
      </c>
    </row>
    <row r="219" spans="1:36" ht="38.25" x14ac:dyDescent="0.25">
      <c r="A219" s="57" t="s">
        <v>33</v>
      </c>
      <c r="B219" s="85">
        <v>505025</v>
      </c>
      <c r="C219" s="252">
        <v>502501</v>
      </c>
      <c r="D219" s="58" t="s">
        <v>425</v>
      </c>
      <c r="E219" s="57">
        <v>3</v>
      </c>
      <c r="F219" s="58" t="s">
        <v>299</v>
      </c>
      <c r="G219" s="153">
        <f t="shared" si="33"/>
        <v>6</v>
      </c>
      <c r="H219" s="167">
        <f t="shared" si="34"/>
        <v>0</v>
      </c>
      <c r="I219" s="104">
        <f t="shared" si="35"/>
        <v>6</v>
      </c>
      <c r="J219" s="104">
        <f t="shared" si="36"/>
        <v>0</v>
      </c>
      <c r="K219" s="104">
        <f t="shared" si="37"/>
        <v>0</v>
      </c>
      <c r="L219" s="104">
        <f t="shared" si="38"/>
        <v>0</v>
      </c>
      <c r="M219" s="155">
        <f t="shared" si="39"/>
        <v>6</v>
      </c>
      <c r="N219" s="173">
        <v>0</v>
      </c>
      <c r="O219" s="173">
        <v>6</v>
      </c>
      <c r="P219" s="173">
        <v>0</v>
      </c>
      <c r="Q219" s="173">
        <v>0</v>
      </c>
      <c r="R219" s="173">
        <v>0</v>
      </c>
      <c r="S219" s="155">
        <f t="shared" si="40"/>
        <v>0</v>
      </c>
      <c r="T219" s="173">
        <v>0</v>
      </c>
      <c r="U219" s="173">
        <v>0</v>
      </c>
      <c r="V219" s="173">
        <v>0</v>
      </c>
      <c r="W219" s="173">
        <v>0</v>
      </c>
      <c r="X219" s="173">
        <v>0</v>
      </c>
      <c r="Y219" s="155">
        <f t="shared" si="41"/>
        <v>0</v>
      </c>
      <c r="Z219" s="173">
        <v>0</v>
      </c>
      <c r="AA219" s="173">
        <v>0</v>
      </c>
      <c r="AB219" s="173">
        <v>0</v>
      </c>
      <c r="AC219" s="173">
        <v>0</v>
      </c>
      <c r="AD219" s="173">
        <v>0</v>
      </c>
      <c r="AE219" s="155">
        <f t="shared" si="42"/>
        <v>0</v>
      </c>
      <c r="AF219" s="173">
        <v>0</v>
      </c>
      <c r="AG219" s="173">
        <v>0</v>
      </c>
      <c r="AH219" s="173">
        <v>0</v>
      </c>
      <c r="AI219" s="173">
        <v>0</v>
      </c>
      <c r="AJ219" s="173">
        <v>0</v>
      </c>
    </row>
    <row r="220" spans="1:36" ht="38.25" x14ac:dyDescent="0.25">
      <c r="A220" s="57" t="s">
        <v>33</v>
      </c>
      <c r="B220" s="85">
        <v>505026</v>
      </c>
      <c r="C220" s="252">
        <v>502601</v>
      </c>
      <c r="D220" s="58" t="s">
        <v>272</v>
      </c>
      <c r="E220" s="57">
        <v>3</v>
      </c>
      <c r="F220" s="58" t="s">
        <v>299</v>
      </c>
      <c r="G220" s="153">
        <f t="shared" si="33"/>
        <v>99</v>
      </c>
      <c r="H220" s="167">
        <f t="shared" si="34"/>
        <v>20</v>
      </c>
      <c r="I220" s="104">
        <f t="shared" si="35"/>
        <v>41</v>
      </c>
      <c r="J220" s="104">
        <f t="shared" si="36"/>
        <v>0</v>
      </c>
      <c r="K220" s="104">
        <f t="shared" si="37"/>
        <v>38</v>
      </c>
      <c r="L220" s="104">
        <f t="shared" si="38"/>
        <v>0</v>
      </c>
      <c r="M220" s="155">
        <f t="shared" si="39"/>
        <v>22</v>
      </c>
      <c r="N220" s="173">
        <v>5</v>
      </c>
      <c r="O220" s="173">
        <v>9</v>
      </c>
      <c r="P220" s="173">
        <v>0</v>
      </c>
      <c r="Q220" s="173">
        <v>8</v>
      </c>
      <c r="R220" s="173">
        <v>0</v>
      </c>
      <c r="S220" s="155">
        <f t="shared" si="40"/>
        <v>25</v>
      </c>
      <c r="T220" s="173">
        <v>5</v>
      </c>
      <c r="U220" s="173">
        <v>10</v>
      </c>
      <c r="V220" s="173">
        <v>0</v>
      </c>
      <c r="W220" s="173">
        <v>10</v>
      </c>
      <c r="X220" s="173">
        <v>0</v>
      </c>
      <c r="Y220" s="155">
        <f t="shared" si="41"/>
        <v>24</v>
      </c>
      <c r="Z220" s="173">
        <v>5</v>
      </c>
      <c r="AA220" s="173">
        <v>10</v>
      </c>
      <c r="AB220" s="173">
        <v>0</v>
      </c>
      <c r="AC220" s="173">
        <v>9</v>
      </c>
      <c r="AD220" s="173">
        <v>0</v>
      </c>
      <c r="AE220" s="155">
        <f t="shared" si="42"/>
        <v>28</v>
      </c>
      <c r="AF220" s="173">
        <v>5</v>
      </c>
      <c r="AG220" s="173">
        <v>12</v>
      </c>
      <c r="AH220" s="173">
        <v>0</v>
      </c>
      <c r="AI220" s="173">
        <v>11</v>
      </c>
      <c r="AJ220" s="173">
        <v>0</v>
      </c>
    </row>
    <row r="221" spans="1:36" ht="38.25" x14ac:dyDescent="0.25">
      <c r="A221" s="57" t="s">
        <v>33</v>
      </c>
      <c r="B221" s="85">
        <v>505027</v>
      </c>
      <c r="C221" s="252">
        <v>502701</v>
      </c>
      <c r="D221" s="58" t="s">
        <v>426</v>
      </c>
      <c r="E221" s="57">
        <v>3</v>
      </c>
      <c r="F221" s="58" t="s">
        <v>299</v>
      </c>
      <c r="G221" s="153">
        <f t="shared" si="33"/>
        <v>76</v>
      </c>
      <c r="H221" s="167">
        <f t="shared" si="34"/>
        <v>12</v>
      </c>
      <c r="I221" s="104">
        <f t="shared" si="35"/>
        <v>27</v>
      </c>
      <c r="J221" s="104">
        <f t="shared" si="36"/>
        <v>12</v>
      </c>
      <c r="K221" s="104">
        <f t="shared" si="37"/>
        <v>12</v>
      </c>
      <c r="L221" s="104">
        <f t="shared" si="38"/>
        <v>13</v>
      </c>
      <c r="M221" s="155">
        <f t="shared" si="39"/>
        <v>0</v>
      </c>
      <c r="N221" s="173">
        <v>0</v>
      </c>
      <c r="O221" s="173">
        <v>0</v>
      </c>
      <c r="P221" s="173">
        <v>0</v>
      </c>
      <c r="Q221" s="173">
        <v>0</v>
      </c>
      <c r="R221" s="173">
        <v>0</v>
      </c>
      <c r="S221" s="155">
        <f t="shared" si="40"/>
        <v>24</v>
      </c>
      <c r="T221" s="173">
        <v>4</v>
      </c>
      <c r="U221" s="173">
        <v>8</v>
      </c>
      <c r="V221" s="173">
        <v>4</v>
      </c>
      <c r="W221" s="173">
        <v>4</v>
      </c>
      <c r="X221" s="173">
        <v>4</v>
      </c>
      <c r="Y221" s="155">
        <f t="shared" si="41"/>
        <v>24</v>
      </c>
      <c r="Z221" s="173">
        <v>4</v>
      </c>
      <c r="AA221" s="173">
        <v>8</v>
      </c>
      <c r="AB221" s="173">
        <v>4</v>
      </c>
      <c r="AC221" s="173">
        <v>4</v>
      </c>
      <c r="AD221" s="173">
        <v>4</v>
      </c>
      <c r="AE221" s="155">
        <f t="shared" si="42"/>
        <v>28</v>
      </c>
      <c r="AF221" s="173">
        <v>4</v>
      </c>
      <c r="AG221" s="173">
        <v>11</v>
      </c>
      <c r="AH221" s="173">
        <v>4</v>
      </c>
      <c r="AI221" s="173">
        <v>4</v>
      </c>
      <c r="AJ221" s="173">
        <v>5</v>
      </c>
    </row>
    <row r="222" spans="1:36" ht="38.25" x14ac:dyDescent="0.25">
      <c r="A222" s="57" t="s">
        <v>20</v>
      </c>
      <c r="B222" s="85">
        <v>505112</v>
      </c>
      <c r="C222" s="252">
        <v>510112</v>
      </c>
      <c r="D222" s="58" t="s">
        <v>158</v>
      </c>
      <c r="E222" s="57">
        <v>3</v>
      </c>
      <c r="F222" s="58" t="s">
        <v>299</v>
      </c>
      <c r="G222" s="153">
        <f t="shared" si="33"/>
        <v>281329</v>
      </c>
      <c r="H222" s="167">
        <f t="shared" si="34"/>
        <v>1662</v>
      </c>
      <c r="I222" s="104">
        <f t="shared" si="35"/>
        <v>139788</v>
      </c>
      <c r="J222" s="104">
        <f t="shared" si="36"/>
        <v>1896</v>
      </c>
      <c r="K222" s="104">
        <f t="shared" si="37"/>
        <v>137691</v>
      </c>
      <c r="L222" s="104">
        <f t="shared" si="38"/>
        <v>292</v>
      </c>
      <c r="M222" s="155">
        <f t="shared" si="39"/>
        <v>76099</v>
      </c>
      <c r="N222" s="173">
        <v>446</v>
      </c>
      <c r="O222" s="173">
        <v>36861</v>
      </c>
      <c r="P222" s="173">
        <v>511</v>
      </c>
      <c r="Q222" s="173">
        <v>38198</v>
      </c>
      <c r="R222" s="173">
        <v>83</v>
      </c>
      <c r="S222" s="155">
        <f t="shared" si="40"/>
        <v>58957</v>
      </c>
      <c r="T222" s="173">
        <v>330</v>
      </c>
      <c r="U222" s="173">
        <v>28551</v>
      </c>
      <c r="V222" s="173">
        <v>348</v>
      </c>
      <c r="W222" s="173">
        <v>29664</v>
      </c>
      <c r="X222" s="173">
        <v>64</v>
      </c>
      <c r="Y222" s="155">
        <f t="shared" si="41"/>
        <v>67510</v>
      </c>
      <c r="Z222" s="173">
        <v>404</v>
      </c>
      <c r="AA222" s="173">
        <v>33782</v>
      </c>
      <c r="AB222" s="173">
        <v>441</v>
      </c>
      <c r="AC222" s="173">
        <v>32812</v>
      </c>
      <c r="AD222" s="173">
        <v>71</v>
      </c>
      <c r="AE222" s="155">
        <f t="shared" si="42"/>
        <v>78763</v>
      </c>
      <c r="AF222" s="173">
        <v>482</v>
      </c>
      <c r="AG222" s="173">
        <v>40594</v>
      </c>
      <c r="AH222" s="173">
        <v>596</v>
      </c>
      <c r="AI222" s="173">
        <v>37017</v>
      </c>
      <c r="AJ222" s="173">
        <v>74</v>
      </c>
    </row>
    <row r="223" spans="1:36" ht="38.25" x14ac:dyDescent="0.25">
      <c r="A223" s="57" t="s">
        <v>44</v>
      </c>
      <c r="B223" s="85">
        <v>505105</v>
      </c>
      <c r="C223" s="252">
        <v>510501</v>
      </c>
      <c r="D223" s="58" t="s">
        <v>322</v>
      </c>
      <c r="E223" s="57">
        <v>3</v>
      </c>
      <c r="F223" s="58" t="s">
        <v>299</v>
      </c>
      <c r="G223" s="153">
        <f t="shared" si="33"/>
        <v>4744</v>
      </c>
      <c r="H223" s="167">
        <f t="shared" si="34"/>
        <v>5</v>
      </c>
      <c r="I223" s="104">
        <f t="shared" si="35"/>
        <v>3389</v>
      </c>
      <c r="J223" s="104">
        <f t="shared" si="36"/>
        <v>122</v>
      </c>
      <c r="K223" s="104">
        <f t="shared" si="37"/>
        <v>1228</v>
      </c>
      <c r="L223" s="104">
        <f t="shared" si="38"/>
        <v>0</v>
      </c>
      <c r="M223" s="155">
        <f t="shared" si="39"/>
        <v>1095</v>
      </c>
      <c r="N223" s="173">
        <v>1</v>
      </c>
      <c r="O223" s="173">
        <v>786</v>
      </c>
      <c r="P223" s="173">
        <v>27</v>
      </c>
      <c r="Q223" s="173">
        <v>281</v>
      </c>
      <c r="R223" s="173">
        <v>0</v>
      </c>
      <c r="S223" s="155">
        <f t="shared" si="40"/>
        <v>1153</v>
      </c>
      <c r="T223" s="173">
        <v>4</v>
      </c>
      <c r="U223" s="173">
        <v>826</v>
      </c>
      <c r="V223" s="173">
        <v>24</v>
      </c>
      <c r="W223" s="173">
        <v>299</v>
      </c>
      <c r="X223" s="173">
        <v>0</v>
      </c>
      <c r="Y223" s="155">
        <f t="shared" si="41"/>
        <v>1152</v>
      </c>
      <c r="Z223" s="173">
        <v>0</v>
      </c>
      <c r="AA223" s="173">
        <v>821</v>
      </c>
      <c r="AB223" s="173">
        <v>34</v>
      </c>
      <c r="AC223" s="173">
        <v>297</v>
      </c>
      <c r="AD223" s="173">
        <v>0</v>
      </c>
      <c r="AE223" s="155">
        <f t="shared" si="42"/>
        <v>1344</v>
      </c>
      <c r="AF223" s="173">
        <v>0</v>
      </c>
      <c r="AG223" s="173">
        <v>956</v>
      </c>
      <c r="AH223" s="173">
        <v>37</v>
      </c>
      <c r="AI223" s="173">
        <v>351</v>
      </c>
      <c r="AJ223" s="173">
        <v>0</v>
      </c>
    </row>
    <row r="224" spans="1:36" ht="51" x14ac:dyDescent="0.25">
      <c r="A224" s="57" t="s">
        <v>20</v>
      </c>
      <c r="B224" s="85">
        <v>505201</v>
      </c>
      <c r="C224" s="252">
        <v>520101</v>
      </c>
      <c r="D224" s="58" t="s">
        <v>160</v>
      </c>
      <c r="E224" s="57">
        <v>3</v>
      </c>
      <c r="F224" s="58" t="s">
        <v>299</v>
      </c>
      <c r="G224" s="153">
        <f t="shared" si="33"/>
        <v>150457</v>
      </c>
      <c r="H224" s="167">
        <f t="shared" si="34"/>
        <v>2575</v>
      </c>
      <c r="I224" s="104">
        <f t="shared" si="35"/>
        <v>38621</v>
      </c>
      <c r="J224" s="104">
        <f t="shared" si="36"/>
        <v>3487</v>
      </c>
      <c r="K224" s="104">
        <f t="shared" si="37"/>
        <v>105629</v>
      </c>
      <c r="L224" s="104">
        <f t="shared" si="38"/>
        <v>145</v>
      </c>
      <c r="M224" s="155">
        <f t="shared" si="39"/>
        <v>46550</v>
      </c>
      <c r="N224" s="173">
        <v>798</v>
      </c>
      <c r="O224" s="173">
        <v>11948</v>
      </c>
      <c r="P224" s="173">
        <v>1080</v>
      </c>
      <c r="Q224" s="173">
        <v>32680</v>
      </c>
      <c r="R224" s="173">
        <v>44</v>
      </c>
      <c r="S224" s="155">
        <f t="shared" si="40"/>
        <v>25701</v>
      </c>
      <c r="T224" s="173">
        <v>437</v>
      </c>
      <c r="U224" s="173">
        <v>6599</v>
      </c>
      <c r="V224" s="173">
        <v>595</v>
      </c>
      <c r="W224" s="173">
        <v>18046</v>
      </c>
      <c r="X224" s="173">
        <v>24</v>
      </c>
      <c r="Y224" s="155">
        <f t="shared" si="41"/>
        <v>36095</v>
      </c>
      <c r="Z224" s="173">
        <v>618</v>
      </c>
      <c r="AA224" s="173">
        <v>9264</v>
      </c>
      <c r="AB224" s="173">
        <v>837</v>
      </c>
      <c r="AC224" s="173">
        <v>25341</v>
      </c>
      <c r="AD224" s="173">
        <v>35</v>
      </c>
      <c r="AE224" s="155">
        <f t="shared" si="42"/>
        <v>42111</v>
      </c>
      <c r="AF224" s="173">
        <v>722</v>
      </c>
      <c r="AG224" s="173">
        <v>10810</v>
      </c>
      <c r="AH224" s="173">
        <v>975</v>
      </c>
      <c r="AI224" s="173">
        <v>29562</v>
      </c>
      <c r="AJ224" s="173">
        <v>42</v>
      </c>
    </row>
    <row r="225" spans="1:36" ht="38.25" x14ac:dyDescent="0.25">
      <c r="A225" s="57" t="s">
        <v>20</v>
      </c>
      <c r="B225" s="85">
        <v>506601</v>
      </c>
      <c r="C225" s="252">
        <v>520201</v>
      </c>
      <c r="D225" s="58" t="s">
        <v>161</v>
      </c>
      <c r="E225" s="57">
        <v>3</v>
      </c>
      <c r="F225" s="58" t="s">
        <v>299</v>
      </c>
      <c r="G225" s="153">
        <f t="shared" si="33"/>
        <v>50938</v>
      </c>
      <c r="H225" s="167">
        <f t="shared" si="34"/>
        <v>223</v>
      </c>
      <c r="I225" s="104">
        <f t="shared" si="35"/>
        <v>2910</v>
      </c>
      <c r="J225" s="104">
        <f t="shared" si="36"/>
        <v>191</v>
      </c>
      <c r="K225" s="104">
        <f t="shared" si="37"/>
        <v>47598</v>
      </c>
      <c r="L225" s="104">
        <f t="shared" si="38"/>
        <v>16</v>
      </c>
      <c r="M225" s="155">
        <f t="shared" si="39"/>
        <v>13836</v>
      </c>
      <c r="N225" s="173">
        <v>62</v>
      </c>
      <c r="O225" s="173">
        <v>790</v>
      </c>
      <c r="P225" s="173">
        <v>52</v>
      </c>
      <c r="Q225" s="173">
        <v>12928</v>
      </c>
      <c r="R225" s="173">
        <v>4</v>
      </c>
      <c r="S225" s="155">
        <f t="shared" si="40"/>
        <v>10614</v>
      </c>
      <c r="T225" s="173">
        <v>46</v>
      </c>
      <c r="U225" s="173">
        <v>607</v>
      </c>
      <c r="V225" s="173">
        <v>41</v>
      </c>
      <c r="W225" s="173">
        <v>9916</v>
      </c>
      <c r="X225" s="173">
        <v>4</v>
      </c>
      <c r="Y225" s="155">
        <f t="shared" si="41"/>
        <v>12225</v>
      </c>
      <c r="Z225" s="173">
        <v>54</v>
      </c>
      <c r="AA225" s="173">
        <v>699</v>
      </c>
      <c r="AB225" s="173">
        <v>47</v>
      </c>
      <c r="AC225" s="173">
        <v>11421</v>
      </c>
      <c r="AD225" s="173">
        <v>4</v>
      </c>
      <c r="AE225" s="155">
        <f t="shared" si="42"/>
        <v>14263</v>
      </c>
      <c r="AF225" s="173">
        <v>61</v>
      </c>
      <c r="AG225" s="173">
        <v>814</v>
      </c>
      <c r="AH225" s="173">
        <v>51</v>
      </c>
      <c r="AI225" s="173">
        <v>13333</v>
      </c>
      <c r="AJ225" s="173">
        <v>4</v>
      </c>
    </row>
    <row r="226" spans="1:36" ht="51" x14ac:dyDescent="0.25">
      <c r="A226" s="57" t="s">
        <v>20</v>
      </c>
      <c r="B226" s="85">
        <v>505301</v>
      </c>
      <c r="C226" s="252">
        <v>530101</v>
      </c>
      <c r="D226" s="58" t="s">
        <v>162</v>
      </c>
      <c r="E226" s="57">
        <v>3</v>
      </c>
      <c r="F226" s="58" t="s">
        <v>299</v>
      </c>
      <c r="G226" s="153">
        <f t="shared" si="33"/>
        <v>87650</v>
      </c>
      <c r="H226" s="167">
        <f t="shared" si="34"/>
        <v>381</v>
      </c>
      <c r="I226" s="104">
        <f t="shared" si="35"/>
        <v>85739</v>
      </c>
      <c r="J226" s="104">
        <f t="shared" si="36"/>
        <v>158</v>
      </c>
      <c r="K226" s="104">
        <f t="shared" si="37"/>
        <v>1349</v>
      </c>
      <c r="L226" s="104">
        <f t="shared" si="38"/>
        <v>23</v>
      </c>
      <c r="M226" s="155">
        <f t="shared" si="39"/>
        <v>22355</v>
      </c>
      <c r="N226" s="173">
        <v>63</v>
      </c>
      <c r="O226" s="173">
        <v>21953</v>
      </c>
      <c r="P226" s="173">
        <v>30</v>
      </c>
      <c r="Q226" s="173">
        <v>304</v>
      </c>
      <c r="R226" s="173">
        <v>5</v>
      </c>
      <c r="S226" s="155">
        <f t="shared" si="40"/>
        <v>19734</v>
      </c>
      <c r="T226" s="173">
        <v>89</v>
      </c>
      <c r="U226" s="173">
        <v>19166</v>
      </c>
      <c r="V226" s="173">
        <v>68</v>
      </c>
      <c r="W226" s="173">
        <v>401</v>
      </c>
      <c r="X226" s="173">
        <v>10</v>
      </c>
      <c r="Y226" s="155">
        <f t="shared" si="41"/>
        <v>21028</v>
      </c>
      <c r="Z226" s="173">
        <v>115</v>
      </c>
      <c r="AA226" s="173">
        <v>20615</v>
      </c>
      <c r="AB226" s="173">
        <v>18</v>
      </c>
      <c r="AC226" s="173">
        <v>274</v>
      </c>
      <c r="AD226" s="173">
        <v>6</v>
      </c>
      <c r="AE226" s="155">
        <f t="shared" si="42"/>
        <v>24533</v>
      </c>
      <c r="AF226" s="173">
        <v>114</v>
      </c>
      <c r="AG226" s="173">
        <v>24005</v>
      </c>
      <c r="AH226" s="173">
        <v>42</v>
      </c>
      <c r="AI226" s="173">
        <v>370</v>
      </c>
      <c r="AJ226" s="173">
        <v>2</v>
      </c>
    </row>
    <row r="227" spans="1:36" ht="38.25" x14ac:dyDescent="0.25">
      <c r="A227" s="57" t="s">
        <v>20</v>
      </c>
      <c r="B227" s="85">
        <v>505408</v>
      </c>
      <c r="C227" s="252">
        <v>540901</v>
      </c>
      <c r="D227" s="58" t="s">
        <v>427</v>
      </c>
      <c r="E227" s="57">
        <v>3</v>
      </c>
      <c r="F227" s="58" t="s">
        <v>299</v>
      </c>
      <c r="G227" s="153">
        <f t="shared" si="33"/>
        <v>18381</v>
      </c>
      <c r="H227" s="167">
        <f t="shared" si="34"/>
        <v>1057</v>
      </c>
      <c r="I227" s="104">
        <f t="shared" si="35"/>
        <v>564</v>
      </c>
      <c r="J227" s="104">
        <f t="shared" si="36"/>
        <v>19</v>
      </c>
      <c r="K227" s="104">
        <f t="shared" si="37"/>
        <v>16725</v>
      </c>
      <c r="L227" s="104">
        <f t="shared" si="38"/>
        <v>16</v>
      </c>
      <c r="M227" s="155">
        <f t="shared" si="39"/>
        <v>4010</v>
      </c>
      <c r="N227" s="173">
        <v>198</v>
      </c>
      <c r="O227" s="173">
        <v>115</v>
      </c>
      <c r="P227" s="173">
        <v>3</v>
      </c>
      <c r="Q227" s="173">
        <v>3691</v>
      </c>
      <c r="R227" s="173">
        <v>3</v>
      </c>
      <c r="S227" s="155">
        <f t="shared" si="40"/>
        <v>5492</v>
      </c>
      <c r="T227" s="173">
        <v>327</v>
      </c>
      <c r="U227" s="173">
        <v>172</v>
      </c>
      <c r="V227" s="173">
        <v>6</v>
      </c>
      <c r="W227" s="173">
        <v>4984</v>
      </c>
      <c r="X227" s="173">
        <v>3</v>
      </c>
      <c r="Y227" s="155">
        <f t="shared" si="41"/>
        <v>4099</v>
      </c>
      <c r="Z227" s="173">
        <v>245</v>
      </c>
      <c r="AA227" s="173">
        <v>129</v>
      </c>
      <c r="AB227" s="173">
        <v>4</v>
      </c>
      <c r="AC227" s="173">
        <v>3717</v>
      </c>
      <c r="AD227" s="173">
        <v>4</v>
      </c>
      <c r="AE227" s="155">
        <f t="shared" si="42"/>
        <v>4780</v>
      </c>
      <c r="AF227" s="173">
        <v>287</v>
      </c>
      <c r="AG227" s="173">
        <v>148</v>
      </c>
      <c r="AH227" s="173">
        <v>6</v>
      </c>
      <c r="AI227" s="173">
        <v>4333</v>
      </c>
      <c r="AJ227" s="173">
        <v>6</v>
      </c>
    </row>
    <row r="228" spans="1:36" ht="51" x14ac:dyDescent="0.25">
      <c r="A228" s="57" t="s">
        <v>20</v>
      </c>
      <c r="B228" s="85">
        <v>505412</v>
      </c>
      <c r="C228" s="252">
        <v>541301</v>
      </c>
      <c r="D228" s="58" t="s">
        <v>428</v>
      </c>
      <c r="E228" s="57">
        <v>3</v>
      </c>
      <c r="F228" s="58" t="s">
        <v>299</v>
      </c>
      <c r="G228" s="153">
        <f t="shared" si="33"/>
        <v>70488</v>
      </c>
      <c r="H228" s="167">
        <f t="shared" si="34"/>
        <v>2829</v>
      </c>
      <c r="I228" s="104">
        <f t="shared" si="35"/>
        <v>1532</v>
      </c>
      <c r="J228" s="104">
        <f t="shared" si="36"/>
        <v>19</v>
      </c>
      <c r="K228" s="104">
        <f t="shared" si="37"/>
        <v>66008</v>
      </c>
      <c r="L228" s="104">
        <f t="shared" si="38"/>
        <v>100</v>
      </c>
      <c r="M228" s="155">
        <f t="shared" si="39"/>
        <v>25499</v>
      </c>
      <c r="N228" s="173">
        <v>969</v>
      </c>
      <c r="O228" s="173">
        <v>479</v>
      </c>
      <c r="P228" s="173">
        <v>7</v>
      </c>
      <c r="Q228" s="173">
        <v>23999</v>
      </c>
      <c r="R228" s="173">
        <v>45</v>
      </c>
      <c r="S228" s="155">
        <f t="shared" si="40"/>
        <v>8335</v>
      </c>
      <c r="T228" s="173">
        <v>363</v>
      </c>
      <c r="U228" s="173">
        <v>166</v>
      </c>
      <c r="V228" s="173">
        <v>3</v>
      </c>
      <c r="W228" s="173">
        <v>7789</v>
      </c>
      <c r="X228" s="173">
        <v>14</v>
      </c>
      <c r="Y228" s="155">
        <f t="shared" si="41"/>
        <v>16917</v>
      </c>
      <c r="Z228" s="173">
        <v>752</v>
      </c>
      <c r="AA228" s="173">
        <v>395</v>
      </c>
      <c r="AB228" s="173">
        <v>3</v>
      </c>
      <c r="AC228" s="173">
        <v>15744</v>
      </c>
      <c r="AD228" s="173">
        <v>23</v>
      </c>
      <c r="AE228" s="155">
        <f t="shared" si="42"/>
        <v>19737</v>
      </c>
      <c r="AF228" s="173">
        <v>745</v>
      </c>
      <c r="AG228" s="173">
        <v>492</v>
      </c>
      <c r="AH228" s="173">
        <v>6</v>
      </c>
      <c r="AI228" s="173">
        <v>18476</v>
      </c>
      <c r="AJ228" s="173">
        <v>18</v>
      </c>
    </row>
    <row r="229" spans="1:36" ht="38.25" x14ac:dyDescent="0.25">
      <c r="A229" s="57" t="s">
        <v>20</v>
      </c>
      <c r="B229" s="85">
        <v>505426</v>
      </c>
      <c r="C229" s="252">
        <v>542601</v>
      </c>
      <c r="D229" s="58" t="s">
        <v>57</v>
      </c>
      <c r="E229" s="57">
        <v>3</v>
      </c>
      <c r="F229" s="58" t="s">
        <v>299</v>
      </c>
      <c r="G229" s="153">
        <f t="shared" si="33"/>
        <v>58484</v>
      </c>
      <c r="H229" s="167">
        <f t="shared" si="34"/>
        <v>5761</v>
      </c>
      <c r="I229" s="104">
        <f t="shared" si="35"/>
        <v>3029</v>
      </c>
      <c r="J229" s="104">
        <f t="shared" si="36"/>
        <v>114</v>
      </c>
      <c r="K229" s="104">
        <f t="shared" si="37"/>
        <v>49478</v>
      </c>
      <c r="L229" s="104">
        <f t="shared" si="38"/>
        <v>102</v>
      </c>
      <c r="M229" s="155">
        <f t="shared" si="39"/>
        <v>15260</v>
      </c>
      <c r="N229" s="173">
        <v>1811</v>
      </c>
      <c r="O229" s="173">
        <v>941</v>
      </c>
      <c r="P229" s="173">
        <v>49</v>
      </c>
      <c r="Q229" s="173">
        <v>12437</v>
      </c>
      <c r="R229" s="173">
        <v>22</v>
      </c>
      <c r="S229" s="155">
        <f t="shared" si="40"/>
        <v>12817</v>
      </c>
      <c r="T229" s="173">
        <v>1171</v>
      </c>
      <c r="U229" s="173">
        <v>619</v>
      </c>
      <c r="V229" s="173">
        <v>35</v>
      </c>
      <c r="W229" s="173">
        <v>10968</v>
      </c>
      <c r="X229" s="173">
        <v>24</v>
      </c>
      <c r="Y229" s="155">
        <f t="shared" si="41"/>
        <v>14034</v>
      </c>
      <c r="Z229" s="173">
        <v>1283</v>
      </c>
      <c r="AA229" s="173">
        <v>677</v>
      </c>
      <c r="AB229" s="173">
        <v>14</v>
      </c>
      <c r="AC229" s="173">
        <v>12034</v>
      </c>
      <c r="AD229" s="173">
        <v>26</v>
      </c>
      <c r="AE229" s="155">
        <f t="shared" si="42"/>
        <v>16373</v>
      </c>
      <c r="AF229" s="173">
        <v>1496</v>
      </c>
      <c r="AG229" s="173">
        <v>792</v>
      </c>
      <c r="AH229" s="173">
        <v>16</v>
      </c>
      <c r="AI229" s="173">
        <v>14039</v>
      </c>
      <c r="AJ229" s="173">
        <v>30</v>
      </c>
    </row>
    <row r="230" spans="1:36" ht="38.25" x14ac:dyDescent="0.25">
      <c r="A230" s="57" t="s">
        <v>20</v>
      </c>
      <c r="B230" s="85">
        <v>505429</v>
      </c>
      <c r="C230" s="252">
        <v>542901</v>
      </c>
      <c r="D230" s="58" t="s">
        <v>232</v>
      </c>
      <c r="E230" s="57">
        <v>3</v>
      </c>
      <c r="F230" s="58" t="s">
        <v>299</v>
      </c>
      <c r="G230" s="153">
        <f t="shared" si="33"/>
        <v>375323</v>
      </c>
      <c r="H230" s="167">
        <f t="shared" si="34"/>
        <v>14973</v>
      </c>
      <c r="I230" s="104">
        <f t="shared" si="35"/>
        <v>12353</v>
      </c>
      <c r="J230" s="104">
        <f t="shared" si="36"/>
        <v>297</v>
      </c>
      <c r="K230" s="104">
        <f t="shared" si="37"/>
        <v>347299</v>
      </c>
      <c r="L230" s="104">
        <f t="shared" si="38"/>
        <v>401</v>
      </c>
      <c r="M230" s="155">
        <f t="shared" si="39"/>
        <v>122660</v>
      </c>
      <c r="N230" s="173">
        <v>5469</v>
      </c>
      <c r="O230" s="173">
        <v>4485</v>
      </c>
      <c r="P230" s="173">
        <v>62</v>
      </c>
      <c r="Q230" s="173">
        <v>112568</v>
      </c>
      <c r="R230" s="173">
        <v>76</v>
      </c>
      <c r="S230" s="155">
        <f t="shared" si="40"/>
        <v>49028</v>
      </c>
      <c r="T230" s="173">
        <v>2504</v>
      </c>
      <c r="U230" s="173">
        <v>1640</v>
      </c>
      <c r="V230" s="173">
        <v>126</v>
      </c>
      <c r="W230" s="173">
        <v>44651</v>
      </c>
      <c r="X230" s="173">
        <v>107</v>
      </c>
      <c r="Y230" s="155">
        <f t="shared" si="41"/>
        <v>93984</v>
      </c>
      <c r="Z230" s="173">
        <v>3544</v>
      </c>
      <c r="AA230" s="173">
        <v>3012</v>
      </c>
      <c r="AB230" s="173">
        <v>61</v>
      </c>
      <c r="AC230" s="173">
        <v>87258</v>
      </c>
      <c r="AD230" s="173">
        <v>109</v>
      </c>
      <c r="AE230" s="155">
        <f t="shared" si="42"/>
        <v>109651</v>
      </c>
      <c r="AF230" s="173">
        <v>3456</v>
      </c>
      <c r="AG230" s="173">
        <v>3216</v>
      </c>
      <c r="AH230" s="173">
        <v>48</v>
      </c>
      <c r="AI230" s="173">
        <v>102822</v>
      </c>
      <c r="AJ230" s="173">
        <v>109</v>
      </c>
    </row>
    <row r="231" spans="1:36" ht="51" x14ac:dyDescent="0.25">
      <c r="A231" s="57" t="s">
        <v>20</v>
      </c>
      <c r="B231" s="85">
        <v>505501</v>
      </c>
      <c r="C231" s="252">
        <v>550101</v>
      </c>
      <c r="D231" s="58" t="s">
        <v>166</v>
      </c>
      <c r="E231" s="57">
        <v>3</v>
      </c>
      <c r="F231" s="58" t="s">
        <v>299</v>
      </c>
      <c r="G231" s="153">
        <f t="shared" si="33"/>
        <v>217277</v>
      </c>
      <c r="H231" s="167">
        <f t="shared" si="34"/>
        <v>73068</v>
      </c>
      <c r="I231" s="104">
        <f t="shared" si="35"/>
        <v>2902</v>
      </c>
      <c r="J231" s="104">
        <f t="shared" si="36"/>
        <v>152</v>
      </c>
      <c r="K231" s="104">
        <f t="shared" si="37"/>
        <v>141071</v>
      </c>
      <c r="L231" s="104">
        <f t="shared" si="38"/>
        <v>84</v>
      </c>
      <c r="M231" s="155">
        <f t="shared" si="39"/>
        <v>54752</v>
      </c>
      <c r="N231" s="173">
        <v>18061</v>
      </c>
      <c r="O231" s="173">
        <v>1060</v>
      </c>
      <c r="P231" s="173">
        <v>64</v>
      </c>
      <c r="Q231" s="173">
        <v>35536</v>
      </c>
      <c r="R231" s="173">
        <v>31</v>
      </c>
      <c r="S231" s="155">
        <f t="shared" si="40"/>
        <v>49543</v>
      </c>
      <c r="T231" s="173">
        <v>16763</v>
      </c>
      <c r="U231" s="173">
        <v>565</v>
      </c>
      <c r="V231" s="173">
        <v>29</v>
      </c>
      <c r="W231" s="173">
        <v>32169</v>
      </c>
      <c r="X231" s="173">
        <v>17</v>
      </c>
      <c r="Y231" s="155">
        <f t="shared" si="41"/>
        <v>52145</v>
      </c>
      <c r="Z231" s="173">
        <v>17648</v>
      </c>
      <c r="AA231" s="173">
        <v>587</v>
      </c>
      <c r="AB231" s="173">
        <v>27</v>
      </c>
      <c r="AC231" s="173">
        <v>33866</v>
      </c>
      <c r="AD231" s="173">
        <v>17</v>
      </c>
      <c r="AE231" s="155">
        <f t="shared" si="42"/>
        <v>60837</v>
      </c>
      <c r="AF231" s="173">
        <v>20596</v>
      </c>
      <c r="AG231" s="173">
        <v>690</v>
      </c>
      <c r="AH231" s="173">
        <v>32</v>
      </c>
      <c r="AI231" s="173">
        <v>39500</v>
      </c>
      <c r="AJ231" s="173">
        <v>19</v>
      </c>
    </row>
    <row r="232" spans="1:36" ht="51" x14ac:dyDescent="0.25">
      <c r="A232" s="57" t="s">
        <v>44</v>
      </c>
      <c r="B232" s="85">
        <v>505502</v>
      </c>
      <c r="C232" s="252">
        <v>550201</v>
      </c>
      <c r="D232" s="58" t="s">
        <v>167</v>
      </c>
      <c r="E232" s="57">
        <v>3</v>
      </c>
      <c r="F232" s="58" t="s">
        <v>299</v>
      </c>
      <c r="G232" s="153">
        <f t="shared" si="33"/>
        <v>97580</v>
      </c>
      <c r="H232" s="167">
        <f t="shared" si="34"/>
        <v>50986</v>
      </c>
      <c r="I232" s="104">
        <f t="shared" si="35"/>
        <v>1777</v>
      </c>
      <c r="J232" s="104">
        <f t="shared" si="36"/>
        <v>98</v>
      </c>
      <c r="K232" s="104">
        <f t="shared" si="37"/>
        <v>44690</v>
      </c>
      <c r="L232" s="104">
        <f t="shared" si="38"/>
        <v>29</v>
      </c>
      <c r="M232" s="155">
        <f t="shared" si="39"/>
        <v>25281</v>
      </c>
      <c r="N232" s="173">
        <v>13202</v>
      </c>
      <c r="O232" s="173">
        <v>480</v>
      </c>
      <c r="P232" s="173">
        <v>18</v>
      </c>
      <c r="Q232" s="173">
        <v>11572</v>
      </c>
      <c r="R232" s="173">
        <v>9</v>
      </c>
      <c r="S232" s="155">
        <f t="shared" si="40"/>
        <v>21564</v>
      </c>
      <c r="T232" s="173">
        <v>11329</v>
      </c>
      <c r="U232" s="173">
        <v>306</v>
      </c>
      <c r="V232" s="173">
        <v>17</v>
      </c>
      <c r="W232" s="173">
        <v>9897</v>
      </c>
      <c r="X232" s="173">
        <v>15</v>
      </c>
      <c r="Y232" s="155">
        <f t="shared" si="41"/>
        <v>23416</v>
      </c>
      <c r="Z232" s="173">
        <v>12209</v>
      </c>
      <c r="AA232" s="173">
        <v>459</v>
      </c>
      <c r="AB232" s="173">
        <v>27</v>
      </c>
      <c r="AC232" s="173">
        <v>10719</v>
      </c>
      <c r="AD232" s="173">
        <v>2</v>
      </c>
      <c r="AE232" s="155">
        <f t="shared" si="42"/>
        <v>27319</v>
      </c>
      <c r="AF232" s="173">
        <v>14246</v>
      </c>
      <c r="AG232" s="173">
        <v>532</v>
      </c>
      <c r="AH232" s="173">
        <v>36</v>
      </c>
      <c r="AI232" s="173">
        <v>12502</v>
      </c>
      <c r="AJ232" s="173">
        <v>3</v>
      </c>
    </row>
    <row r="233" spans="1:36" ht="38.25" x14ac:dyDescent="0.25">
      <c r="A233" s="57" t="s">
        <v>33</v>
      </c>
      <c r="B233" s="85">
        <v>505503</v>
      </c>
      <c r="C233" s="252">
        <v>550401</v>
      </c>
      <c r="D233" s="58" t="s">
        <v>429</v>
      </c>
      <c r="E233" s="57">
        <v>3</v>
      </c>
      <c r="F233" s="58" t="s">
        <v>299</v>
      </c>
      <c r="G233" s="153">
        <f t="shared" si="33"/>
        <v>9362</v>
      </c>
      <c r="H233" s="167">
        <f t="shared" si="34"/>
        <v>3441</v>
      </c>
      <c r="I233" s="104">
        <f t="shared" si="35"/>
        <v>8</v>
      </c>
      <c r="J233" s="104">
        <f t="shared" si="36"/>
        <v>4</v>
      </c>
      <c r="K233" s="104">
        <f t="shared" si="37"/>
        <v>5906</v>
      </c>
      <c r="L233" s="104">
        <f t="shared" si="38"/>
        <v>3</v>
      </c>
      <c r="M233" s="155">
        <f t="shared" si="39"/>
        <v>4868</v>
      </c>
      <c r="N233" s="173">
        <v>1810</v>
      </c>
      <c r="O233" s="173">
        <v>0</v>
      </c>
      <c r="P233" s="173">
        <v>0</v>
      </c>
      <c r="Q233" s="173">
        <v>3058</v>
      </c>
      <c r="R233" s="173">
        <v>0</v>
      </c>
      <c r="S233" s="155">
        <f t="shared" si="40"/>
        <v>1373</v>
      </c>
      <c r="T233" s="173">
        <v>507</v>
      </c>
      <c r="U233" s="173">
        <v>0</v>
      </c>
      <c r="V233" s="173">
        <v>0</v>
      </c>
      <c r="W233" s="173">
        <v>866</v>
      </c>
      <c r="X233" s="173">
        <v>0</v>
      </c>
      <c r="Y233" s="155">
        <f t="shared" si="41"/>
        <v>1373</v>
      </c>
      <c r="Z233" s="173">
        <v>494</v>
      </c>
      <c r="AA233" s="173">
        <v>0</v>
      </c>
      <c r="AB233" s="173">
        <v>0</v>
      </c>
      <c r="AC233" s="173">
        <v>879</v>
      </c>
      <c r="AD233" s="173">
        <v>0</v>
      </c>
      <c r="AE233" s="155">
        <f t="shared" si="42"/>
        <v>1748</v>
      </c>
      <c r="AF233" s="173">
        <v>630</v>
      </c>
      <c r="AG233" s="173">
        <v>8</v>
      </c>
      <c r="AH233" s="173">
        <v>4</v>
      </c>
      <c r="AI233" s="173">
        <v>1103</v>
      </c>
      <c r="AJ233" s="173">
        <v>3</v>
      </c>
    </row>
    <row r="234" spans="1:36" ht="38.25" x14ac:dyDescent="0.25">
      <c r="A234" s="57" t="s">
        <v>33</v>
      </c>
      <c r="B234" s="85">
        <v>505504</v>
      </c>
      <c r="C234" s="252">
        <v>550501</v>
      </c>
      <c r="D234" s="58" t="s">
        <v>430</v>
      </c>
      <c r="E234" s="57">
        <v>3</v>
      </c>
      <c r="F234" s="58" t="s">
        <v>299</v>
      </c>
      <c r="G234" s="153">
        <f t="shared" si="33"/>
        <v>22805</v>
      </c>
      <c r="H234" s="167">
        <f t="shared" si="34"/>
        <v>8838</v>
      </c>
      <c r="I234" s="104">
        <f t="shared" si="35"/>
        <v>425</v>
      </c>
      <c r="J234" s="104">
        <f t="shared" si="36"/>
        <v>21</v>
      </c>
      <c r="K234" s="104">
        <f t="shared" si="37"/>
        <v>13509</v>
      </c>
      <c r="L234" s="104">
        <f t="shared" si="38"/>
        <v>12</v>
      </c>
      <c r="M234" s="155">
        <f t="shared" si="39"/>
        <v>6212</v>
      </c>
      <c r="N234" s="173">
        <v>2407</v>
      </c>
      <c r="O234" s="173">
        <v>114</v>
      </c>
      <c r="P234" s="173">
        <v>5</v>
      </c>
      <c r="Q234" s="173">
        <v>3682</v>
      </c>
      <c r="R234" s="173">
        <v>4</v>
      </c>
      <c r="S234" s="155">
        <f t="shared" si="40"/>
        <v>4738</v>
      </c>
      <c r="T234" s="173">
        <v>1838</v>
      </c>
      <c r="U234" s="173">
        <v>90</v>
      </c>
      <c r="V234" s="173">
        <v>5</v>
      </c>
      <c r="W234" s="173">
        <v>2803</v>
      </c>
      <c r="X234" s="173">
        <v>2</v>
      </c>
      <c r="Y234" s="155">
        <f t="shared" si="41"/>
        <v>5472</v>
      </c>
      <c r="Z234" s="173">
        <v>2122</v>
      </c>
      <c r="AA234" s="173">
        <v>104</v>
      </c>
      <c r="AB234" s="173">
        <v>5</v>
      </c>
      <c r="AC234" s="173">
        <v>3238</v>
      </c>
      <c r="AD234" s="173">
        <v>3</v>
      </c>
      <c r="AE234" s="155">
        <f t="shared" si="42"/>
        <v>6383</v>
      </c>
      <c r="AF234" s="173">
        <v>2471</v>
      </c>
      <c r="AG234" s="173">
        <v>117</v>
      </c>
      <c r="AH234" s="173">
        <v>6</v>
      </c>
      <c r="AI234" s="173">
        <v>3786</v>
      </c>
      <c r="AJ234" s="173">
        <v>3</v>
      </c>
    </row>
    <row r="235" spans="1:36" ht="38.25" x14ac:dyDescent="0.25">
      <c r="A235" s="57" t="s">
        <v>33</v>
      </c>
      <c r="B235" s="85">
        <v>505505</v>
      </c>
      <c r="C235" s="252">
        <v>550701</v>
      </c>
      <c r="D235" s="58" t="s">
        <v>168</v>
      </c>
      <c r="E235" s="57">
        <v>3</v>
      </c>
      <c r="F235" s="58" t="s">
        <v>299</v>
      </c>
      <c r="G235" s="153">
        <f t="shared" si="33"/>
        <v>721</v>
      </c>
      <c r="H235" s="167">
        <f t="shared" si="34"/>
        <v>248</v>
      </c>
      <c r="I235" s="104">
        <f t="shared" si="35"/>
        <v>101</v>
      </c>
      <c r="J235" s="104">
        <f t="shared" si="36"/>
        <v>4</v>
      </c>
      <c r="K235" s="104">
        <f t="shared" si="37"/>
        <v>365</v>
      </c>
      <c r="L235" s="104">
        <f t="shared" si="38"/>
        <v>3</v>
      </c>
      <c r="M235" s="155">
        <f t="shared" si="39"/>
        <v>173</v>
      </c>
      <c r="N235" s="173">
        <v>62</v>
      </c>
      <c r="O235" s="173">
        <v>29</v>
      </c>
      <c r="P235" s="173">
        <v>0</v>
      </c>
      <c r="Q235" s="173">
        <v>82</v>
      </c>
      <c r="R235" s="173">
        <v>0</v>
      </c>
      <c r="S235" s="155">
        <f t="shared" si="40"/>
        <v>173</v>
      </c>
      <c r="T235" s="173">
        <v>59</v>
      </c>
      <c r="U235" s="173">
        <v>23</v>
      </c>
      <c r="V235" s="173">
        <v>1</v>
      </c>
      <c r="W235" s="173">
        <v>89</v>
      </c>
      <c r="X235" s="173">
        <v>1</v>
      </c>
      <c r="Y235" s="155">
        <f t="shared" si="41"/>
        <v>173</v>
      </c>
      <c r="Z235" s="173">
        <v>59</v>
      </c>
      <c r="AA235" s="173">
        <v>23</v>
      </c>
      <c r="AB235" s="173">
        <v>1</v>
      </c>
      <c r="AC235" s="173">
        <v>89</v>
      </c>
      <c r="AD235" s="173">
        <v>1</v>
      </c>
      <c r="AE235" s="155">
        <f t="shared" si="42"/>
        <v>202</v>
      </c>
      <c r="AF235" s="173">
        <v>68</v>
      </c>
      <c r="AG235" s="173">
        <v>26</v>
      </c>
      <c r="AH235" s="173">
        <v>2</v>
      </c>
      <c r="AI235" s="173">
        <v>105</v>
      </c>
      <c r="AJ235" s="173">
        <v>1</v>
      </c>
    </row>
    <row r="236" spans="1:36" ht="38.25" x14ac:dyDescent="0.25">
      <c r="A236" s="57" t="s">
        <v>33</v>
      </c>
      <c r="B236" s="85">
        <v>505507</v>
      </c>
      <c r="C236" s="252">
        <v>550901</v>
      </c>
      <c r="D236" s="58" t="s">
        <v>431</v>
      </c>
      <c r="E236" s="57">
        <v>3</v>
      </c>
      <c r="F236" s="58" t="s">
        <v>299</v>
      </c>
      <c r="G236" s="153">
        <f t="shared" si="33"/>
        <v>1367</v>
      </c>
      <c r="H236" s="167">
        <f t="shared" si="34"/>
        <v>551</v>
      </c>
      <c r="I236" s="104">
        <f t="shared" si="35"/>
        <v>133</v>
      </c>
      <c r="J236" s="104">
        <f t="shared" si="36"/>
        <v>1</v>
      </c>
      <c r="K236" s="104">
        <f t="shared" si="37"/>
        <v>682</v>
      </c>
      <c r="L236" s="104">
        <f t="shared" si="38"/>
        <v>0</v>
      </c>
      <c r="M236" s="155">
        <f t="shared" si="39"/>
        <v>365</v>
      </c>
      <c r="N236" s="173">
        <v>146</v>
      </c>
      <c r="O236" s="173">
        <v>36</v>
      </c>
      <c r="P236" s="173">
        <v>1</v>
      </c>
      <c r="Q236" s="173">
        <v>182</v>
      </c>
      <c r="R236" s="173">
        <v>0</v>
      </c>
      <c r="S236" s="155">
        <f t="shared" si="40"/>
        <v>291</v>
      </c>
      <c r="T236" s="173">
        <v>118</v>
      </c>
      <c r="U236" s="173">
        <v>28</v>
      </c>
      <c r="V236" s="173">
        <v>0</v>
      </c>
      <c r="W236" s="173">
        <v>145</v>
      </c>
      <c r="X236" s="173">
        <v>0</v>
      </c>
      <c r="Y236" s="155">
        <f t="shared" si="41"/>
        <v>328</v>
      </c>
      <c r="Z236" s="173">
        <v>132</v>
      </c>
      <c r="AA236" s="173">
        <v>32</v>
      </c>
      <c r="AB236" s="173">
        <v>0</v>
      </c>
      <c r="AC236" s="173">
        <v>164</v>
      </c>
      <c r="AD236" s="173">
        <v>0</v>
      </c>
      <c r="AE236" s="155">
        <f t="shared" si="42"/>
        <v>383</v>
      </c>
      <c r="AF236" s="173">
        <v>155</v>
      </c>
      <c r="AG236" s="173">
        <v>37</v>
      </c>
      <c r="AH236" s="173">
        <v>0</v>
      </c>
      <c r="AI236" s="173">
        <v>191</v>
      </c>
      <c r="AJ236" s="173">
        <v>0</v>
      </c>
    </row>
    <row r="237" spans="1:36" ht="51" x14ac:dyDescent="0.25">
      <c r="A237" s="57" t="s">
        <v>44</v>
      </c>
      <c r="B237" s="85">
        <v>505601</v>
      </c>
      <c r="C237" s="252">
        <v>560101</v>
      </c>
      <c r="D237" s="58" t="s">
        <v>169</v>
      </c>
      <c r="E237" s="57">
        <v>3</v>
      </c>
      <c r="F237" s="58" t="s">
        <v>299</v>
      </c>
      <c r="G237" s="153">
        <f t="shared" si="33"/>
        <v>73652</v>
      </c>
      <c r="H237" s="167">
        <f t="shared" si="34"/>
        <v>488</v>
      </c>
      <c r="I237" s="104">
        <f t="shared" si="35"/>
        <v>612</v>
      </c>
      <c r="J237" s="104">
        <f t="shared" si="36"/>
        <v>0</v>
      </c>
      <c r="K237" s="104">
        <f t="shared" si="37"/>
        <v>72552</v>
      </c>
      <c r="L237" s="104">
        <f t="shared" si="38"/>
        <v>0</v>
      </c>
      <c r="M237" s="155">
        <f t="shared" si="39"/>
        <v>21312</v>
      </c>
      <c r="N237" s="173">
        <v>107</v>
      </c>
      <c r="O237" s="173">
        <v>178</v>
      </c>
      <c r="P237" s="173">
        <v>0</v>
      </c>
      <c r="Q237" s="173">
        <v>21027</v>
      </c>
      <c r="R237" s="173">
        <v>0</v>
      </c>
      <c r="S237" s="155">
        <f t="shared" si="40"/>
        <v>14042</v>
      </c>
      <c r="T237" s="173">
        <v>101</v>
      </c>
      <c r="U237" s="173">
        <v>121</v>
      </c>
      <c r="V237" s="173">
        <v>0</v>
      </c>
      <c r="W237" s="173">
        <v>13820</v>
      </c>
      <c r="X237" s="173">
        <v>0</v>
      </c>
      <c r="Y237" s="155">
        <f t="shared" si="41"/>
        <v>17676</v>
      </c>
      <c r="Z237" s="173">
        <v>130</v>
      </c>
      <c r="AA237" s="173">
        <v>148</v>
      </c>
      <c r="AB237" s="173">
        <v>0</v>
      </c>
      <c r="AC237" s="173">
        <v>17398</v>
      </c>
      <c r="AD237" s="173">
        <v>0</v>
      </c>
      <c r="AE237" s="155">
        <f t="shared" si="42"/>
        <v>20622</v>
      </c>
      <c r="AF237" s="173">
        <v>150</v>
      </c>
      <c r="AG237" s="173">
        <v>165</v>
      </c>
      <c r="AH237" s="173">
        <v>0</v>
      </c>
      <c r="AI237" s="173">
        <v>20307</v>
      </c>
      <c r="AJ237" s="173">
        <v>0</v>
      </c>
    </row>
    <row r="238" spans="1:36" ht="38.25" x14ac:dyDescent="0.25">
      <c r="A238" s="57" t="s">
        <v>20</v>
      </c>
      <c r="B238" s="85">
        <v>505801</v>
      </c>
      <c r="C238" s="252">
        <v>580201</v>
      </c>
      <c r="D238" s="58" t="s">
        <v>239</v>
      </c>
      <c r="E238" s="57">
        <v>3</v>
      </c>
      <c r="F238" s="58" t="s">
        <v>299</v>
      </c>
      <c r="G238" s="153">
        <f t="shared" si="33"/>
        <v>71932</v>
      </c>
      <c r="H238" s="167">
        <f t="shared" si="34"/>
        <v>961</v>
      </c>
      <c r="I238" s="104">
        <f t="shared" si="35"/>
        <v>66429</v>
      </c>
      <c r="J238" s="104">
        <f t="shared" si="36"/>
        <v>3827</v>
      </c>
      <c r="K238" s="104">
        <f t="shared" si="37"/>
        <v>604</v>
      </c>
      <c r="L238" s="104">
        <f t="shared" si="38"/>
        <v>111</v>
      </c>
      <c r="M238" s="155">
        <f t="shared" si="39"/>
        <v>16743</v>
      </c>
      <c r="N238" s="173">
        <v>289</v>
      </c>
      <c r="O238" s="173">
        <v>14924</v>
      </c>
      <c r="P238" s="173">
        <v>1346</v>
      </c>
      <c r="Q238" s="173">
        <v>177</v>
      </c>
      <c r="R238" s="173">
        <v>7</v>
      </c>
      <c r="S238" s="155">
        <f t="shared" si="40"/>
        <v>17431</v>
      </c>
      <c r="T238" s="173">
        <v>224</v>
      </c>
      <c r="U238" s="173">
        <v>16348</v>
      </c>
      <c r="V238" s="173">
        <v>733</v>
      </c>
      <c r="W238" s="173">
        <v>94</v>
      </c>
      <c r="X238" s="173">
        <v>32</v>
      </c>
      <c r="Y238" s="155">
        <f t="shared" si="41"/>
        <v>17427</v>
      </c>
      <c r="Z238" s="173">
        <v>210</v>
      </c>
      <c r="AA238" s="173">
        <v>16260</v>
      </c>
      <c r="AB238" s="173">
        <v>765</v>
      </c>
      <c r="AC238" s="173">
        <v>155</v>
      </c>
      <c r="AD238" s="173">
        <v>37</v>
      </c>
      <c r="AE238" s="155">
        <f t="shared" si="42"/>
        <v>20331</v>
      </c>
      <c r="AF238" s="173">
        <v>238</v>
      </c>
      <c r="AG238" s="173">
        <v>18897</v>
      </c>
      <c r="AH238" s="173">
        <v>983</v>
      </c>
      <c r="AI238" s="173">
        <v>178</v>
      </c>
      <c r="AJ238" s="173">
        <v>35</v>
      </c>
    </row>
    <row r="239" spans="1:36" ht="51" x14ac:dyDescent="0.25">
      <c r="A239" s="57" t="s">
        <v>20</v>
      </c>
      <c r="B239" s="85">
        <v>505802</v>
      </c>
      <c r="C239" s="252">
        <v>580301</v>
      </c>
      <c r="D239" s="58" t="s">
        <v>223</v>
      </c>
      <c r="E239" s="57">
        <v>3</v>
      </c>
      <c r="F239" s="58" t="s">
        <v>299</v>
      </c>
      <c r="G239" s="153">
        <f t="shared" si="33"/>
        <v>25220</v>
      </c>
      <c r="H239" s="167">
        <f t="shared" si="34"/>
        <v>1040</v>
      </c>
      <c r="I239" s="104">
        <f t="shared" si="35"/>
        <v>22072</v>
      </c>
      <c r="J239" s="104">
        <f t="shared" si="36"/>
        <v>445</v>
      </c>
      <c r="K239" s="104">
        <f t="shared" si="37"/>
        <v>1509</v>
      </c>
      <c r="L239" s="104">
        <f t="shared" si="38"/>
        <v>154</v>
      </c>
      <c r="M239" s="155">
        <f t="shared" si="39"/>
        <v>9611</v>
      </c>
      <c r="N239" s="173">
        <v>809</v>
      </c>
      <c r="O239" s="173">
        <v>8270</v>
      </c>
      <c r="P239" s="173">
        <v>348</v>
      </c>
      <c r="Q239" s="173">
        <v>171</v>
      </c>
      <c r="R239" s="173">
        <v>13</v>
      </c>
      <c r="S239" s="155">
        <f t="shared" si="40"/>
        <v>2495</v>
      </c>
      <c r="T239" s="173">
        <v>103</v>
      </c>
      <c r="U239" s="173">
        <v>2195</v>
      </c>
      <c r="V239" s="173">
        <v>31</v>
      </c>
      <c r="W239" s="173">
        <v>150</v>
      </c>
      <c r="X239" s="173">
        <v>16</v>
      </c>
      <c r="Y239" s="155">
        <f t="shared" si="41"/>
        <v>6053</v>
      </c>
      <c r="Z239" s="173">
        <v>60</v>
      </c>
      <c r="AA239" s="173">
        <v>5356</v>
      </c>
      <c r="AB239" s="173">
        <v>31</v>
      </c>
      <c r="AC239" s="173">
        <v>548</v>
      </c>
      <c r="AD239" s="173">
        <v>58</v>
      </c>
      <c r="AE239" s="155">
        <f t="shared" si="42"/>
        <v>7061</v>
      </c>
      <c r="AF239" s="173">
        <v>68</v>
      </c>
      <c r="AG239" s="173">
        <v>6251</v>
      </c>
      <c r="AH239" s="173">
        <v>35</v>
      </c>
      <c r="AI239" s="173">
        <v>640</v>
      </c>
      <c r="AJ239" s="173">
        <v>67</v>
      </c>
    </row>
    <row r="240" spans="1:36" ht="38.25" x14ac:dyDescent="0.25">
      <c r="A240" s="57" t="s">
        <v>20</v>
      </c>
      <c r="B240" s="85">
        <v>505901</v>
      </c>
      <c r="C240" s="252">
        <v>590101</v>
      </c>
      <c r="D240" s="58" t="s">
        <v>170</v>
      </c>
      <c r="E240" s="57">
        <v>3</v>
      </c>
      <c r="F240" s="58" t="s">
        <v>299</v>
      </c>
      <c r="G240" s="153">
        <f t="shared" si="33"/>
        <v>64914</v>
      </c>
      <c r="H240" s="167">
        <f t="shared" si="34"/>
        <v>3720</v>
      </c>
      <c r="I240" s="104">
        <f t="shared" si="35"/>
        <v>1982</v>
      </c>
      <c r="J240" s="104">
        <f t="shared" si="36"/>
        <v>20</v>
      </c>
      <c r="K240" s="104">
        <f t="shared" si="37"/>
        <v>59151</v>
      </c>
      <c r="L240" s="104">
        <f t="shared" si="38"/>
        <v>41</v>
      </c>
      <c r="M240" s="155">
        <f t="shared" si="39"/>
        <v>19341</v>
      </c>
      <c r="N240" s="173">
        <v>1108</v>
      </c>
      <c r="O240" s="173">
        <v>589</v>
      </c>
      <c r="P240" s="173">
        <v>6</v>
      </c>
      <c r="Q240" s="173">
        <v>17626</v>
      </c>
      <c r="R240" s="173">
        <v>12</v>
      </c>
      <c r="S240" s="155">
        <f t="shared" si="40"/>
        <v>11818</v>
      </c>
      <c r="T240" s="173">
        <v>674</v>
      </c>
      <c r="U240" s="173">
        <v>367</v>
      </c>
      <c r="V240" s="173">
        <v>4</v>
      </c>
      <c r="W240" s="173">
        <v>10765</v>
      </c>
      <c r="X240" s="173">
        <v>8</v>
      </c>
      <c r="Y240" s="155">
        <f t="shared" si="41"/>
        <v>15579</v>
      </c>
      <c r="Z240" s="173">
        <v>892</v>
      </c>
      <c r="AA240" s="173">
        <v>477</v>
      </c>
      <c r="AB240" s="173">
        <v>5</v>
      </c>
      <c r="AC240" s="173">
        <v>14195</v>
      </c>
      <c r="AD240" s="173">
        <v>10</v>
      </c>
      <c r="AE240" s="155">
        <f t="shared" si="42"/>
        <v>18176</v>
      </c>
      <c r="AF240" s="173">
        <v>1046</v>
      </c>
      <c r="AG240" s="173">
        <v>549</v>
      </c>
      <c r="AH240" s="173">
        <v>5</v>
      </c>
      <c r="AI240" s="173">
        <v>16565</v>
      </c>
      <c r="AJ240" s="173">
        <v>11</v>
      </c>
    </row>
    <row r="241" spans="1:36" ht="38.25" x14ac:dyDescent="0.25">
      <c r="A241" s="57" t="s">
        <v>20</v>
      </c>
      <c r="B241" s="85">
        <v>506001</v>
      </c>
      <c r="C241" s="252">
        <v>600101</v>
      </c>
      <c r="D241" s="58" t="s">
        <v>171</v>
      </c>
      <c r="E241" s="57">
        <v>3</v>
      </c>
      <c r="F241" s="58" t="s">
        <v>299</v>
      </c>
      <c r="G241" s="153">
        <f t="shared" si="33"/>
        <v>81507</v>
      </c>
      <c r="H241" s="167">
        <f t="shared" si="34"/>
        <v>35992</v>
      </c>
      <c r="I241" s="104">
        <f t="shared" si="35"/>
        <v>13188</v>
      </c>
      <c r="J241" s="104">
        <f t="shared" si="36"/>
        <v>561</v>
      </c>
      <c r="K241" s="104">
        <f t="shared" si="37"/>
        <v>31712</v>
      </c>
      <c r="L241" s="104">
        <f t="shared" si="38"/>
        <v>54</v>
      </c>
      <c r="M241" s="155">
        <f t="shared" si="39"/>
        <v>22218</v>
      </c>
      <c r="N241" s="173">
        <v>11316</v>
      </c>
      <c r="O241" s="173">
        <v>4228</v>
      </c>
      <c r="P241" s="173">
        <v>150</v>
      </c>
      <c r="Q241" s="173">
        <v>6518</v>
      </c>
      <c r="R241" s="173">
        <v>6</v>
      </c>
      <c r="S241" s="155">
        <f t="shared" si="40"/>
        <v>17154</v>
      </c>
      <c r="T241" s="173">
        <v>7069</v>
      </c>
      <c r="U241" s="173">
        <v>2734</v>
      </c>
      <c r="V241" s="173">
        <v>122</v>
      </c>
      <c r="W241" s="173">
        <v>7215</v>
      </c>
      <c r="X241" s="173">
        <v>14</v>
      </c>
      <c r="Y241" s="155">
        <f t="shared" si="41"/>
        <v>19447</v>
      </c>
      <c r="Z241" s="173">
        <v>8126</v>
      </c>
      <c r="AA241" s="173">
        <v>2875</v>
      </c>
      <c r="AB241" s="173">
        <v>135</v>
      </c>
      <c r="AC241" s="173">
        <v>8295</v>
      </c>
      <c r="AD241" s="173">
        <v>16</v>
      </c>
      <c r="AE241" s="155">
        <f t="shared" si="42"/>
        <v>22688</v>
      </c>
      <c r="AF241" s="173">
        <v>9481</v>
      </c>
      <c r="AG241" s="173">
        <v>3351</v>
      </c>
      <c r="AH241" s="173">
        <v>154</v>
      </c>
      <c r="AI241" s="173">
        <v>9684</v>
      </c>
      <c r="AJ241" s="173">
        <v>18</v>
      </c>
    </row>
    <row r="242" spans="1:36" ht="51" x14ac:dyDescent="0.25">
      <c r="A242" s="57" t="s">
        <v>44</v>
      </c>
      <c r="B242" s="85">
        <v>506002</v>
      </c>
      <c r="C242" s="252">
        <v>600202</v>
      </c>
      <c r="D242" s="58" t="s">
        <v>293</v>
      </c>
      <c r="E242" s="57">
        <v>3</v>
      </c>
      <c r="F242" s="58" t="s">
        <v>299</v>
      </c>
      <c r="G242" s="153">
        <f t="shared" si="33"/>
        <v>11813</v>
      </c>
      <c r="H242" s="167">
        <f t="shared" si="34"/>
        <v>7078</v>
      </c>
      <c r="I242" s="104">
        <f t="shared" si="35"/>
        <v>2254</v>
      </c>
      <c r="J242" s="104">
        <f t="shared" si="36"/>
        <v>8</v>
      </c>
      <c r="K242" s="104">
        <f t="shared" si="37"/>
        <v>2432</v>
      </c>
      <c r="L242" s="104">
        <f t="shared" si="38"/>
        <v>41</v>
      </c>
      <c r="M242" s="155">
        <f t="shared" si="39"/>
        <v>3108</v>
      </c>
      <c r="N242" s="173">
        <v>1861</v>
      </c>
      <c r="O242" s="173">
        <v>594</v>
      </c>
      <c r="P242" s="173">
        <v>2</v>
      </c>
      <c r="Q242" s="173">
        <v>641</v>
      </c>
      <c r="R242" s="173">
        <v>10</v>
      </c>
      <c r="S242" s="155">
        <f t="shared" si="40"/>
        <v>2564</v>
      </c>
      <c r="T242" s="173">
        <v>1534</v>
      </c>
      <c r="U242" s="173">
        <v>491</v>
      </c>
      <c r="V242" s="173">
        <v>2</v>
      </c>
      <c r="W242" s="173">
        <v>527</v>
      </c>
      <c r="X242" s="173">
        <v>10</v>
      </c>
      <c r="Y242" s="155">
        <f t="shared" si="41"/>
        <v>2834</v>
      </c>
      <c r="Z242" s="173">
        <v>1697</v>
      </c>
      <c r="AA242" s="173">
        <v>542</v>
      </c>
      <c r="AB242" s="173">
        <v>2</v>
      </c>
      <c r="AC242" s="173">
        <v>583</v>
      </c>
      <c r="AD242" s="173">
        <v>10</v>
      </c>
      <c r="AE242" s="155">
        <f t="shared" si="42"/>
        <v>3307</v>
      </c>
      <c r="AF242" s="173">
        <v>1986</v>
      </c>
      <c r="AG242" s="173">
        <v>627</v>
      </c>
      <c r="AH242" s="173">
        <v>2</v>
      </c>
      <c r="AI242" s="173">
        <v>681</v>
      </c>
      <c r="AJ242" s="173">
        <v>11</v>
      </c>
    </row>
    <row r="243" spans="1:36" ht="38.25" x14ac:dyDescent="0.25">
      <c r="A243" s="57" t="s">
        <v>44</v>
      </c>
      <c r="B243" s="85">
        <v>506101</v>
      </c>
      <c r="C243" s="252">
        <v>610101</v>
      </c>
      <c r="D243" s="58" t="s">
        <v>310</v>
      </c>
      <c r="E243" s="57">
        <v>3</v>
      </c>
      <c r="F243" s="58" t="s">
        <v>299</v>
      </c>
      <c r="G243" s="153">
        <f t="shared" si="33"/>
        <v>52577</v>
      </c>
      <c r="H243" s="167">
        <f t="shared" si="34"/>
        <v>25523</v>
      </c>
      <c r="I243" s="104">
        <f t="shared" si="35"/>
        <v>9522</v>
      </c>
      <c r="J243" s="104">
        <f t="shared" si="36"/>
        <v>434</v>
      </c>
      <c r="K243" s="104">
        <f t="shared" si="37"/>
        <v>17060</v>
      </c>
      <c r="L243" s="104">
        <f t="shared" si="38"/>
        <v>38</v>
      </c>
      <c r="M243" s="155">
        <f t="shared" si="39"/>
        <v>8897</v>
      </c>
      <c r="N243" s="173">
        <v>4321</v>
      </c>
      <c r="O243" s="173">
        <v>1607</v>
      </c>
      <c r="P243" s="173">
        <v>77</v>
      </c>
      <c r="Q243" s="173">
        <v>2885</v>
      </c>
      <c r="R243" s="173">
        <v>7</v>
      </c>
      <c r="S243" s="155">
        <f t="shared" si="40"/>
        <v>13795</v>
      </c>
      <c r="T243" s="173">
        <v>6700</v>
      </c>
      <c r="U243" s="173">
        <v>2500</v>
      </c>
      <c r="V243" s="173">
        <v>116</v>
      </c>
      <c r="W243" s="173">
        <v>4469</v>
      </c>
      <c r="X243" s="173">
        <v>10</v>
      </c>
      <c r="Y243" s="155">
        <f t="shared" si="41"/>
        <v>13793</v>
      </c>
      <c r="Z243" s="173">
        <v>6698</v>
      </c>
      <c r="AA243" s="173">
        <v>2495</v>
      </c>
      <c r="AB243" s="173">
        <v>116</v>
      </c>
      <c r="AC243" s="173">
        <v>4474</v>
      </c>
      <c r="AD243" s="173">
        <v>10</v>
      </c>
      <c r="AE243" s="155">
        <f t="shared" si="42"/>
        <v>16092</v>
      </c>
      <c r="AF243" s="173">
        <v>7804</v>
      </c>
      <c r="AG243" s="173">
        <v>2920</v>
      </c>
      <c r="AH243" s="173">
        <v>125</v>
      </c>
      <c r="AI243" s="173">
        <v>5232</v>
      </c>
      <c r="AJ243" s="173">
        <v>11</v>
      </c>
    </row>
    <row r="244" spans="1:36" ht="38.25" x14ac:dyDescent="0.25">
      <c r="A244" s="57" t="s">
        <v>33</v>
      </c>
      <c r="B244" s="85">
        <v>506517</v>
      </c>
      <c r="C244" s="252">
        <v>650201</v>
      </c>
      <c r="D244" s="58" t="s">
        <v>432</v>
      </c>
      <c r="E244" s="57">
        <v>3</v>
      </c>
      <c r="F244" s="58" t="s">
        <v>299</v>
      </c>
      <c r="G244" s="153">
        <f t="shared" si="33"/>
        <v>0</v>
      </c>
      <c r="H244" s="167">
        <f t="shared" si="34"/>
        <v>0</v>
      </c>
      <c r="I244" s="104">
        <f t="shared" si="35"/>
        <v>0</v>
      </c>
      <c r="J244" s="104">
        <f t="shared" si="36"/>
        <v>0</v>
      </c>
      <c r="K244" s="104">
        <f t="shared" si="37"/>
        <v>0</v>
      </c>
      <c r="L244" s="104">
        <f t="shared" si="38"/>
        <v>0</v>
      </c>
      <c r="M244" s="155">
        <f t="shared" si="39"/>
        <v>0</v>
      </c>
      <c r="N244" s="173">
        <v>0</v>
      </c>
      <c r="O244" s="173">
        <v>0</v>
      </c>
      <c r="P244" s="173">
        <v>0</v>
      </c>
      <c r="Q244" s="173">
        <v>0</v>
      </c>
      <c r="R244" s="173">
        <v>0</v>
      </c>
      <c r="S244" s="155">
        <f t="shared" si="40"/>
        <v>0</v>
      </c>
      <c r="T244" s="173">
        <v>0</v>
      </c>
      <c r="U244" s="173">
        <v>0</v>
      </c>
      <c r="V244" s="173">
        <v>0</v>
      </c>
      <c r="W244" s="173">
        <v>0</v>
      </c>
      <c r="X244" s="173">
        <v>0</v>
      </c>
      <c r="Y244" s="155">
        <f t="shared" si="41"/>
        <v>0</v>
      </c>
      <c r="Z244" s="173">
        <v>0</v>
      </c>
      <c r="AA244" s="173">
        <v>0</v>
      </c>
      <c r="AB244" s="173">
        <v>0</v>
      </c>
      <c r="AC244" s="173">
        <v>0</v>
      </c>
      <c r="AD244" s="173">
        <v>0</v>
      </c>
      <c r="AE244" s="155">
        <f t="shared" si="42"/>
        <v>0</v>
      </c>
      <c r="AF244" s="173">
        <v>0</v>
      </c>
      <c r="AG244" s="173">
        <v>0</v>
      </c>
      <c r="AH244" s="173">
        <v>0</v>
      </c>
      <c r="AI244" s="173">
        <v>0</v>
      </c>
      <c r="AJ244" s="173">
        <v>0</v>
      </c>
    </row>
    <row r="245" spans="1:36" ht="38.25" x14ac:dyDescent="0.25">
      <c r="A245" s="57" t="s">
        <v>33</v>
      </c>
      <c r="B245" s="85">
        <v>509643</v>
      </c>
      <c r="C245" s="252">
        <v>680101</v>
      </c>
      <c r="D245" s="58" t="s">
        <v>245</v>
      </c>
      <c r="E245" s="57">
        <v>3</v>
      </c>
      <c r="F245" s="58" t="s">
        <v>299</v>
      </c>
      <c r="G245" s="153">
        <f t="shared" si="33"/>
        <v>2334</v>
      </c>
      <c r="H245" s="167">
        <f t="shared" si="34"/>
        <v>18</v>
      </c>
      <c r="I245" s="104">
        <f t="shared" si="35"/>
        <v>409</v>
      </c>
      <c r="J245" s="104">
        <f t="shared" si="36"/>
        <v>81</v>
      </c>
      <c r="K245" s="104">
        <f t="shared" si="37"/>
        <v>1823</v>
      </c>
      <c r="L245" s="104">
        <f t="shared" si="38"/>
        <v>3</v>
      </c>
      <c r="M245" s="155">
        <f t="shared" si="39"/>
        <v>560</v>
      </c>
      <c r="N245" s="173">
        <v>3</v>
      </c>
      <c r="O245" s="173">
        <v>41</v>
      </c>
      <c r="P245" s="173">
        <v>22</v>
      </c>
      <c r="Q245" s="173">
        <v>493</v>
      </c>
      <c r="R245" s="173">
        <v>1</v>
      </c>
      <c r="S245" s="155">
        <f t="shared" si="40"/>
        <v>560</v>
      </c>
      <c r="T245" s="173">
        <v>5</v>
      </c>
      <c r="U245" s="173">
        <v>150</v>
      </c>
      <c r="V245" s="173">
        <v>13</v>
      </c>
      <c r="W245" s="173">
        <v>392</v>
      </c>
      <c r="X245" s="173">
        <v>0</v>
      </c>
      <c r="Y245" s="155">
        <f t="shared" si="41"/>
        <v>560</v>
      </c>
      <c r="Z245" s="173">
        <v>5</v>
      </c>
      <c r="AA245" s="173">
        <v>99</v>
      </c>
      <c r="AB245" s="173">
        <v>22</v>
      </c>
      <c r="AC245" s="173">
        <v>433</v>
      </c>
      <c r="AD245" s="173">
        <v>1</v>
      </c>
      <c r="AE245" s="155">
        <f t="shared" si="42"/>
        <v>654</v>
      </c>
      <c r="AF245" s="173">
        <v>5</v>
      </c>
      <c r="AG245" s="173">
        <v>119</v>
      </c>
      <c r="AH245" s="173">
        <v>24</v>
      </c>
      <c r="AI245" s="173">
        <v>505</v>
      </c>
      <c r="AJ245" s="173">
        <v>1</v>
      </c>
    </row>
    <row r="246" spans="1:36" ht="63.75" x14ac:dyDescent="0.25">
      <c r="A246" s="57" t="s">
        <v>44</v>
      </c>
      <c r="B246" s="85">
        <v>508804</v>
      </c>
      <c r="C246" s="252">
        <v>880401</v>
      </c>
      <c r="D246" s="58" t="s">
        <v>312</v>
      </c>
      <c r="E246" s="57">
        <v>3</v>
      </c>
      <c r="F246" s="58" t="s">
        <v>299</v>
      </c>
      <c r="G246" s="153">
        <f t="shared" si="33"/>
        <v>45341</v>
      </c>
      <c r="H246" s="167">
        <f t="shared" si="34"/>
        <v>11640</v>
      </c>
      <c r="I246" s="104">
        <f t="shared" si="35"/>
        <v>5562</v>
      </c>
      <c r="J246" s="104">
        <f t="shared" si="36"/>
        <v>643</v>
      </c>
      <c r="K246" s="104">
        <f t="shared" si="37"/>
        <v>27431</v>
      </c>
      <c r="L246" s="104">
        <f t="shared" si="38"/>
        <v>65</v>
      </c>
      <c r="M246" s="155">
        <f t="shared" si="39"/>
        <v>12505</v>
      </c>
      <c r="N246" s="173">
        <v>900</v>
      </c>
      <c r="O246" s="173">
        <v>1930</v>
      </c>
      <c r="P246" s="173">
        <v>198</v>
      </c>
      <c r="Q246" s="173">
        <v>9442</v>
      </c>
      <c r="R246" s="173">
        <v>35</v>
      </c>
      <c r="S246" s="155">
        <f t="shared" si="40"/>
        <v>9858</v>
      </c>
      <c r="T246" s="173">
        <v>3753</v>
      </c>
      <c r="U246" s="173">
        <v>1091</v>
      </c>
      <c r="V246" s="173">
        <v>127</v>
      </c>
      <c r="W246" s="173">
        <v>4879</v>
      </c>
      <c r="X246" s="173">
        <v>8</v>
      </c>
      <c r="Y246" s="155">
        <f t="shared" si="41"/>
        <v>10605</v>
      </c>
      <c r="Z246" s="173">
        <v>3222</v>
      </c>
      <c r="AA246" s="173">
        <v>1173</v>
      </c>
      <c r="AB246" s="173">
        <v>148</v>
      </c>
      <c r="AC246" s="173">
        <v>6052</v>
      </c>
      <c r="AD246" s="173">
        <v>10</v>
      </c>
      <c r="AE246" s="155">
        <f t="shared" si="42"/>
        <v>12373</v>
      </c>
      <c r="AF246" s="173">
        <v>3765</v>
      </c>
      <c r="AG246" s="173">
        <v>1368</v>
      </c>
      <c r="AH246" s="173">
        <v>170</v>
      </c>
      <c r="AI246" s="173">
        <v>7058</v>
      </c>
      <c r="AJ246" s="173">
        <v>12</v>
      </c>
    </row>
    <row r="247" spans="1:36" ht="51" x14ac:dyDescent="0.25">
      <c r="A247" s="57" t="s">
        <v>44</v>
      </c>
      <c r="B247" s="85">
        <v>508805</v>
      </c>
      <c r="C247" s="252">
        <v>880501</v>
      </c>
      <c r="D247" s="58" t="s">
        <v>323</v>
      </c>
      <c r="E247" s="57">
        <v>3</v>
      </c>
      <c r="F247" s="58" t="s">
        <v>299</v>
      </c>
      <c r="G247" s="153">
        <f t="shared" si="33"/>
        <v>4784</v>
      </c>
      <c r="H247" s="167">
        <f t="shared" si="34"/>
        <v>1647</v>
      </c>
      <c r="I247" s="104">
        <f t="shared" si="35"/>
        <v>2590</v>
      </c>
      <c r="J247" s="104">
        <f t="shared" si="36"/>
        <v>16</v>
      </c>
      <c r="K247" s="104">
        <f t="shared" si="37"/>
        <v>518</v>
      </c>
      <c r="L247" s="104">
        <f t="shared" si="38"/>
        <v>13</v>
      </c>
      <c r="M247" s="155">
        <f t="shared" si="39"/>
        <v>1198</v>
      </c>
      <c r="N247" s="173">
        <v>426</v>
      </c>
      <c r="O247" s="173">
        <v>619</v>
      </c>
      <c r="P247" s="173">
        <v>2</v>
      </c>
      <c r="Q247" s="173">
        <v>150</v>
      </c>
      <c r="R247" s="173">
        <v>1</v>
      </c>
      <c r="S247" s="155">
        <f t="shared" si="40"/>
        <v>1098</v>
      </c>
      <c r="T247" s="173">
        <v>373</v>
      </c>
      <c r="U247" s="173">
        <v>604</v>
      </c>
      <c r="V247" s="173">
        <v>6</v>
      </c>
      <c r="W247" s="173">
        <v>111</v>
      </c>
      <c r="X247" s="173">
        <v>4</v>
      </c>
      <c r="Y247" s="155">
        <f t="shared" si="41"/>
        <v>1148</v>
      </c>
      <c r="Z247" s="173">
        <v>392</v>
      </c>
      <c r="AA247" s="173">
        <v>634</v>
      </c>
      <c r="AB247" s="173">
        <v>2</v>
      </c>
      <c r="AC247" s="173">
        <v>116</v>
      </c>
      <c r="AD247" s="173">
        <v>4</v>
      </c>
      <c r="AE247" s="155">
        <f t="shared" si="42"/>
        <v>1340</v>
      </c>
      <c r="AF247" s="173">
        <v>456</v>
      </c>
      <c r="AG247" s="173">
        <v>733</v>
      </c>
      <c r="AH247" s="173">
        <v>6</v>
      </c>
      <c r="AI247" s="173">
        <v>141</v>
      </c>
      <c r="AJ247" s="173">
        <v>4</v>
      </c>
    </row>
    <row r="248" spans="1:36" ht="51" x14ac:dyDescent="0.25">
      <c r="A248" s="57" t="s">
        <v>44</v>
      </c>
      <c r="B248" s="85">
        <v>508807</v>
      </c>
      <c r="C248" s="252">
        <v>880705</v>
      </c>
      <c r="D248" s="58" t="s">
        <v>290</v>
      </c>
      <c r="E248" s="57">
        <v>3</v>
      </c>
      <c r="F248" s="58" t="s">
        <v>299</v>
      </c>
      <c r="G248" s="153">
        <f t="shared" si="33"/>
        <v>77170</v>
      </c>
      <c r="H248" s="167">
        <f t="shared" si="34"/>
        <v>22331</v>
      </c>
      <c r="I248" s="104">
        <f t="shared" si="35"/>
        <v>28560</v>
      </c>
      <c r="J248" s="104">
        <f t="shared" si="36"/>
        <v>358</v>
      </c>
      <c r="K248" s="104">
        <f t="shared" si="37"/>
        <v>25588</v>
      </c>
      <c r="L248" s="104">
        <f t="shared" si="38"/>
        <v>333</v>
      </c>
      <c r="M248" s="155">
        <f t="shared" si="39"/>
        <v>22938</v>
      </c>
      <c r="N248" s="173">
        <v>6636</v>
      </c>
      <c r="O248" s="173">
        <v>8494</v>
      </c>
      <c r="P248" s="173">
        <v>109</v>
      </c>
      <c r="Q248" s="173">
        <v>7600</v>
      </c>
      <c r="R248" s="173">
        <v>99</v>
      </c>
      <c r="S248" s="155">
        <f t="shared" si="40"/>
        <v>14585</v>
      </c>
      <c r="T248" s="173">
        <v>4221</v>
      </c>
      <c r="U248" s="173">
        <v>5396</v>
      </c>
      <c r="V248" s="173">
        <v>67</v>
      </c>
      <c r="W248" s="173">
        <v>4841</v>
      </c>
      <c r="X248" s="173">
        <v>60</v>
      </c>
      <c r="Y248" s="155">
        <f t="shared" si="41"/>
        <v>18299</v>
      </c>
      <c r="Z248" s="173">
        <v>5292</v>
      </c>
      <c r="AA248" s="173">
        <v>6773</v>
      </c>
      <c r="AB248" s="173">
        <v>86</v>
      </c>
      <c r="AC248" s="173">
        <v>6070</v>
      </c>
      <c r="AD248" s="173">
        <v>78</v>
      </c>
      <c r="AE248" s="155">
        <f t="shared" si="42"/>
        <v>21348</v>
      </c>
      <c r="AF248" s="173">
        <v>6182</v>
      </c>
      <c r="AG248" s="173">
        <v>7897</v>
      </c>
      <c r="AH248" s="173">
        <v>96</v>
      </c>
      <c r="AI248" s="173">
        <v>7077</v>
      </c>
      <c r="AJ248" s="173">
        <v>96</v>
      </c>
    </row>
    <row r="249" spans="1:36" ht="38.25" x14ac:dyDescent="0.25">
      <c r="A249" s="57" t="s">
        <v>44</v>
      </c>
      <c r="B249" s="85">
        <v>508904</v>
      </c>
      <c r="C249" s="252">
        <v>890501</v>
      </c>
      <c r="D249" s="58" t="s">
        <v>497</v>
      </c>
      <c r="E249" s="57">
        <v>3</v>
      </c>
      <c r="F249" s="58" t="s">
        <v>299</v>
      </c>
      <c r="G249" s="153">
        <f t="shared" si="33"/>
        <v>2495</v>
      </c>
      <c r="H249" s="167">
        <f t="shared" si="34"/>
        <v>621</v>
      </c>
      <c r="I249" s="104">
        <f t="shared" si="35"/>
        <v>882</v>
      </c>
      <c r="J249" s="104">
        <f t="shared" si="36"/>
        <v>119</v>
      </c>
      <c r="K249" s="104">
        <f t="shared" si="37"/>
        <v>742</v>
      </c>
      <c r="L249" s="104">
        <f t="shared" si="38"/>
        <v>131</v>
      </c>
      <c r="M249" s="155">
        <f t="shared" si="39"/>
        <v>524</v>
      </c>
      <c r="N249" s="173">
        <v>130</v>
      </c>
      <c r="O249" s="173">
        <v>185</v>
      </c>
      <c r="P249" s="173">
        <v>25</v>
      </c>
      <c r="Q249" s="173">
        <v>156</v>
      </c>
      <c r="R249" s="173">
        <v>28</v>
      </c>
      <c r="S249" s="155">
        <f t="shared" si="40"/>
        <v>832</v>
      </c>
      <c r="T249" s="173">
        <v>207</v>
      </c>
      <c r="U249" s="173">
        <v>295</v>
      </c>
      <c r="V249" s="173">
        <v>39</v>
      </c>
      <c r="W249" s="173">
        <v>246</v>
      </c>
      <c r="X249" s="173">
        <v>45</v>
      </c>
      <c r="Y249" s="155">
        <f t="shared" si="41"/>
        <v>526</v>
      </c>
      <c r="Z249" s="173">
        <v>131</v>
      </c>
      <c r="AA249" s="173">
        <v>186</v>
      </c>
      <c r="AB249" s="173">
        <v>25</v>
      </c>
      <c r="AC249" s="173">
        <v>156</v>
      </c>
      <c r="AD249" s="173">
        <v>28</v>
      </c>
      <c r="AE249" s="155">
        <f t="shared" si="42"/>
        <v>613</v>
      </c>
      <c r="AF249" s="173">
        <v>153</v>
      </c>
      <c r="AG249" s="173">
        <v>216</v>
      </c>
      <c r="AH249" s="173">
        <v>30</v>
      </c>
      <c r="AI249" s="173">
        <v>184</v>
      </c>
      <c r="AJ249" s="173">
        <v>30</v>
      </c>
    </row>
    <row r="250" spans="1:36" ht="63.75" x14ac:dyDescent="0.25">
      <c r="A250" s="57" t="s">
        <v>44</v>
      </c>
      <c r="B250" s="85">
        <v>508905</v>
      </c>
      <c r="C250" s="252">
        <v>890601</v>
      </c>
      <c r="D250" s="58" t="s">
        <v>60</v>
      </c>
      <c r="E250" s="57">
        <v>3</v>
      </c>
      <c r="F250" s="58" t="s">
        <v>299</v>
      </c>
      <c r="G250" s="153">
        <f t="shared" si="33"/>
        <v>2473</v>
      </c>
      <c r="H250" s="167">
        <f t="shared" si="34"/>
        <v>667</v>
      </c>
      <c r="I250" s="104">
        <f t="shared" si="35"/>
        <v>916</v>
      </c>
      <c r="J250" s="104">
        <f t="shared" si="36"/>
        <v>28</v>
      </c>
      <c r="K250" s="104">
        <f t="shared" si="37"/>
        <v>856</v>
      </c>
      <c r="L250" s="104">
        <f t="shared" si="38"/>
        <v>6</v>
      </c>
      <c r="M250" s="155">
        <f t="shared" si="39"/>
        <v>490</v>
      </c>
      <c r="N250" s="173">
        <v>163</v>
      </c>
      <c r="O250" s="173">
        <v>191</v>
      </c>
      <c r="P250" s="173">
        <v>7</v>
      </c>
      <c r="Q250" s="173">
        <v>129</v>
      </c>
      <c r="R250" s="173">
        <v>0</v>
      </c>
      <c r="S250" s="155">
        <f t="shared" si="40"/>
        <v>911</v>
      </c>
      <c r="T250" s="173">
        <v>246</v>
      </c>
      <c r="U250" s="173">
        <v>338</v>
      </c>
      <c r="V250" s="173">
        <v>14</v>
      </c>
      <c r="W250" s="173">
        <v>313</v>
      </c>
      <c r="X250" s="173">
        <v>0</v>
      </c>
      <c r="Y250" s="155">
        <f t="shared" si="41"/>
        <v>494</v>
      </c>
      <c r="Z250" s="173">
        <v>119</v>
      </c>
      <c r="AA250" s="173">
        <v>178</v>
      </c>
      <c r="AB250" s="173">
        <v>3</v>
      </c>
      <c r="AC250" s="173">
        <v>191</v>
      </c>
      <c r="AD250" s="173">
        <v>3</v>
      </c>
      <c r="AE250" s="155">
        <f t="shared" si="42"/>
        <v>578</v>
      </c>
      <c r="AF250" s="173">
        <v>139</v>
      </c>
      <c r="AG250" s="173">
        <v>209</v>
      </c>
      <c r="AH250" s="173">
        <v>4</v>
      </c>
      <c r="AI250" s="173">
        <v>223</v>
      </c>
      <c r="AJ250" s="173">
        <v>3</v>
      </c>
    </row>
    <row r="251" spans="1:36" ht="63.75" x14ac:dyDescent="0.25">
      <c r="A251" s="57" t="s">
        <v>44</v>
      </c>
      <c r="B251" s="85">
        <v>508906</v>
      </c>
      <c r="C251" s="252">
        <v>890701</v>
      </c>
      <c r="D251" s="58" t="s">
        <v>175</v>
      </c>
      <c r="E251" s="57">
        <v>3</v>
      </c>
      <c r="F251" s="58" t="s">
        <v>299</v>
      </c>
      <c r="G251" s="153">
        <f t="shared" si="33"/>
        <v>8571</v>
      </c>
      <c r="H251" s="167">
        <f t="shared" si="34"/>
        <v>1461</v>
      </c>
      <c r="I251" s="104">
        <f t="shared" si="35"/>
        <v>5000</v>
      </c>
      <c r="J251" s="104">
        <f t="shared" si="36"/>
        <v>269</v>
      </c>
      <c r="K251" s="104">
        <f t="shared" si="37"/>
        <v>1812</v>
      </c>
      <c r="L251" s="104">
        <f t="shared" si="38"/>
        <v>29</v>
      </c>
      <c r="M251" s="155">
        <f t="shared" si="39"/>
        <v>1854</v>
      </c>
      <c r="N251" s="173">
        <v>301</v>
      </c>
      <c r="O251" s="173">
        <v>1017</v>
      </c>
      <c r="P251" s="173">
        <v>142</v>
      </c>
      <c r="Q251" s="173">
        <v>390</v>
      </c>
      <c r="R251" s="173">
        <v>4</v>
      </c>
      <c r="S251" s="155">
        <f t="shared" si="40"/>
        <v>2203</v>
      </c>
      <c r="T251" s="173">
        <v>359</v>
      </c>
      <c r="U251" s="173">
        <v>1312</v>
      </c>
      <c r="V251" s="173">
        <v>33</v>
      </c>
      <c r="W251" s="173">
        <v>485</v>
      </c>
      <c r="X251" s="173">
        <v>14</v>
      </c>
      <c r="Y251" s="155">
        <f t="shared" si="41"/>
        <v>2084</v>
      </c>
      <c r="Z251" s="173">
        <v>376</v>
      </c>
      <c r="AA251" s="173">
        <v>1219</v>
      </c>
      <c r="AB251" s="173">
        <v>51</v>
      </c>
      <c r="AC251" s="173">
        <v>433</v>
      </c>
      <c r="AD251" s="173">
        <v>5</v>
      </c>
      <c r="AE251" s="155">
        <f t="shared" si="42"/>
        <v>2430</v>
      </c>
      <c r="AF251" s="173">
        <v>425</v>
      </c>
      <c r="AG251" s="173">
        <v>1452</v>
      </c>
      <c r="AH251" s="173">
        <v>43</v>
      </c>
      <c r="AI251" s="173">
        <v>504</v>
      </c>
      <c r="AJ251" s="173">
        <v>6</v>
      </c>
    </row>
    <row r="252" spans="1:36" ht="63.75" x14ac:dyDescent="0.25">
      <c r="A252" s="57" t="s">
        <v>44</v>
      </c>
      <c r="B252" s="85">
        <v>508908</v>
      </c>
      <c r="C252" s="252">
        <v>890901</v>
      </c>
      <c r="D252" s="58" t="s">
        <v>61</v>
      </c>
      <c r="E252" s="57">
        <v>3</v>
      </c>
      <c r="F252" s="58" t="s">
        <v>299</v>
      </c>
      <c r="G252" s="153">
        <f t="shared" si="33"/>
        <v>5132</v>
      </c>
      <c r="H252" s="167">
        <f t="shared" si="34"/>
        <v>2836</v>
      </c>
      <c r="I252" s="104">
        <f t="shared" si="35"/>
        <v>1602</v>
      </c>
      <c r="J252" s="104">
        <f t="shared" si="36"/>
        <v>16</v>
      </c>
      <c r="K252" s="104">
        <f t="shared" si="37"/>
        <v>661</v>
      </c>
      <c r="L252" s="104">
        <f t="shared" si="38"/>
        <v>17</v>
      </c>
      <c r="M252" s="155">
        <f t="shared" si="39"/>
        <v>1095</v>
      </c>
      <c r="N252" s="173">
        <v>601</v>
      </c>
      <c r="O252" s="173">
        <v>342</v>
      </c>
      <c r="P252" s="173">
        <v>4</v>
      </c>
      <c r="Q252" s="173">
        <v>144</v>
      </c>
      <c r="R252" s="173">
        <v>4</v>
      </c>
      <c r="S252" s="155">
        <f t="shared" si="40"/>
        <v>1398</v>
      </c>
      <c r="T252" s="173">
        <v>776</v>
      </c>
      <c r="U252" s="173">
        <v>437</v>
      </c>
      <c r="V252" s="173">
        <v>4</v>
      </c>
      <c r="W252" s="173">
        <v>176</v>
      </c>
      <c r="X252" s="173">
        <v>5</v>
      </c>
      <c r="Y252" s="155">
        <f t="shared" si="41"/>
        <v>1218</v>
      </c>
      <c r="Z252" s="173">
        <v>674</v>
      </c>
      <c r="AA252" s="173">
        <v>379</v>
      </c>
      <c r="AB252" s="173">
        <v>4</v>
      </c>
      <c r="AC252" s="173">
        <v>157</v>
      </c>
      <c r="AD252" s="173">
        <v>4</v>
      </c>
      <c r="AE252" s="155">
        <f t="shared" si="42"/>
        <v>1421</v>
      </c>
      <c r="AF252" s="173">
        <v>785</v>
      </c>
      <c r="AG252" s="173">
        <v>444</v>
      </c>
      <c r="AH252" s="173">
        <v>4</v>
      </c>
      <c r="AI252" s="173">
        <v>184</v>
      </c>
      <c r="AJ252" s="173">
        <v>4</v>
      </c>
    </row>
    <row r="253" spans="1:36" ht="51" x14ac:dyDescent="0.25">
      <c r="A253" s="57" t="s">
        <v>44</v>
      </c>
      <c r="B253" s="85">
        <v>508918</v>
      </c>
      <c r="C253" s="252">
        <v>892101</v>
      </c>
      <c r="D253" s="58" t="s">
        <v>176</v>
      </c>
      <c r="E253" s="57">
        <v>3</v>
      </c>
      <c r="F253" s="58" t="s">
        <v>299</v>
      </c>
      <c r="G253" s="153">
        <f t="shared" si="33"/>
        <v>1193</v>
      </c>
      <c r="H253" s="167">
        <f t="shared" si="34"/>
        <v>192</v>
      </c>
      <c r="I253" s="104">
        <f t="shared" si="35"/>
        <v>546</v>
      </c>
      <c r="J253" s="104">
        <f t="shared" si="36"/>
        <v>10</v>
      </c>
      <c r="K253" s="104">
        <f t="shared" si="37"/>
        <v>445</v>
      </c>
      <c r="L253" s="104">
        <f t="shared" si="38"/>
        <v>0</v>
      </c>
      <c r="M253" s="155">
        <f t="shared" si="39"/>
        <v>154</v>
      </c>
      <c r="N253" s="173">
        <v>26</v>
      </c>
      <c r="O253" s="173">
        <v>70</v>
      </c>
      <c r="P253" s="173">
        <v>0</v>
      </c>
      <c r="Q253" s="173">
        <v>58</v>
      </c>
      <c r="R253" s="173">
        <v>0</v>
      </c>
      <c r="S253" s="155">
        <f t="shared" si="40"/>
        <v>328</v>
      </c>
      <c r="T253" s="173">
        <v>53</v>
      </c>
      <c r="U253" s="173">
        <v>150</v>
      </c>
      <c r="V253" s="173">
        <v>3</v>
      </c>
      <c r="W253" s="173">
        <v>122</v>
      </c>
      <c r="X253" s="173">
        <v>0</v>
      </c>
      <c r="Y253" s="155">
        <f t="shared" si="41"/>
        <v>328</v>
      </c>
      <c r="Z253" s="173">
        <v>53</v>
      </c>
      <c r="AA253" s="173">
        <v>150</v>
      </c>
      <c r="AB253" s="173">
        <v>3</v>
      </c>
      <c r="AC253" s="173">
        <v>122</v>
      </c>
      <c r="AD253" s="173">
        <v>0</v>
      </c>
      <c r="AE253" s="155">
        <f t="shared" si="42"/>
        <v>383</v>
      </c>
      <c r="AF253" s="173">
        <v>60</v>
      </c>
      <c r="AG253" s="173">
        <v>176</v>
      </c>
      <c r="AH253" s="173">
        <v>4</v>
      </c>
      <c r="AI253" s="173">
        <v>143</v>
      </c>
      <c r="AJ253" s="173">
        <v>0</v>
      </c>
    </row>
    <row r="254" spans="1:36" ht="89.25" x14ac:dyDescent="0.25">
      <c r="A254" s="57" t="s">
        <v>44</v>
      </c>
      <c r="B254" s="85">
        <v>508920</v>
      </c>
      <c r="C254" s="252">
        <v>892301</v>
      </c>
      <c r="D254" s="58" t="s">
        <v>433</v>
      </c>
      <c r="E254" s="57">
        <v>3</v>
      </c>
      <c r="F254" s="58" t="s">
        <v>299</v>
      </c>
      <c r="G254" s="153">
        <f t="shared" si="33"/>
        <v>15471</v>
      </c>
      <c r="H254" s="167">
        <f t="shared" si="34"/>
        <v>3869</v>
      </c>
      <c r="I254" s="104">
        <f t="shared" si="35"/>
        <v>6647</v>
      </c>
      <c r="J254" s="104">
        <f t="shared" si="36"/>
        <v>156</v>
      </c>
      <c r="K254" s="104">
        <f t="shared" si="37"/>
        <v>4643</v>
      </c>
      <c r="L254" s="104">
        <f t="shared" si="38"/>
        <v>156</v>
      </c>
      <c r="M254" s="155">
        <f t="shared" si="39"/>
        <v>3728</v>
      </c>
      <c r="N254" s="173">
        <v>932</v>
      </c>
      <c r="O254" s="173">
        <v>1602</v>
      </c>
      <c r="P254" s="173">
        <v>38</v>
      </c>
      <c r="Q254" s="173">
        <v>1119</v>
      </c>
      <c r="R254" s="173">
        <v>37</v>
      </c>
      <c r="S254" s="155">
        <f t="shared" si="40"/>
        <v>3815</v>
      </c>
      <c r="T254" s="173">
        <v>954</v>
      </c>
      <c r="U254" s="173">
        <v>1639</v>
      </c>
      <c r="V254" s="173">
        <v>38</v>
      </c>
      <c r="W254" s="173">
        <v>1145</v>
      </c>
      <c r="X254" s="173">
        <v>39</v>
      </c>
      <c r="Y254" s="155">
        <f t="shared" si="41"/>
        <v>3659</v>
      </c>
      <c r="Z254" s="173">
        <v>915</v>
      </c>
      <c r="AA254" s="173">
        <v>1572</v>
      </c>
      <c r="AB254" s="173">
        <v>37</v>
      </c>
      <c r="AC254" s="173">
        <v>1098</v>
      </c>
      <c r="AD254" s="173">
        <v>37</v>
      </c>
      <c r="AE254" s="155">
        <f t="shared" si="42"/>
        <v>4269</v>
      </c>
      <c r="AF254" s="173">
        <v>1068</v>
      </c>
      <c r="AG254" s="173">
        <v>1834</v>
      </c>
      <c r="AH254" s="173">
        <v>43</v>
      </c>
      <c r="AI254" s="173">
        <v>1281</v>
      </c>
      <c r="AJ254" s="173">
        <v>43</v>
      </c>
    </row>
    <row r="255" spans="1:36" ht="38.25" x14ac:dyDescent="0.25">
      <c r="A255" s="57" t="s">
        <v>44</v>
      </c>
      <c r="B255" s="85">
        <v>508921</v>
      </c>
      <c r="C255" s="252">
        <v>892401</v>
      </c>
      <c r="D255" s="58" t="s">
        <v>498</v>
      </c>
      <c r="E255" s="57">
        <v>3</v>
      </c>
      <c r="F255" s="58" t="s">
        <v>299</v>
      </c>
      <c r="G255" s="153">
        <f t="shared" si="33"/>
        <v>3342</v>
      </c>
      <c r="H255" s="167">
        <f t="shared" si="34"/>
        <v>910</v>
      </c>
      <c r="I255" s="104">
        <f t="shared" si="35"/>
        <v>1665</v>
      </c>
      <c r="J255" s="104">
        <f t="shared" si="36"/>
        <v>40</v>
      </c>
      <c r="K255" s="104">
        <f t="shared" si="37"/>
        <v>707</v>
      </c>
      <c r="L255" s="104">
        <f t="shared" si="38"/>
        <v>20</v>
      </c>
      <c r="M255" s="155">
        <f t="shared" si="39"/>
        <v>768</v>
      </c>
      <c r="N255" s="173">
        <v>223</v>
      </c>
      <c r="O255" s="173">
        <v>371</v>
      </c>
      <c r="P255" s="173">
        <v>12</v>
      </c>
      <c r="Q255" s="173">
        <v>157</v>
      </c>
      <c r="R255" s="173">
        <v>5</v>
      </c>
      <c r="S255" s="155">
        <f t="shared" si="40"/>
        <v>814</v>
      </c>
      <c r="T255" s="173">
        <v>216</v>
      </c>
      <c r="U255" s="173">
        <v>409</v>
      </c>
      <c r="V255" s="173">
        <v>9</v>
      </c>
      <c r="W255" s="173">
        <v>175</v>
      </c>
      <c r="X255" s="173">
        <v>5</v>
      </c>
      <c r="Y255" s="155">
        <f t="shared" si="41"/>
        <v>813</v>
      </c>
      <c r="Z255" s="173">
        <v>216</v>
      </c>
      <c r="AA255" s="173">
        <v>408</v>
      </c>
      <c r="AB255" s="173">
        <v>9</v>
      </c>
      <c r="AC255" s="173">
        <v>175</v>
      </c>
      <c r="AD255" s="173">
        <v>5</v>
      </c>
      <c r="AE255" s="155">
        <f t="shared" si="42"/>
        <v>947</v>
      </c>
      <c r="AF255" s="173">
        <v>255</v>
      </c>
      <c r="AG255" s="173">
        <v>477</v>
      </c>
      <c r="AH255" s="173">
        <v>10</v>
      </c>
      <c r="AI255" s="173">
        <v>200</v>
      </c>
      <c r="AJ255" s="173">
        <v>5</v>
      </c>
    </row>
    <row r="256" spans="1:36" ht="76.5" x14ac:dyDescent="0.25">
      <c r="A256" s="57" t="s">
        <v>44</v>
      </c>
      <c r="B256" s="85">
        <v>508927</v>
      </c>
      <c r="C256" s="252">
        <v>893001</v>
      </c>
      <c r="D256" s="58" t="s">
        <v>65</v>
      </c>
      <c r="E256" s="57">
        <v>3</v>
      </c>
      <c r="F256" s="58" t="s">
        <v>299</v>
      </c>
      <c r="G256" s="153">
        <f t="shared" si="33"/>
        <v>725</v>
      </c>
      <c r="H256" s="167">
        <f t="shared" si="34"/>
        <v>188</v>
      </c>
      <c r="I256" s="104">
        <f t="shared" si="35"/>
        <v>294</v>
      </c>
      <c r="J256" s="104">
        <f t="shared" si="36"/>
        <v>8</v>
      </c>
      <c r="K256" s="104">
        <f t="shared" si="37"/>
        <v>226</v>
      </c>
      <c r="L256" s="104">
        <f t="shared" si="38"/>
        <v>9</v>
      </c>
      <c r="M256" s="155">
        <f t="shared" si="39"/>
        <v>198</v>
      </c>
      <c r="N256" s="173">
        <v>42</v>
      </c>
      <c r="O256" s="173">
        <v>82</v>
      </c>
      <c r="P256" s="173">
        <v>2</v>
      </c>
      <c r="Q256" s="173">
        <v>72</v>
      </c>
      <c r="R256" s="173">
        <v>0</v>
      </c>
      <c r="S256" s="155">
        <f t="shared" si="40"/>
        <v>163</v>
      </c>
      <c r="T256" s="173">
        <v>50</v>
      </c>
      <c r="U256" s="173">
        <v>62</v>
      </c>
      <c r="V256" s="173">
        <v>2</v>
      </c>
      <c r="W256" s="173">
        <v>46</v>
      </c>
      <c r="X256" s="173">
        <v>3</v>
      </c>
      <c r="Y256" s="155">
        <f t="shared" si="41"/>
        <v>168</v>
      </c>
      <c r="Z256" s="173">
        <v>48</v>
      </c>
      <c r="AA256" s="173">
        <v>61</v>
      </c>
      <c r="AB256" s="173">
        <v>2</v>
      </c>
      <c r="AC256" s="173">
        <v>54</v>
      </c>
      <c r="AD256" s="173">
        <v>3</v>
      </c>
      <c r="AE256" s="155">
        <f t="shared" si="42"/>
        <v>196</v>
      </c>
      <c r="AF256" s="173">
        <v>48</v>
      </c>
      <c r="AG256" s="173">
        <v>89</v>
      </c>
      <c r="AH256" s="173">
        <v>2</v>
      </c>
      <c r="AI256" s="173">
        <v>54</v>
      </c>
      <c r="AJ256" s="173">
        <v>3</v>
      </c>
    </row>
    <row r="257" spans="1:36" ht="51" x14ac:dyDescent="0.25">
      <c r="A257" s="57" t="s">
        <v>44</v>
      </c>
      <c r="B257" s="85">
        <v>508943</v>
      </c>
      <c r="C257" s="252">
        <v>894401</v>
      </c>
      <c r="D257" s="58" t="s">
        <v>179</v>
      </c>
      <c r="E257" s="57">
        <v>3</v>
      </c>
      <c r="F257" s="58" t="s">
        <v>299</v>
      </c>
      <c r="G257" s="153">
        <f t="shared" si="33"/>
        <v>424</v>
      </c>
      <c r="H257" s="167">
        <f t="shared" si="34"/>
        <v>73</v>
      </c>
      <c r="I257" s="104">
        <f t="shared" si="35"/>
        <v>200</v>
      </c>
      <c r="J257" s="104">
        <f t="shared" si="36"/>
        <v>33</v>
      </c>
      <c r="K257" s="104">
        <f t="shared" si="37"/>
        <v>118</v>
      </c>
      <c r="L257" s="104">
        <f t="shared" si="38"/>
        <v>0</v>
      </c>
      <c r="M257" s="155">
        <f t="shared" si="39"/>
        <v>102</v>
      </c>
      <c r="N257" s="173">
        <v>12</v>
      </c>
      <c r="O257" s="173">
        <v>48</v>
      </c>
      <c r="P257" s="173">
        <v>4</v>
      </c>
      <c r="Q257" s="173">
        <v>38</v>
      </c>
      <c r="R257" s="173">
        <v>0</v>
      </c>
      <c r="S257" s="155">
        <f t="shared" si="40"/>
        <v>102</v>
      </c>
      <c r="T257" s="173">
        <v>19</v>
      </c>
      <c r="U257" s="173">
        <v>47</v>
      </c>
      <c r="V257" s="173">
        <v>11</v>
      </c>
      <c r="W257" s="173">
        <v>25</v>
      </c>
      <c r="X257" s="173">
        <v>0</v>
      </c>
      <c r="Y257" s="155">
        <f t="shared" si="41"/>
        <v>101</v>
      </c>
      <c r="Z257" s="173">
        <v>19</v>
      </c>
      <c r="AA257" s="173">
        <v>50</v>
      </c>
      <c r="AB257" s="173">
        <v>7</v>
      </c>
      <c r="AC257" s="173">
        <v>25</v>
      </c>
      <c r="AD257" s="173">
        <v>0</v>
      </c>
      <c r="AE257" s="155">
        <f t="shared" si="42"/>
        <v>119</v>
      </c>
      <c r="AF257" s="173">
        <v>23</v>
      </c>
      <c r="AG257" s="173">
        <v>55</v>
      </c>
      <c r="AH257" s="173">
        <v>11</v>
      </c>
      <c r="AI257" s="173">
        <v>30</v>
      </c>
      <c r="AJ257" s="173">
        <v>0</v>
      </c>
    </row>
    <row r="258" spans="1:36" ht="63.75" x14ac:dyDescent="0.25">
      <c r="A258" s="57" t="s">
        <v>44</v>
      </c>
      <c r="B258" s="85">
        <v>509101</v>
      </c>
      <c r="C258" s="252">
        <v>910201</v>
      </c>
      <c r="D258" s="58" t="s">
        <v>66</v>
      </c>
      <c r="E258" s="57">
        <v>3</v>
      </c>
      <c r="F258" s="58" t="s">
        <v>299</v>
      </c>
      <c r="G258" s="153">
        <f t="shared" si="33"/>
        <v>52491</v>
      </c>
      <c r="H258" s="167">
        <f t="shared" si="34"/>
        <v>4728</v>
      </c>
      <c r="I258" s="104">
        <f t="shared" si="35"/>
        <v>36022</v>
      </c>
      <c r="J258" s="104">
        <f t="shared" si="36"/>
        <v>6527</v>
      </c>
      <c r="K258" s="104">
        <f t="shared" si="37"/>
        <v>5202</v>
      </c>
      <c r="L258" s="104">
        <f t="shared" si="38"/>
        <v>12</v>
      </c>
      <c r="M258" s="155">
        <f t="shared" si="39"/>
        <v>13785</v>
      </c>
      <c r="N258" s="173">
        <v>938</v>
      </c>
      <c r="O258" s="173">
        <v>9187</v>
      </c>
      <c r="P258" s="173">
        <v>2058</v>
      </c>
      <c r="Q258" s="173">
        <v>1593</v>
      </c>
      <c r="R258" s="173">
        <v>9</v>
      </c>
      <c r="S258" s="155">
        <f t="shared" si="40"/>
        <v>11652</v>
      </c>
      <c r="T258" s="173">
        <v>1104</v>
      </c>
      <c r="U258" s="173">
        <v>7825</v>
      </c>
      <c r="V258" s="173">
        <v>1600</v>
      </c>
      <c r="W258" s="173">
        <v>1122</v>
      </c>
      <c r="X258" s="173">
        <v>1</v>
      </c>
      <c r="Y258" s="155">
        <f t="shared" si="41"/>
        <v>12487</v>
      </c>
      <c r="Z258" s="173">
        <v>1238</v>
      </c>
      <c r="AA258" s="173">
        <v>8773</v>
      </c>
      <c r="AB258" s="173">
        <v>1326</v>
      </c>
      <c r="AC258" s="173">
        <v>1149</v>
      </c>
      <c r="AD258" s="173">
        <v>1</v>
      </c>
      <c r="AE258" s="155">
        <f t="shared" si="42"/>
        <v>14567</v>
      </c>
      <c r="AF258" s="173">
        <v>1448</v>
      </c>
      <c r="AG258" s="173">
        <v>10237</v>
      </c>
      <c r="AH258" s="173">
        <v>1543</v>
      </c>
      <c r="AI258" s="173">
        <v>1338</v>
      </c>
      <c r="AJ258" s="173">
        <v>1</v>
      </c>
    </row>
    <row r="259" spans="1:36" ht="38.25" x14ac:dyDescent="0.25">
      <c r="A259" s="57" t="s">
        <v>44</v>
      </c>
      <c r="B259" s="85">
        <v>509103</v>
      </c>
      <c r="C259" s="252">
        <v>910801</v>
      </c>
      <c r="D259" s="58" t="s">
        <v>434</v>
      </c>
      <c r="E259" s="57">
        <v>3</v>
      </c>
      <c r="F259" s="58" t="s">
        <v>299</v>
      </c>
      <c r="G259" s="153">
        <f t="shared" si="33"/>
        <v>2629</v>
      </c>
      <c r="H259" s="167">
        <f t="shared" si="34"/>
        <v>537</v>
      </c>
      <c r="I259" s="104">
        <f t="shared" si="35"/>
        <v>1053</v>
      </c>
      <c r="J259" s="104">
        <f t="shared" si="36"/>
        <v>34</v>
      </c>
      <c r="K259" s="104">
        <f t="shared" si="37"/>
        <v>963</v>
      </c>
      <c r="L259" s="104">
        <f t="shared" si="38"/>
        <v>42</v>
      </c>
      <c r="M259" s="155">
        <f t="shared" si="39"/>
        <v>496</v>
      </c>
      <c r="N259" s="173">
        <v>96</v>
      </c>
      <c r="O259" s="173">
        <v>213</v>
      </c>
      <c r="P259" s="173">
        <v>5</v>
      </c>
      <c r="Q259" s="173">
        <v>176</v>
      </c>
      <c r="R259" s="173">
        <v>6</v>
      </c>
      <c r="S259" s="155">
        <f t="shared" si="40"/>
        <v>688</v>
      </c>
      <c r="T259" s="173">
        <v>184</v>
      </c>
      <c r="U259" s="173">
        <v>246</v>
      </c>
      <c r="V259" s="173">
        <v>10</v>
      </c>
      <c r="W259" s="173">
        <v>237</v>
      </c>
      <c r="X259" s="173">
        <v>11</v>
      </c>
      <c r="Y259" s="155">
        <f t="shared" si="41"/>
        <v>667</v>
      </c>
      <c r="Z259" s="173">
        <v>124</v>
      </c>
      <c r="AA259" s="173">
        <v>277</v>
      </c>
      <c r="AB259" s="173">
        <v>9</v>
      </c>
      <c r="AC259" s="173">
        <v>246</v>
      </c>
      <c r="AD259" s="173">
        <v>11</v>
      </c>
      <c r="AE259" s="155">
        <f t="shared" si="42"/>
        <v>778</v>
      </c>
      <c r="AF259" s="173">
        <v>133</v>
      </c>
      <c r="AG259" s="173">
        <v>317</v>
      </c>
      <c r="AH259" s="173">
        <v>10</v>
      </c>
      <c r="AI259" s="173">
        <v>304</v>
      </c>
      <c r="AJ259" s="173">
        <v>14</v>
      </c>
    </row>
    <row r="260" spans="1:36" ht="51" x14ac:dyDescent="0.25">
      <c r="A260" s="57" t="s">
        <v>44</v>
      </c>
      <c r="B260" s="85">
        <v>509110</v>
      </c>
      <c r="C260" s="252">
        <v>911001</v>
      </c>
      <c r="D260" s="58" t="s">
        <v>200</v>
      </c>
      <c r="E260" s="57">
        <v>3</v>
      </c>
      <c r="F260" s="58" t="s">
        <v>299</v>
      </c>
      <c r="G260" s="153">
        <f t="shared" si="33"/>
        <v>1646</v>
      </c>
      <c r="H260" s="167">
        <f t="shared" si="34"/>
        <v>29</v>
      </c>
      <c r="I260" s="104">
        <f t="shared" si="35"/>
        <v>1532</v>
      </c>
      <c r="J260" s="104">
        <f t="shared" si="36"/>
        <v>0</v>
      </c>
      <c r="K260" s="104">
        <f t="shared" si="37"/>
        <v>43</v>
      </c>
      <c r="L260" s="104">
        <f t="shared" si="38"/>
        <v>42</v>
      </c>
      <c r="M260" s="155">
        <f t="shared" si="39"/>
        <v>266</v>
      </c>
      <c r="N260" s="173">
        <v>5</v>
      </c>
      <c r="O260" s="173">
        <v>233</v>
      </c>
      <c r="P260" s="173">
        <v>0</v>
      </c>
      <c r="Q260" s="173">
        <v>16</v>
      </c>
      <c r="R260" s="173">
        <v>12</v>
      </c>
      <c r="S260" s="155">
        <f t="shared" si="40"/>
        <v>553</v>
      </c>
      <c r="T260" s="173">
        <v>2</v>
      </c>
      <c r="U260" s="173">
        <v>540</v>
      </c>
      <c r="V260" s="173">
        <v>0</v>
      </c>
      <c r="W260" s="173">
        <v>7</v>
      </c>
      <c r="X260" s="173">
        <v>4</v>
      </c>
      <c r="Y260" s="155">
        <f t="shared" si="41"/>
        <v>394</v>
      </c>
      <c r="Z260" s="173">
        <v>9</v>
      </c>
      <c r="AA260" s="173">
        <v>363</v>
      </c>
      <c r="AB260" s="173">
        <v>0</v>
      </c>
      <c r="AC260" s="173">
        <v>9</v>
      </c>
      <c r="AD260" s="173">
        <v>13</v>
      </c>
      <c r="AE260" s="155">
        <f t="shared" si="42"/>
        <v>433</v>
      </c>
      <c r="AF260" s="173">
        <v>13</v>
      </c>
      <c r="AG260" s="173">
        <v>396</v>
      </c>
      <c r="AH260" s="173">
        <v>0</v>
      </c>
      <c r="AI260" s="173">
        <v>11</v>
      </c>
      <c r="AJ260" s="173">
        <v>13</v>
      </c>
    </row>
    <row r="261" spans="1:36" ht="51" x14ac:dyDescent="0.25">
      <c r="A261" s="57" t="s">
        <v>44</v>
      </c>
      <c r="B261" s="85">
        <v>509201</v>
      </c>
      <c r="C261" s="252">
        <v>920101</v>
      </c>
      <c r="D261" s="58" t="s">
        <v>435</v>
      </c>
      <c r="E261" s="57">
        <v>3</v>
      </c>
      <c r="F261" s="58" t="s">
        <v>299</v>
      </c>
      <c r="G261" s="153">
        <f t="shared" si="33"/>
        <v>1856</v>
      </c>
      <c r="H261" s="167">
        <f t="shared" si="34"/>
        <v>496</v>
      </c>
      <c r="I261" s="104">
        <f t="shared" si="35"/>
        <v>820</v>
      </c>
      <c r="J261" s="104">
        <f t="shared" si="36"/>
        <v>7</v>
      </c>
      <c r="K261" s="104">
        <f t="shared" si="37"/>
        <v>530</v>
      </c>
      <c r="L261" s="104">
        <f t="shared" si="38"/>
        <v>3</v>
      </c>
      <c r="M261" s="155">
        <f t="shared" si="39"/>
        <v>377</v>
      </c>
      <c r="N261" s="173">
        <v>101</v>
      </c>
      <c r="O261" s="173">
        <v>163</v>
      </c>
      <c r="P261" s="173">
        <v>5</v>
      </c>
      <c r="Q261" s="173">
        <v>107</v>
      </c>
      <c r="R261" s="173">
        <v>1</v>
      </c>
      <c r="S261" s="155">
        <f t="shared" si="40"/>
        <v>469</v>
      </c>
      <c r="T261" s="173">
        <v>123</v>
      </c>
      <c r="U261" s="173">
        <v>209</v>
      </c>
      <c r="V261" s="173">
        <v>2</v>
      </c>
      <c r="W261" s="173">
        <v>135</v>
      </c>
      <c r="X261" s="173">
        <v>0</v>
      </c>
      <c r="Y261" s="155">
        <f t="shared" si="41"/>
        <v>467</v>
      </c>
      <c r="Z261" s="173">
        <v>126</v>
      </c>
      <c r="AA261" s="173">
        <v>209</v>
      </c>
      <c r="AB261" s="173">
        <v>0</v>
      </c>
      <c r="AC261" s="173">
        <v>131</v>
      </c>
      <c r="AD261" s="173">
        <v>1</v>
      </c>
      <c r="AE261" s="155">
        <f t="shared" si="42"/>
        <v>543</v>
      </c>
      <c r="AF261" s="173">
        <v>146</v>
      </c>
      <c r="AG261" s="173">
        <v>239</v>
      </c>
      <c r="AH261" s="173">
        <v>0</v>
      </c>
      <c r="AI261" s="173">
        <v>157</v>
      </c>
      <c r="AJ261" s="173">
        <v>1</v>
      </c>
    </row>
    <row r="262" spans="1:36" ht="38.25" x14ac:dyDescent="0.25">
      <c r="A262" s="57" t="s">
        <v>33</v>
      </c>
      <c r="B262" s="85">
        <v>509402</v>
      </c>
      <c r="C262" s="252">
        <v>940201</v>
      </c>
      <c r="D262" s="58" t="s">
        <v>436</v>
      </c>
      <c r="E262" s="57">
        <v>3</v>
      </c>
      <c r="F262" s="58" t="s">
        <v>299</v>
      </c>
      <c r="G262" s="153">
        <f t="shared" si="33"/>
        <v>55</v>
      </c>
      <c r="H262" s="167">
        <f t="shared" si="34"/>
        <v>0</v>
      </c>
      <c r="I262" s="104">
        <f t="shared" si="35"/>
        <v>54</v>
      </c>
      <c r="J262" s="104">
        <f t="shared" si="36"/>
        <v>0</v>
      </c>
      <c r="K262" s="104">
        <f t="shared" si="37"/>
        <v>1</v>
      </c>
      <c r="L262" s="104">
        <f t="shared" si="38"/>
        <v>0</v>
      </c>
      <c r="M262" s="155">
        <f t="shared" si="39"/>
        <v>12</v>
      </c>
      <c r="N262" s="173">
        <v>0</v>
      </c>
      <c r="O262" s="173">
        <v>11</v>
      </c>
      <c r="P262" s="173">
        <v>0</v>
      </c>
      <c r="Q262" s="173">
        <v>1</v>
      </c>
      <c r="R262" s="173">
        <v>0</v>
      </c>
      <c r="S262" s="155">
        <f t="shared" si="40"/>
        <v>15</v>
      </c>
      <c r="T262" s="173">
        <v>0</v>
      </c>
      <c r="U262" s="173">
        <v>15</v>
      </c>
      <c r="V262" s="173">
        <v>0</v>
      </c>
      <c r="W262" s="173">
        <v>0</v>
      </c>
      <c r="X262" s="173">
        <v>0</v>
      </c>
      <c r="Y262" s="155">
        <f t="shared" si="41"/>
        <v>14</v>
      </c>
      <c r="Z262" s="173">
        <v>0</v>
      </c>
      <c r="AA262" s="173">
        <v>14</v>
      </c>
      <c r="AB262" s="173">
        <v>0</v>
      </c>
      <c r="AC262" s="173">
        <v>0</v>
      </c>
      <c r="AD262" s="173">
        <v>0</v>
      </c>
      <c r="AE262" s="155">
        <f t="shared" si="42"/>
        <v>14</v>
      </c>
      <c r="AF262" s="173">
        <v>0</v>
      </c>
      <c r="AG262" s="173">
        <v>14</v>
      </c>
      <c r="AH262" s="173">
        <v>0</v>
      </c>
      <c r="AI262" s="173">
        <v>0</v>
      </c>
      <c r="AJ262" s="173">
        <v>0</v>
      </c>
    </row>
    <row r="263" spans="1:36" ht="38.25" x14ac:dyDescent="0.25">
      <c r="A263" s="57" t="s">
        <v>33</v>
      </c>
      <c r="B263" s="85">
        <v>509501</v>
      </c>
      <c r="C263" s="252">
        <v>950101</v>
      </c>
      <c r="D263" s="58" t="s">
        <v>437</v>
      </c>
      <c r="E263" s="57">
        <v>3</v>
      </c>
      <c r="F263" s="58" t="s">
        <v>299</v>
      </c>
      <c r="G263" s="153">
        <f t="shared" si="33"/>
        <v>11</v>
      </c>
      <c r="H263" s="167">
        <f t="shared" si="34"/>
        <v>1</v>
      </c>
      <c r="I263" s="104">
        <f t="shared" si="35"/>
        <v>5</v>
      </c>
      <c r="J263" s="104">
        <f t="shared" si="36"/>
        <v>0</v>
      </c>
      <c r="K263" s="104">
        <f t="shared" si="37"/>
        <v>5</v>
      </c>
      <c r="L263" s="104">
        <f t="shared" si="38"/>
        <v>0</v>
      </c>
      <c r="M263" s="155">
        <f t="shared" si="39"/>
        <v>0</v>
      </c>
      <c r="N263" s="173">
        <v>0</v>
      </c>
      <c r="O263" s="173">
        <v>0</v>
      </c>
      <c r="P263" s="173">
        <v>0</v>
      </c>
      <c r="Q263" s="173">
        <v>0</v>
      </c>
      <c r="R263" s="173">
        <v>0</v>
      </c>
      <c r="S263" s="155">
        <f t="shared" si="40"/>
        <v>4</v>
      </c>
      <c r="T263" s="173">
        <v>0</v>
      </c>
      <c r="U263" s="173">
        <v>3</v>
      </c>
      <c r="V263" s="173">
        <v>0</v>
      </c>
      <c r="W263" s="173">
        <v>1</v>
      </c>
      <c r="X263" s="173">
        <v>0</v>
      </c>
      <c r="Y263" s="155">
        <f t="shared" si="41"/>
        <v>4</v>
      </c>
      <c r="Z263" s="173">
        <v>1</v>
      </c>
      <c r="AA263" s="173">
        <v>1</v>
      </c>
      <c r="AB263" s="173">
        <v>0</v>
      </c>
      <c r="AC263" s="173">
        <v>2</v>
      </c>
      <c r="AD263" s="173">
        <v>0</v>
      </c>
      <c r="AE263" s="155">
        <f t="shared" si="42"/>
        <v>3</v>
      </c>
      <c r="AF263" s="173">
        <v>0</v>
      </c>
      <c r="AG263" s="173">
        <v>1</v>
      </c>
      <c r="AH263" s="173">
        <v>0</v>
      </c>
      <c r="AI263" s="173">
        <v>2</v>
      </c>
      <c r="AJ263" s="173">
        <v>0</v>
      </c>
    </row>
    <row r="264" spans="1:36" ht="51" x14ac:dyDescent="0.25">
      <c r="A264" s="57" t="s">
        <v>44</v>
      </c>
      <c r="B264" s="85">
        <v>509510</v>
      </c>
      <c r="C264" s="252">
        <v>951001</v>
      </c>
      <c r="D264" s="58" t="s">
        <v>67</v>
      </c>
      <c r="E264" s="57">
        <v>3</v>
      </c>
      <c r="F264" s="58" t="s">
        <v>299</v>
      </c>
      <c r="G264" s="153">
        <f t="shared" ref="G264:G300" si="50">SUM(H264:L264)</f>
        <v>20</v>
      </c>
      <c r="H264" s="167">
        <f t="shared" ref="H264:H301" si="51">N264+T264+Z264+AF264</f>
        <v>0</v>
      </c>
      <c r="I264" s="104">
        <f t="shared" ref="I264:I301" si="52">O264+U264+AA264+AG264</f>
        <v>18</v>
      </c>
      <c r="J264" s="104">
        <f t="shared" ref="J264:J301" si="53">P264+V264+AB264+AH264</f>
        <v>0</v>
      </c>
      <c r="K264" s="104">
        <f t="shared" ref="K264:K301" si="54">Q264+W264+AC264+AI264</f>
        <v>2</v>
      </c>
      <c r="L264" s="104">
        <f t="shared" ref="L264:L301" si="55">R264+X264+AD264+AJ264</f>
        <v>0</v>
      </c>
      <c r="M264" s="155">
        <f t="shared" ref="M264:M301" si="56">SUM(N264:R264)</f>
        <v>6</v>
      </c>
      <c r="N264" s="173">
        <v>0</v>
      </c>
      <c r="O264" s="173">
        <v>4</v>
      </c>
      <c r="P264" s="173">
        <v>0</v>
      </c>
      <c r="Q264" s="173">
        <v>2</v>
      </c>
      <c r="R264" s="173">
        <v>0</v>
      </c>
      <c r="S264" s="155">
        <f t="shared" ref="S264:S300" si="57">SUM(T264:X264)</f>
        <v>4</v>
      </c>
      <c r="T264" s="173">
        <v>0</v>
      </c>
      <c r="U264" s="173">
        <v>4</v>
      </c>
      <c r="V264" s="173">
        <v>0</v>
      </c>
      <c r="W264" s="173">
        <v>0</v>
      </c>
      <c r="X264" s="173">
        <v>0</v>
      </c>
      <c r="Y264" s="155">
        <f t="shared" ref="Y264:Y300" si="58">SUM(Z264:AD264)</f>
        <v>5</v>
      </c>
      <c r="Z264" s="173">
        <v>0</v>
      </c>
      <c r="AA264" s="173">
        <v>5</v>
      </c>
      <c r="AB264" s="173">
        <v>0</v>
      </c>
      <c r="AC264" s="173">
        <v>0</v>
      </c>
      <c r="AD264" s="173">
        <v>0</v>
      </c>
      <c r="AE264" s="155">
        <f t="shared" ref="AE264:AE300" si="59">SUM(AF264:AJ264)</f>
        <v>5</v>
      </c>
      <c r="AF264" s="173">
        <v>0</v>
      </c>
      <c r="AG264" s="173">
        <v>5</v>
      </c>
      <c r="AH264" s="173">
        <v>0</v>
      </c>
      <c r="AI264" s="173">
        <v>0</v>
      </c>
      <c r="AJ264" s="173">
        <v>0</v>
      </c>
    </row>
    <row r="265" spans="1:36" ht="38.25" x14ac:dyDescent="0.25">
      <c r="A265" s="57" t="s">
        <v>33</v>
      </c>
      <c r="B265" s="85">
        <v>509603</v>
      </c>
      <c r="C265" s="252">
        <v>960301</v>
      </c>
      <c r="D265" s="58" t="s">
        <v>291</v>
      </c>
      <c r="E265" s="57">
        <v>3</v>
      </c>
      <c r="F265" s="58" t="s">
        <v>299</v>
      </c>
      <c r="G265" s="153">
        <f t="shared" si="50"/>
        <v>109</v>
      </c>
      <c r="H265" s="167">
        <f t="shared" si="51"/>
        <v>13</v>
      </c>
      <c r="I265" s="104">
        <f t="shared" si="52"/>
        <v>30</v>
      </c>
      <c r="J265" s="104">
        <f t="shared" si="53"/>
        <v>0</v>
      </c>
      <c r="K265" s="104">
        <f t="shared" si="54"/>
        <v>66</v>
      </c>
      <c r="L265" s="104">
        <f t="shared" si="55"/>
        <v>0</v>
      </c>
      <c r="M265" s="155">
        <f t="shared" si="56"/>
        <v>46</v>
      </c>
      <c r="N265" s="173">
        <v>6</v>
      </c>
      <c r="O265" s="173">
        <v>15</v>
      </c>
      <c r="P265" s="173">
        <v>0</v>
      </c>
      <c r="Q265" s="173">
        <v>25</v>
      </c>
      <c r="R265" s="173">
        <v>0</v>
      </c>
      <c r="S265" s="155">
        <f t="shared" si="57"/>
        <v>26</v>
      </c>
      <c r="T265" s="173">
        <v>3</v>
      </c>
      <c r="U265" s="173">
        <v>2</v>
      </c>
      <c r="V265" s="173">
        <v>0</v>
      </c>
      <c r="W265" s="173">
        <v>21</v>
      </c>
      <c r="X265" s="173">
        <v>0</v>
      </c>
      <c r="Y265" s="155">
        <f t="shared" si="58"/>
        <v>17</v>
      </c>
      <c r="Z265" s="173">
        <v>2</v>
      </c>
      <c r="AA265" s="173">
        <v>6</v>
      </c>
      <c r="AB265" s="173">
        <v>0</v>
      </c>
      <c r="AC265" s="173">
        <v>9</v>
      </c>
      <c r="AD265" s="173">
        <v>0</v>
      </c>
      <c r="AE265" s="155">
        <f t="shared" si="59"/>
        <v>20</v>
      </c>
      <c r="AF265" s="173">
        <v>2</v>
      </c>
      <c r="AG265" s="173">
        <v>7</v>
      </c>
      <c r="AH265" s="173">
        <v>0</v>
      </c>
      <c r="AI265" s="173">
        <v>11</v>
      </c>
      <c r="AJ265" s="173">
        <v>0</v>
      </c>
    </row>
    <row r="266" spans="1:36" ht="38.25" x14ac:dyDescent="0.25">
      <c r="A266" s="57" t="s">
        <v>33</v>
      </c>
      <c r="B266" s="85">
        <v>509615</v>
      </c>
      <c r="C266" s="252">
        <v>961501</v>
      </c>
      <c r="D266" s="58" t="s">
        <v>438</v>
      </c>
      <c r="E266" s="57">
        <v>3</v>
      </c>
      <c r="F266" s="58" t="s">
        <v>299</v>
      </c>
      <c r="G266" s="153">
        <f t="shared" si="50"/>
        <v>449</v>
      </c>
      <c r="H266" s="167">
        <f t="shared" si="51"/>
        <v>400</v>
      </c>
      <c r="I266" s="104">
        <f t="shared" si="52"/>
        <v>34</v>
      </c>
      <c r="J266" s="104">
        <f t="shared" si="53"/>
        <v>0</v>
      </c>
      <c r="K266" s="104">
        <f t="shared" si="54"/>
        <v>15</v>
      </c>
      <c r="L266" s="104">
        <f t="shared" si="55"/>
        <v>0</v>
      </c>
      <c r="M266" s="155">
        <f t="shared" si="56"/>
        <v>95</v>
      </c>
      <c r="N266" s="173">
        <v>89</v>
      </c>
      <c r="O266" s="173">
        <v>4</v>
      </c>
      <c r="P266" s="173">
        <v>0</v>
      </c>
      <c r="Q266" s="173">
        <v>2</v>
      </c>
      <c r="R266" s="173">
        <v>0</v>
      </c>
      <c r="S266" s="155">
        <f t="shared" si="57"/>
        <v>112</v>
      </c>
      <c r="T266" s="173">
        <v>98</v>
      </c>
      <c r="U266" s="173">
        <v>10</v>
      </c>
      <c r="V266" s="173">
        <v>0</v>
      </c>
      <c r="W266" s="173">
        <v>4</v>
      </c>
      <c r="X266" s="173">
        <v>0</v>
      </c>
      <c r="Y266" s="155">
        <f t="shared" si="58"/>
        <v>112</v>
      </c>
      <c r="Z266" s="173">
        <v>98</v>
      </c>
      <c r="AA266" s="173">
        <v>10</v>
      </c>
      <c r="AB266" s="173">
        <v>0</v>
      </c>
      <c r="AC266" s="173">
        <v>4</v>
      </c>
      <c r="AD266" s="173">
        <v>0</v>
      </c>
      <c r="AE266" s="155">
        <f t="shared" si="59"/>
        <v>130</v>
      </c>
      <c r="AF266" s="173">
        <v>115</v>
      </c>
      <c r="AG266" s="173">
        <v>10</v>
      </c>
      <c r="AH266" s="173">
        <v>0</v>
      </c>
      <c r="AI266" s="173">
        <v>5</v>
      </c>
      <c r="AJ266" s="173">
        <v>0</v>
      </c>
    </row>
    <row r="267" spans="1:36" ht="38.25" x14ac:dyDescent="0.25">
      <c r="A267" s="57" t="s">
        <v>33</v>
      </c>
      <c r="B267" s="85">
        <v>509618</v>
      </c>
      <c r="C267" s="252">
        <v>961801</v>
      </c>
      <c r="D267" s="58" t="s">
        <v>289</v>
      </c>
      <c r="E267" s="57">
        <v>3</v>
      </c>
      <c r="F267" s="58" t="s">
        <v>299</v>
      </c>
      <c r="G267" s="153">
        <f t="shared" si="50"/>
        <v>1004</v>
      </c>
      <c r="H267" s="167">
        <f t="shared" si="51"/>
        <v>332</v>
      </c>
      <c r="I267" s="104">
        <f t="shared" si="52"/>
        <v>511</v>
      </c>
      <c r="J267" s="104">
        <f t="shared" si="53"/>
        <v>23</v>
      </c>
      <c r="K267" s="104">
        <f t="shared" si="54"/>
        <v>130</v>
      </c>
      <c r="L267" s="104">
        <f t="shared" si="55"/>
        <v>8</v>
      </c>
      <c r="M267" s="155">
        <f t="shared" si="56"/>
        <v>181</v>
      </c>
      <c r="N267" s="173">
        <v>75</v>
      </c>
      <c r="O267" s="173">
        <v>67</v>
      </c>
      <c r="P267" s="173">
        <v>4</v>
      </c>
      <c r="Q267" s="173">
        <v>33</v>
      </c>
      <c r="R267" s="173">
        <v>2</v>
      </c>
      <c r="S267" s="155">
        <f t="shared" si="57"/>
        <v>512</v>
      </c>
      <c r="T267" s="173">
        <v>128</v>
      </c>
      <c r="U267" s="173">
        <v>331</v>
      </c>
      <c r="V267" s="173">
        <v>13</v>
      </c>
      <c r="W267" s="173">
        <v>38</v>
      </c>
      <c r="X267" s="173">
        <v>2</v>
      </c>
      <c r="Y267" s="155">
        <f t="shared" si="58"/>
        <v>142</v>
      </c>
      <c r="Z267" s="173">
        <v>59</v>
      </c>
      <c r="AA267" s="173">
        <v>52</v>
      </c>
      <c r="AB267" s="173">
        <v>3</v>
      </c>
      <c r="AC267" s="173">
        <v>26</v>
      </c>
      <c r="AD267" s="173">
        <v>2</v>
      </c>
      <c r="AE267" s="155">
        <f t="shared" si="59"/>
        <v>169</v>
      </c>
      <c r="AF267" s="173">
        <v>70</v>
      </c>
      <c r="AG267" s="173">
        <v>61</v>
      </c>
      <c r="AH267" s="173">
        <v>3</v>
      </c>
      <c r="AI267" s="173">
        <v>33</v>
      </c>
      <c r="AJ267" s="173">
        <v>2</v>
      </c>
    </row>
    <row r="268" spans="1:36" ht="38.25" x14ac:dyDescent="0.25">
      <c r="A268" s="57" t="s">
        <v>33</v>
      </c>
      <c r="B268" s="85">
        <v>509621</v>
      </c>
      <c r="C268" s="252">
        <v>962101</v>
      </c>
      <c r="D268" s="58" t="s">
        <v>274</v>
      </c>
      <c r="E268" s="57">
        <v>3</v>
      </c>
      <c r="F268" s="58" t="s">
        <v>299</v>
      </c>
      <c r="G268" s="153">
        <f t="shared" si="50"/>
        <v>10327</v>
      </c>
      <c r="H268" s="167">
        <f t="shared" si="51"/>
        <v>4589</v>
      </c>
      <c r="I268" s="104">
        <f t="shared" si="52"/>
        <v>408</v>
      </c>
      <c r="J268" s="104">
        <f t="shared" si="53"/>
        <v>246</v>
      </c>
      <c r="K268" s="104">
        <f t="shared" si="54"/>
        <v>5071</v>
      </c>
      <c r="L268" s="104">
        <f t="shared" si="55"/>
        <v>13</v>
      </c>
      <c r="M268" s="155">
        <f t="shared" si="56"/>
        <v>2479</v>
      </c>
      <c r="N268" s="173">
        <v>1085</v>
      </c>
      <c r="O268" s="173">
        <v>80</v>
      </c>
      <c r="P268" s="173">
        <v>58</v>
      </c>
      <c r="Q268" s="173">
        <v>1251</v>
      </c>
      <c r="R268" s="173">
        <v>5</v>
      </c>
      <c r="S268" s="155">
        <f t="shared" si="57"/>
        <v>2479</v>
      </c>
      <c r="T268" s="173">
        <v>1112</v>
      </c>
      <c r="U268" s="173">
        <v>77</v>
      </c>
      <c r="V268" s="173">
        <v>64</v>
      </c>
      <c r="W268" s="173">
        <v>1226</v>
      </c>
      <c r="X268" s="173">
        <v>0</v>
      </c>
      <c r="Y268" s="155">
        <f t="shared" si="58"/>
        <v>2479</v>
      </c>
      <c r="Z268" s="173">
        <v>1105</v>
      </c>
      <c r="AA268" s="173">
        <v>117</v>
      </c>
      <c r="AB268" s="173">
        <v>58</v>
      </c>
      <c r="AC268" s="173">
        <v>1196</v>
      </c>
      <c r="AD268" s="173">
        <v>3</v>
      </c>
      <c r="AE268" s="155">
        <f t="shared" si="59"/>
        <v>2890</v>
      </c>
      <c r="AF268" s="173">
        <v>1287</v>
      </c>
      <c r="AG268" s="173">
        <v>134</v>
      </c>
      <c r="AH268" s="173">
        <v>66</v>
      </c>
      <c r="AI268" s="173">
        <v>1398</v>
      </c>
      <c r="AJ268" s="173">
        <v>5</v>
      </c>
    </row>
    <row r="269" spans="1:36" ht="38.25" x14ac:dyDescent="0.25">
      <c r="A269" s="57" t="s">
        <v>33</v>
      </c>
      <c r="B269" s="85">
        <v>509676</v>
      </c>
      <c r="C269" s="252">
        <v>967701</v>
      </c>
      <c r="D269" s="58" t="s">
        <v>276</v>
      </c>
      <c r="E269" s="57">
        <v>3</v>
      </c>
      <c r="F269" s="58" t="s">
        <v>299</v>
      </c>
      <c r="G269" s="153">
        <f t="shared" si="50"/>
        <v>76</v>
      </c>
      <c r="H269" s="167">
        <f t="shared" si="51"/>
        <v>18</v>
      </c>
      <c r="I269" s="104">
        <f t="shared" si="52"/>
        <v>27</v>
      </c>
      <c r="J269" s="104">
        <f t="shared" si="53"/>
        <v>3</v>
      </c>
      <c r="K269" s="104">
        <f t="shared" si="54"/>
        <v>25</v>
      </c>
      <c r="L269" s="104">
        <f t="shared" si="55"/>
        <v>3</v>
      </c>
      <c r="M269" s="155">
        <f t="shared" si="56"/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55">
        <f t="shared" si="57"/>
        <v>24</v>
      </c>
      <c r="T269" s="173">
        <v>6</v>
      </c>
      <c r="U269" s="173">
        <v>9</v>
      </c>
      <c r="V269" s="173">
        <v>1</v>
      </c>
      <c r="W269" s="173">
        <v>7</v>
      </c>
      <c r="X269" s="173">
        <v>1</v>
      </c>
      <c r="Y269" s="155">
        <f t="shared" si="58"/>
        <v>24</v>
      </c>
      <c r="Z269" s="173">
        <v>6</v>
      </c>
      <c r="AA269" s="173">
        <v>9</v>
      </c>
      <c r="AB269" s="173">
        <v>1</v>
      </c>
      <c r="AC269" s="173">
        <v>7</v>
      </c>
      <c r="AD269" s="173">
        <v>1</v>
      </c>
      <c r="AE269" s="155">
        <f t="shared" si="59"/>
        <v>28</v>
      </c>
      <c r="AF269" s="173">
        <v>6</v>
      </c>
      <c r="AG269" s="173">
        <v>9</v>
      </c>
      <c r="AH269" s="173">
        <v>1</v>
      </c>
      <c r="AI269" s="173">
        <v>11</v>
      </c>
      <c r="AJ269" s="173">
        <v>1</v>
      </c>
    </row>
    <row r="270" spans="1:36" ht="38.25" x14ac:dyDescent="0.25">
      <c r="A270" s="57" t="s">
        <v>33</v>
      </c>
      <c r="B270" s="85">
        <v>509678</v>
      </c>
      <c r="C270" s="252">
        <v>967901</v>
      </c>
      <c r="D270" s="58" t="s">
        <v>277</v>
      </c>
      <c r="E270" s="57">
        <v>3</v>
      </c>
      <c r="F270" s="58" t="s">
        <v>299</v>
      </c>
      <c r="G270" s="153">
        <f t="shared" si="50"/>
        <v>369</v>
      </c>
      <c r="H270" s="167">
        <f t="shared" si="51"/>
        <v>6</v>
      </c>
      <c r="I270" s="104">
        <f t="shared" si="52"/>
        <v>249</v>
      </c>
      <c r="J270" s="104">
        <f t="shared" si="53"/>
        <v>9</v>
      </c>
      <c r="K270" s="104">
        <f t="shared" si="54"/>
        <v>105</v>
      </c>
      <c r="L270" s="104">
        <f t="shared" si="55"/>
        <v>0</v>
      </c>
      <c r="M270" s="155">
        <f t="shared" si="56"/>
        <v>79</v>
      </c>
      <c r="N270" s="173">
        <v>0</v>
      </c>
      <c r="O270" s="173">
        <v>50</v>
      </c>
      <c r="P270" s="173">
        <v>3</v>
      </c>
      <c r="Q270" s="173">
        <v>26</v>
      </c>
      <c r="R270" s="173">
        <v>0</v>
      </c>
      <c r="S270" s="155">
        <f t="shared" si="57"/>
        <v>98</v>
      </c>
      <c r="T270" s="173">
        <v>2</v>
      </c>
      <c r="U270" s="173">
        <v>65</v>
      </c>
      <c r="V270" s="173">
        <v>5</v>
      </c>
      <c r="W270" s="173">
        <v>26</v>
      </c>
      <c r="X270" s="173">
        <v>0</v>
      </c>
      <c r="Y270" s="155">
        <f t="shared" si="58"/>
        <v>89</v>
      </c>
      <c r="Z270" s="173">
        <v>2</v>
      </c>
      <c r="AA270" s="173">
        <v>63</v>
      </c>
      <c r="AB270" s="173">
        <v>0</v>
      </c>
      <c r="AC270" s="173">
        <v>24</v>
      </c>
      <c r="AD270" s="173">
        <v>0</v>
      </c>
      <c r="AE270" s="155">
        <f t="shared" si="59"/>
        <v>103</v>
      </c>
      <c r="AF270" s="173">
        <v>2</v>
      </c>
      <c r="AG270" s="173">
        <v>71</v>
      </c>
      <c r="AH270" s="173">
        <v>1</v>
      </c>
      <c r="AI270" s="173">
        <v>29</v>
      </c>
      <c r="AJ270" s="173">
        <v>0</v>
      </c>
    </row>
    <row r="271" spans="1:36" ht="38.25" x14ac:dyDescent="0.25">
      <c r="A271" s="57" t="s">
        <v>33</v>
      </c>
      <c r="B271" s="85">
        <v>509679</v>
      </c>
      <c r="C271" s="252">
        <v>968001</v>
      </c>
      <c r="D271" s="58" t="s">
        <v>439</v>
      </c>
      <c r="E271" s="57">
        <v>3</v>
      </c>
      <c r="F271" s="58" t="s">
        <v>299</v>
      </c>
      <c r="G271" s="153">
        <f t="shared" si="50"/>
        <v>201</v>
      </c>
      <c r="H271" s="167">
        <f t="shared" si="51"/>
        <v>2</v>
      </c>
      <c r="I271" s="104">
        <f t="shared" si="52"/>
        <v>182</v>
      </c>
      <c r="J271" s="104">
        <f t="shared" si="53"/>
        <v>2</v>
      </c>
      <c r="K271" s="104">
        <f t="shared" si="54"/>
        <v>15</v>
      </c>
      <c r="L271" s="104">
        <f t="shared" si="55"/>
        <v>0</v>
      </c>
      <c r="M271" s="155">
        <f t="shared" si="56"/>
        <v>39</v>
      </c>
      <c r="N271" s="173">
        <v>0</v>
      </c>
      <c r="O271" s="173">
        <v>37</v>
      </c>
      <c r="P271" s="173">
        <v>0</v>
      </c>
      <c r="Q271" s="173">
        <v>2</v>
      </c>
      <c r="R271" s="173">
        <v>0</v>
      </c>
      <c r="S271" s="155">
        <f t="shared" si="57"/>
        <v>70</v>
      </c>
      <c r="T271" s="173">
        <v>2</v>
      </c>
      <c r="U271" s="173">
        <v>61</v>
      </c>
      <c r="V271" s="173">
        <v>2</v>
      </c>
      <c r="W271" s="173">
        <v>5</v>
      </c>
      <c r="X271" s="173">
        <v>0</v>
      </c>
      <c r="Y271" s="155">
        <f t="shared" si="58"/>
        <v>42</v>
      </c>
      <c r="Z271" s="173">
        <v>0</v>
      </c>
      <c r="AA271" s="173">
        <v>38</v>
      </c>
      <c r="AB271" s="173">
        <v>0</v>
      </c>
      <c r="AC271" s="173">
        <v>4</v>
      </c>
      <c r="AD271" s="173">
        <v>0</v>
      </c>
      <c r="AE271" s="155">
        <f t="shared" si="59"/>
        <v>50</v>
      </c>
      <c r="AF271" s="173">
        <v>0</v>
      </c>
      <c r="AG271" s="173">
        <v>46</v>
      </c>
      <c r="AH271" s="173">
        <v>0</v>
      </c>
      <c r="AI271" s="173">
        <v>4</v>
      </c>
      <c r="AJ271" s="173">
        <v>0</v>
      </c>
    </row>
    <row r="272" spans="1:36" ht="38.25" x14ac:dyDescent="0.25">
      <c r="A272" s="57" t="s">
        <v>33</v>
      </c>
      <c r="B272" s="85">
        <v>509709</v>
      </c>
      <c r="C272" s="252">
        <v>970901</v>
      </c>
      <c r="D272" s="58" t="s">
        <v>202</v>
      </c>
      <c r="E272" s="57">
        <v>3</v>
      </c>
      <c r="F272" s="58" t="s">
        <v>299</v>
      </c>
      <c r="G272" s="153">
        <f t="shared" si="50"/>
        <v>76</v>
      </c>
      <c r="H272" s="167">
        <f t="shared" si="51"/>
        <v>15</v>
      </c>
      <c r="I272" s="104">
        <f t="shared" si="52"/>
        <v>22</v>
      </c>
      <c r="J272" s="104">
        <f t="shared" si="53"/>
        <v>14</v>
      </c>
      <c r="K272" s="104">
        <f t="shared" si="54"/>
        <v>12</v>
      </c>
      <c r="L272" s="104">
        <f t="shared" si="55"/>
        <v>13</v>
      </c>
      <c r="M272" s="155">
        <f t="shared" si="56"/>
        <v>0</v>
      </c>
      <c r="N272" s="173">
        <v>0</v>
      </c>
      <c r="O272" s="173">
        <v>0</v>
      </c>
      <c r="P272" s="173">
        <v>0</v>
      </c>
      <c r="Q272" s="173">
        <v>0</v>
      </c>
      <c r="R272" s="173">
        <v>0</v>
      </c>
      <c r="S272" s="155">
        <f t="shared" si="57"/>
        <v>24</v>
      </c>
      <c r="T272" s="173">
        <v>5</v>
      </c>
      <c r="U272" s="173">
        <v>7</v>
      </c>
      <c r="V272" s="173">
        <v>4</v>
      </c>
      <c r="W272" s="173">
        <v>4</v>
      </c>
      <c r="X272" s="173">
        <v>4</v>
      </c>
      <c r="Y272" s="155">
        <f t="shared" si="58"/>
        <v>24</v>
      </c>
      <c r="Z272" s="173">
        <v>5</v>
      </c>
      <c r="AA272" s="173">
        <v>7</v>
      </c>
      <c r="AB272" s="173">
        <v>4</v>
      </c>
      <c r="AC272" s="173">
        <v>4</v>
      </c>
      <c r="AD272" s="173">
        <v>4</v>
      </c>
      <c r="AE272" s="155">
        <f t="shared" si="59"/>
        <v>28</v>
      </c>
      <c r="AF272" s="173">
        <v>5</v>
      </c>
      <c r="AG272" s="173">
        <v>8</v>
      </c>
      <c r="AH272" s="173">
        <v>6</v>
      </c>
      <c r="AI272" s="173">
        <v>4</v>
      </c>
      <c r="AJ272" s="173">
        <v>5</v>
      </c>
    </row>
    <row r="273" spans="1:36" ht="38.25" x14ac:dyDescent="0.25">
      <c r="A273" s="57" t="s">
        <v>33</v>
      </c>
      <c r="B273" s="85">
        <v>509712</v>
      </c>
      <c r="C273" s="252">
        <v>971201</v>
      </c>
      <c r="D273" s="58" t="s">
        <v>441</v>
      </c>
      <c r="E273" s="57">
        <v>3</v>
      </c>
      <c r="F273" s="58" t="s">
        <v>299</v>
      </c>
      <c r="G273" s="153">
        <f t="shared" si="50"/>
        <v>76</v>
      </c>
      <c r="H273" s="167">
        <f t="shared" si="51"/>
        <v>13</v>
      </c>
      <c r="I273" s="104">
        <f t="shared" si="52"/>
        <v>23</v>
      </c>
      <c r="J273" s="104">
        <f t="shared" si="53"/>
        <v>16</v>
      </c>
      <c r="K273" s="104">
        <f t="shared" si="54"/>
        <v>12</v>
      </c>
      <c r="L273" s="104">
        <f t="shared" si="55"/>
        <v>12</v>
      </c>
      <c r="M273" s="155">
        <f t="shared" si="56"/>
        <v>0</v>
      </c>
      <c r="N273" s="173">
        <v>0</v>
      </c>
      <c r="O273" s="173">
        <v>0</v>
      </c>
      <c r="P273" s="173">
        <v>0</v>
      </c>
      <c r="Q273" s="173">
        <v>0</v>
      </c>
      <c r="R273" s="173">
        <v>0</v>
      </c>
      <c r="S273" s="155">
        <f t="shared" si="57"/>
        <v>24</v>
      </c>
      <c r="T273" s="173">
        <v>4</v>
      </c>
      <c r="U273" s="173">
        <v>7</v>
      </c>
      <c r="V273" s="173">
        <v>5</v>
      </c>
      <c r="W273" s="173">
        <v>4</v>
      </c>
      <c r="X273" s="173">
        <v>4</v>
      </c>
      <c r="Y273" s="155">
        <f t="shared" si="58"/>
        <v>24</v>
      </c>
      <c r="Z273" s="173">
        <v>4</v>
      </c>
      <c r="AA273" s="173">
        <v>7</v>
      </c>
      <c r="AB273" s="173">
        <v>5</v>
      </c>
      <c r="AC273" s="173">
        <v>4</v>
      </c>
      <c r="AD273" s="173">
        <v>4</v>
      </c>
      <c r="AE273" s="155">
        <f t="shared" si="59"/>
        <v>28</v>
      </c>
      <c r="AF273" s="173">
        <v>5</v>
      </c>
      <c r="AG273" s="173">
        <v>9</v>
      </c>
      <c r="AH273" s="173">
        <v>6</v>
      </c>
      <c r="AI273" s="173">
        <v>4</v>
      </c>
      <c r="AJ273" s="173">
        <v>4</v>
      </c>
    </row>
    <row r="274" spans="1:36" ht="38.25" x14ac:dyDescent="0.25">
      <c r="A274" s="57" t="s">
        <v>33</v>
      </c>
      <c r="B274" s="85">
        <v>509714</v>
      </c>
      <c r="C274" s="252">
        <v>971401</v>
      </c>
      <c r="D274" s="58" t="s">
        <v>194</v>
      </c>
      <c r="E274" s="57">
        <v>3</v>
      </c>
      <c r="F274" s="58" t="s">
        <v>299</v>
      </c>
      <c r="G274" s="153">
        <f t="shared" si="50"/>
        <v>68</v>
      </c>
      <c r="H274" s="167">
        <f t="shared" si="51"/>
        <v>15</v>
      </c>
      <c r="I274" s="104">
        <f t="shared" si="52"/>
        <v>15</v>
      </c>
      <c r="J274" s="104">
        <f t="shared" si="53"/>
        <v>0</v>
      </c>
      <c r="K274" s="104">
        <f t="shared" si="54"/>
        <v>38</v>
      </c>
      <c r="L274" s="104">
        <f t="shared" si="55"/>
        <v>0</v>
      </c>
      <c r="M274" s="155">
        <f t="shared" si="56"/>
        <v>0</v>
      </c>
      <c r="N274" s="173">
        <v>0</v>
      </c>
      <c r="O274" s="173">
        <v>0</v>
      </c>
      <c r="P274" s="173">
        <v>0</v>
      </c>
      <c r="Q274" s="173">
        <v>0</v>
      </c>
      <c r="R274" s="173">
        <v>0</v>
      </c>
      <c r="S274" s="155">
        <f t="shared" si="57"/>
        <v>22</v>
      </c>
      <c r="T274" s="173">
        <v>5</v>
      </c>
      <c r="U274" s="173">
        <v>5</v>
      </c>
      <c r="V274" s="173">
        <v>0</v>
      </c>
      <c r="W274" s="173">
        <v>12</v>
      </c>
      <c r="X274" s="173">
        <v>0</v>
      </c>
      <c r="Y274" s="155">
        <f t="shared" si="58"/>
        <v>22</v>
      </c>
      <c r="Z274" s="173">
        <v>5</v>
      </c>
      <c r="AA274" s="173">
        <v>5</v>
      </c>
      <c r="AB274" s="173">
        <v>0</v>
      </c>
      <c r="AC274" s="173">
        <v>12</v>
      </c>
      <c r="AD274" s="173">
        <v>0</v>
      </c>
      <c r="AE274" s="155">
        <f t="shared" si="59"/>
        <v>24</v>
      </c>
      <c r="AF274" s="173">
        <v>5</v>
      </c>
      <c r="AG274" s="173">
        <v>5</v>
      </c>
      <c r="AH274" s="173">
        <v>0</v>
      </c>
      <c r="AI274" s="173">
        <v>14</v>
      </c>
      <c r="AJ274" s="173">
        <v>0</v>
      </c>
    </row>
    <row r="275" spans="1:36" ht="38.25" x14ac:dyDescent="0.25">
      <c r="A275" s="57" t="s">
        <v>33</v>
      </c>
      <c r="B275" s="85">
        <v>509715</v>
      </c>
      <c r="C275" s="252">
        <v>971501</v>
      </c>
      <c r="D275" s="58" t="s">
        <v>442</v>
      </c>
      <c r="E275" s="57">
        <v>3</v>
      </c>
      <c r="F275" s="58" t="s">
        <v>299</v>
      </c>
      <c r="G275" s="153">
        <f t="shared" si="50"/>
        <v>4</v>
      </c>
      <c r="H275" s="167">
        <f t="shared" si="51"/>
        <v>4</v>
      </c>
      <c r="I275" s="104">
        <f t="shared" si="52"/>
        <v>0</v>
      </c>
      <c r="J275" s="104">
        <f t="shared" si="53"/>
        <v>0</v>
      </c>
      <c r="K275" s="104">
        <f t="shared" si="54"/>
        <v>0</v>
      </c>
      <c r="L275" s="104">
        <f t="shared" si="55"/>
        <v>0</v>
      </c>
      <c r="M275" s="155">
        <f t="shared" si="56"/>
        <v>4</v>
      </c>
      <c r="N275" s="173">
        <v>4</v>
      </c>
      <c r="O275" s="173">
        <v>0</v>
      </c>
      <c r="P275" s="173">
        <v>0</v>
      </c>
      <c r="Q275" s="173">
        <v>0</v>
      </c>
      <c r="R275" s="173">
        <v>0</v>
      </c>
      <c r="S275" s="155">
        <f t="shared" si="57"/>
        <v>0</v>
      </c>
      <c r="T275" s="173">
        <v>0</v>
      </c>
      <c r="U275" s="173">
        <v>0</v>
      </c>
      <c r="V275" s="173">
        <v>0</v>
      </c>
      <c r="W275" s="173">
        <v>0</v>
      </c>
      <c r="X275" s="173">
        <v>0</v>
      </c>
      <c r="Y275" s="155">
        <f t="shared" si="58"/>
        <v>0</v>
      </c>
      <c r="Z275" s="173">
        <v>0</v>
      </c>
      <c r="AA275" s="173">
        <v>0</v>
      </c>
      <c r="AB275" s="173">
        <v>0</v>
      </c>
      <c r="AC275" s="173">
        <v>0</v>
      </c>
      <c r="AD275" s="173">
        <v>0</v>
      </c>
      <c r="AE275" s="155">
        <f t="shared" si="59"/>
        <v>0</v>
      </c>
      <c r="AF275" s="173">
        <v>0</v>
      </c>
      <c r="AG275" s="173">
        <v>0</v>
      </c>
      <c r="AH275" s="173">
        <v>0</v>
      </c>
      <c r="AI275" s="173">
        <v>0</v>
      </c>
      <c r="AJ275" s="173">
        <v>0</v>
      </c>
    </row>
    <row r="276" spans="1:36" ht="38.25" x14ac:dyDescent="0.25">
      <c r="A276" s="57" t="s">
        <v>33</v>
      </c>
      <c r="B276" s="85">
        <v>509727</v>
      </c>
      <c r="C276" s="252">
        <v>972701</v>
      </c>
      <c r="D276" s="58" t="s">
        <v>195</v>
      </c>
      <c r="E276" s="57">
        <v>3</v>
      </c>
      <c r="F276" s="58" t="s">
        <v>299</v>
      </c>
      <c r="G276" s="153">
        <f t="shared" si="50"/>
        <v>76</v>
      </c>
      <c r="H276" s="167">
        <f t="shared" si="51"/>
        <v>9</v>
      </c>
      <c r="I276" s="104">
        <f t="shared" si="52"/>
        <v>30</v>
      </c>
      <c r="J276" s="104">
        <f t="shared" si="53"/>
        <v>0</v>
      </c>
      <c r="K276" s="104">
        <f t="shared" si="54"/>
        <v>33</v>
      </c>
      <c r="L276" s="104">
        <f t="shared" si="55"/>
        <v>4</v>
      </c>
      <c r="M276" s="155">
        <f t="shared" si="56"/>
        <v>0</v>
      </c>
      <c r="N276" s="173">
        <v>0</v>
      </c>
      <c r="O276" s="173">
        <v>0</v>
      </c>
      <c r="P276" s="173">
        <v>0</v>
      </c>
      <c r="Q276" s="173">
        <v>0</v>
      </c>
      <c r="R276" s="173">
        <v>0</v>
      </c>
      <c r="S276" s="155">
        <f t="shared" si="57"/>
        <v>24</v>
      </c>
      <c r="T276" s="173">
        <v>3</v>
      </c>
      <c r="U276" s="173">
        <v>10</v>
      </c>
      <c r="V276" s="173">
        <v>0</v>
      </c>
      <c r="W276" s="173">
        <v>10</v>
      </c>
      <c r="X276" s="173">
        <v>1</v>
      </c>
      <c r="Y276" s="155">
        <f t="shared" si="58"/>
        <v>24</v>
      </c>
      <c r="Z276" s="173">
        <v>3</v>
      </c>
      <c r="AA276" s="173">
        <v>10</v>
      </c>
      <c r="AB276" s="173">
        <v>0</v>
      </c>
      <c r="AC276" s="173">
        <v>10</v>
      </c>
      <c r="AD276" s="173">
        <v>1</v>
      </c>
      <c r="AE276" s="155">
        <f t="shared" si="59"/>
        <v>28</v>
      </c>
      <c r="AF276" s="173">
        <v>3</v>
      </c>
      <c r="AG276" s="173">
        <v>10</v>
      </c>
      <c r="AH276" s="173">
        <v>0</v>
      </c>
      <c r="AI276" s="173">
        <v>13</v>
      </c>
      <c r="AJ276" s="173">
        <v>2</v>
      </c>
    </row>
    <row r="277" spans="1:36" ht="38.25" x14ac:dyDescent="0.25">
      <c r="A277" s="57" t="s">
        <v>33</v>
      </c>
      <c r="B277" s="85">
        <v>509731</v>
      </c>
      <c r="C277" s="252">
        <v>973101</v>
      </c>
      <c r="D277" s="58" t="s">
        <v>443</v>
      </c>
      <c r="E277" s="57">
        <v>3</v>
      </c>
      <c r="F277" s="58" t="s">
        <v>299</v>
      </c>
      <c r="G277" s="153">
        <f t="shared" si="50"/>
        <v>76</v>
      </c>
      <c r="H277" s="167">
        <f t="shared" si="51"/>
        <v>16</v>
      </c>
      <c r="I277" s="104">
        <f t="shared" si="52"/>
        <v>20</v>
      </c>
      <c r="J277" s="104">
        <f t="shared" si="53"/>
        <v>15</v>
      </c>
      <c r="K277" s="104">
        <f t="shared" si="54"/>
        <v>15</v>
      </c>
      <c r="L277" s="104">
        <f t="shared" si="55"/>
        <v>10</v>
      </c>
      <c r="M277" s="155">
        <f t="shared" si="56"/>
        <v>0</v>
      </c>
      <c r="N277" s="173">
        <v>0</v>
      </c>
      <c r="O277" s="173">
        <v>0</v>
      </c>
      <c r="P277" s="173">
        <v>0</v>
      </c>
      <c r="Q277" s="173">
        <v>0</v>
      </c>
      <c r="R277" s="173">
        <v>0</v>
      </c>
      <c r="S277" s="155">
        <f t="shared" si="57"/>
        <v>24</v>
      </c>
      <c r="T277" s="173">
        <v>5</v>
      </c>
      <c r="U277" s="173">
        <v>6</v>
      </c>
      <c r="V277" s="173">
        <v>5</v>
      </c>
      <c r="W277" s="173">
        <v>5</v>
      </c>
      <c r="X277" s="173">
        <v>3</v>
      </c>
      <c r="Y277" s="155">
        <f t="shared" si="58"/>
        <v>24</v>
      </c>
      <c r="Z277" s="173">
        <v>5</v>
      </c>
      <c r="AA277" s="173">
        <v>6</v>
      </c>
      <c r="AB277" s="173">
        <v>5</v>
      </c>
      <c r="AC277" s="173">
        <v>5</v>
      </c>
      <c r="AD277" s="173">
        <v>3</v>
      </c>
      <c r="AE277" s="155">
        <f t="shared" si="59"/>
        <v>28</v>
      </c>
      <c r="AF277" s="173">
        <v>6</v>
      </c>
      <c r="AG277" s="173">
        <v>8</v>
      </c>
      <c r="AH277" s="173">
        <v>5</v>
      </c>
      <c r="AI277" s="173">
        <v>5</v>
      </c>
      <c r="AJ277" s="173">
        <v>4</v>
      </c>
    </row>
    <row r="278" spans="1:36" ht="38.25" x14ac:dyDescent="0.25">
      <c r="A278" s="57" t="s">
        <v>33</v>
      </c>
      <c r="B278" s="85">
        <v>509734</v>
      </c>
      <c r="C278" s="252">
        <v>973401</v>
      </c>
      <c r="D278" s="58" t="s">
        <v>445</v>
      </c>
      <c r="E278" s="57">
        <v>3</v>
      </c>
      <c r="F278" s="58" t="s">
        <v>299</v>
      </c>
      <c r="G278" s="153">
        <f t="shared" si="50"/>
        <v>46</v>
      </c>
      <c r="H278" s="167">
        <f t="shared" si="51"/>
        <v>7</v>
      </c>
      <c r="I278" s="104">
        <f t="shared" si="52"/>
        <v>14</v>
      </c>
      <c r="J278" s="104">
        <f t="shared" si="53"/>
        <v>12</v>
      </c>
      <c r="K278" s="104">
        <f t="shared" si="54"/>
        <v>6</v>
      </c>
      <c r="L278" s="104">
        <f t="shared" si="55"/>
        <v>7</v>
      </c>
      <c r="M278" s="155">
        <f t="shared" si="56"/>
        <v>0</v>
      </c>
      <c r="N278" s="173">
        <v>0</v>
      </c>
      <c r="O278" s="173">
        <v>0</v>
      </c>
      <c r="P278" s="173">
        <v>0</v>
      </c>
      <c r="Q278" s="173">
        <v>0</v>
      </c>
      <c r="R278" s="173">
        <v>0</v>
      </c>
      <c r="S278" s="155">
        <f t="shared" si="57"/>
        <v>14</v>
      </c>
      <c r="T278" s="173">
        <v>2</v>
      </c>
      <c r="U278" s="173">
        <v>4</v>
      </c>
      <c r="V278" s="173">
        <v>4</v>
      </c>
      <c r="W278" s="173">
        <v>2</v>
      </c>
      <c r="X278" s="173">
        <v>2</v>
      </c>
      <c r="Y278" s="155">
        <f t="shared" si="58"/>
        <v>14</v>
      </c>
      <c r="Z278" s="173">
        <v>2</v>
      </c>
      <c r="AA278" s="173">
        <v>4</v>
      </c>
      <c r="AB278" s="173">
        <v>4</v>
      </c>
      <c r="AC278" s="173">
        <v>2</v>
      </c>
      <c r="AD278" s="173">
        <v>2</v>
      </c>
      <c r="AE278" s="155">
        <f t="shared" si="59"/>
        <v>18</v>
      </c>
      <c r="AF278" s="173">
        <v>3</v>
      </c>
      <c r="AG278" s="173">
        <v>6</v>
      </c>
      <c r="AH278" s="173">
        <v>4</v>
      </c>
      <c r="AI278" s="173">
        <v>2</v>
      </c>
      <c r="AJ278" s="173">
        <v>3</v>
      </c>
    </row>
    <row r="279" spans="1:36" ht="38.25" x14ac:dyDescent="0.25">
      <c r="A279" s="57" t="s">
        <v>33</v>
      </c>
      <c r="B279" s="85">
        <v>509736</v>
      </c>
      <c r="C279" s="252">
        <v>973601</v>
      </c>
      <c r="D279" s="58" t="s">
        <v>281</v>
      </c>
      <c r="E279" s="57">
        <v>3</v>
      </c>
      <c r="F279" s="58" t="s">
        <v>299</v>
      </c>
      <c r="G279" s="153">
        <f t="shared" si="50"/>
        <v>76</v>
      </c>
      <c r="H279" s="167">
        <f t="shared" si="51"/>
        <v>16</v>
      </c>
      <c r="I279" s="104">
        <f t="shared" si="52"/>
        <v>25</v>
      </c>
      <c r="J279" s="104">
        <f t="shared" si="53"/>
        <v>12</v>
      </c>
      <c r="K279" s="104">
        <f t="shared" si="54"/>
        <v>12</v>
      </c>
      <c r="L279" s="104">
        <f t="shared" si="55"/>
        <v>11</v>
      </c>
      <c r="M279" s="155">
        <f t="shared" si="56"/>
        <v>0</v>
      </c>
      <c r="N279" s="173">
        <v>0</v>
      </c>
      <c r="O279" s="173">
        <v>0</v>
      </c>
      <c r="P279" s="173">
        <v>0</v>
      </c>
      <c r="Q279" s="173">
        <v>0</v>
      </c>
      <c r="R279" s="173">
        <v>0</v>
      </c>
      <c r="S279" s="155">
        <f t="shared" si="57"/>
        <v>24</v>
      </c>
      <c r="T279" s="173">
        <v>5</v>
      </c>
      <c r="U279" s="173">
        <v>8</v>
      </c>
      <c r="V279" s="173">
        <v>4</v>
      </c>
      <c r="W279" s="173">
        <v>4</v>
      </c>
      <c r="X279" s="173">
        <v>3</v>
      </c>
      <c r="Y279" s="155">
        <f t="shared" si="58"/>
        <v>24</v>
      </c>
      <c r="Z279" s="173">
        <v>5</v>
      </c>
      <c r="AA279" s="173">
        <v>8</v>
      </c>
      <c r="AB279" s="173">
        <v>4</v>
      </c>
      <c r="AC279" s="173">
        <v>4</v>
      </c>
      <c r="AD279" s="173">
        <v>3</v>
      </c>
      <c r="AE279" s="155">
        <f t="shared" si="59"/>
        <v>28</v>
      </c>
      <c r="AF279" s="173">
        <v>6</v>
      </c>
      <c r="AG279" s="173">
        <v>9</v>
      </c>
      <c r="AH279" s="173">
        <v>4</v>
      </c>
      <c r="AI279" s="173">
        <v>4</v>
      </c>
      <c r="AJ279" s="173">
        <v>5</v>
      </c>
    </row>
    <row r="280" spans="1:36" ht="38.25" x14ac:dyDescent="0.25">
      <c r="A280" s="57" t="s">
        <v>33</v>
      </c>
      <c r="B280" s="85">
        <v>509738</v>
      </c>
      <c r="C280" s="252">
        <v>973801</v>
      </c>
      <c r="D280" s="58" t="s">
        <v>282</v>
      </c>
      <c r="E280" s="57">
        <v>3</v>
      </c>
      <c r="F280" s="58" t="s">
        <v>299</v>
      </c>
      <c r="G280" s="153">
        <f t="shared" si="50"/>
        <v>76</v>
      </c>
      <c r="H280" s="167">
        <f t="shared" si="51"/>
        <v>21</v>
      </c>
      <c r="I280" s="104">
        <f t="shared" si="52"/>
        <v>19</v>
      </c>
      <c r="J280" s="104">
        <f t="shared" si="53"/>
        <v>3</v>
      </c>
      <c r="K280" s="104">
        <f t="shared" si="54"/>
        <v>33</v>
      </c>
      <c r="L280" s="104">
        <f t="shared" si="55"/>
        <v>0</v>
      </c>
      <c r="M280" s="155">
        <f t="shared" si="56"/>
        <v>0</v>
      </c>
      <c r="N280" s="173">
        <v>0</v>
      </c>
      <c r="O280" s="173">
        <v>0</v>
      </c>
      <c r="P280" s="173">
        <v>0</v>
      </c>
      <c r="Q280" s="173">
        <v>0</v>
      </c>
      <c r="R280" s="173">
        <v>0</v>
      </c>
      <c r="S280" s="155">
        <f t="shared" si="57"/>
        <v>24</v>
      </c>
      <c r="T280" s="173">
        <v>7</v>
      </c>
      <c r="U280" s="173">
        <v>6</v>
      </c>
      <c r="V280" s="173">
        <v>1</v>
      </c>
      <c r="W280" s="173">
        <v>10</v>
      </c>
      <c r="X280" s="173">
        <v>0</v>
      </c>
      <c r="Y280" s="155">
        <f t="shared" si="58"/>
        <v>24</v>
      </c>
      <c r="Z280" s="173">
        <v>7</v>
      </c>
      <c r="AA280" s="173">
        <v>6</v>
      </c>
      <c r="AB280" s="173">
        <v>1</v>
      </c>
      <c r="AC280" s="173">
        <v>10</v>
      </c>
      <c r="AD280" s="173">
        <v>0</v>
      </c>
      <c r="AE280" s="155">
        <f t="shared" si="59"/>
        <v>28</v>
      </c>
      <c r="AF280" s="173">
        <v>7</v>
      </c>
      <c r="AG280" s="173">
        <v>7</v>
      </c>
      <c r="AH280" s="173">
        <v>1</v>
      </c>
      <c r="AI280" s="173">
        <v>13</v>
      </c>
      <c r="AJ280" s="173">
        <v>0</v>
      </c>
    </row>
    <row r="281" spans="1:36" ht="38.25" x14ac:dyDescent="0.25">
      <c r="A281" s="57" t="s">
        <v>33</v>
      </c>
      <c r="B281" s="85">
        <v>509739</v>
      </c>
      <c r="C281" s="252">
        <v>973901</v>
      </c>
      <c r="D281" s="58" t="s">
        <v>283</v>
      </c>
      <c r="E281" s="57">
        <v>3</v>
      </c>
      <c r="F281" s="58" t="s">
        <v>299</v>
      </c>
      <c r="G281" s="153">
        <f t="shared" si="50"/>
        <v>76</v>
      </c>
      <c r="H281" s="167">
        <f t="shared" si="51"/>
        <v>23</v>
      </c>
      <c r="I281" s="104">
        <f t="shared" si="52"/>
        <v>21</v>
      </c>
      <c r="J281" s="104">
        <f t="shared" si="53"/>
        <v>3</v>
      </c>
      <c r="K281" s="104">
        <f t="shared" si="54"/>
        <v>29</v>
      </c>
      <c r="L281" s="104">
        <f t="shared" si="55"/>
        <v>0</v>
      </c>
      <c r="M281" s="155">
        <f t="shared" si="56"/>
        <v>0</v>
      </c>
      <c r="N281" s="173">
        <v>0</v>
      </c>
      <c r="O281" s="173">
        <v>0</v>
      </c>
      <c r="P281" s="173">
        <v>0</v>
      </c>
      <c r="Q281" s="173">
        <v>0</v>
      </c>
      <c r="R281" s="173">
        <v>0</v>
      </c>
      <c r="S281" s="155">
        <f t="shared" si="57"/>
        <v>24</v>
      </c>
      <c r="T281" s="173">
        <v>7</v>
      </c>
      <c r="U281" s="173">
        <v>7</v>
      </c>
      <c r="V281" s="173">
        <v>1</v>
      </c>
      <c r="W281" s="173">
        <v>9</v>
      </c>
      <c r="X281" s="173">
        <v>0</v>
      </c>
      <c r="Y281" s="155">
        <f t="shared" si="58"/>
        <v>24</v>
      </c>
      <c r="Z281" s="173">
        <v>7</v>
      </c>
      <c r="AA281" s="173">
        <v>7</v>
      </c>
      <c r="AB281" s="173">
        <v>1</v>
      </c>
      <c r="AC281" s="173">
        <v>9</v>
      </c>
      <c r="AD281" s="173">
        <v>0</v>
      </c>
      <c r="AE281" s="155">
        <f t="shared" si="59"/>
        <v>28</v>
      </c>
      <c r="AF281" s="173">
        <v>9</v>
      </c>
      <c r="AG281" s="173">
        <v>7</v>
      </c>
      <c r="AH281" s="173">
        <v>1</v>
      </c>
      <c r="AI281" s="173">
        <v>11</v>
      </c>
      <c r="AJ281" s="173">
        <v>0</v>
      </c>
    </row>
    <row r="282" spans="1:36" ht="38.25" x14ac:dyDescent="0.25">
      <c r="A282" s="57" t="s">
        <v>33</v>
      </c>
      <c r="B282" s="85">
        <v>509740</v>
      </c>
      <c r="C282" s="252">
        <v>974001</v>
      </c>
      <c r="D282" s="58" t="s">
        <v>446</v>
      </c>
      <c r="E282" s="57">
        <v>3</v>
      </c>
      <c r="F282" s="58" t="s">
        <v>299</v>
      </c>
      <c r="G282" s="153">
        <f t="shared" si="50"/>
        <v>76</v>
      </c>
      <c r="H282" s="167">
        <f t="shared" si="51"/>
        <v>21</v>
      </c>
      <c r="I282" s="104">
        <f t="shared" si="52"/>
        <v>22</v>
      </c>
      <c r="J282" s="104">
        <f t="shared" si="53"/>
        <v>0</v>
      </c>
      <c r="K282" s="104">
        <f t="shared" si="54"/>
        <v>33</v>
      </c>
      <c r="L282" s="104">
        <f t="shared" si="55"/>
        <v>0</v>
      </c>
      <c r="M282" s="155">
        <f t="shared" si="56"/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55">
        <f t="shared" si="57"/>
        <v>24</v>
      </c>
      <c r="T282" s="173">
        <v>7</v>
      </c>
      <c r="U282" s="173">
        <v>7</v>
      </c>
      <c r="V282" s="173">
        <v>0</v>
      </c>
      <c r="W282" s="173">
        <v>10</v>
      </c>
      <c r="X282" s="173">
        <v>0</v>
      </c>
      <c r="Y282" s="155">
        <f t="shared" si="58"/>
        <v>24</v>
      </c>
      <c r="Z282" s="173">
        <v>7</v>
      </c>
      <c r="AA282" s="173">
        <v>7</v>
      </c>
      <c r="AB282" s="173">
        <v>0</v>
      </c>
      <c r="AC282" s="173">
        <v>10</v>
      </c>
      <c r="AD282" s="173">
        <v>0</v>
      </c>
      <c r="AE282" s="155">
        <f t="shared" si="59"/>
        <v>28</v>
      </c>
      <c r="AF282" s="173">
        <v>7</v>
      </c>
      <c r="AG282" s="173">
        <v>8</v>
      </c>
      <c r="AH282" s="173">
        <v>0</v>
      </c>
      <c r="AI282" s="173">
        <v>13</v>
      </c>
      <c r="AJ282" s="173">
        <v>0</v>
      </c>
    </row>
    <row r="283" spans="1:36" ht="38.25" x14ac:dyDescent="0.25">
      <c r="A283" s="57" t="s">
        <v>33</v>
      </c>
      <c r="B283" s="85">
        <v>509741</v>
      </c>
      <c r="C283" s="252">
        <v>974101</v>
      </c>
      <c r="D283" s="58" t="s">
        <v>284</v>
      </c>
      <c r="E283" s="57">
        <v>3</v>
      </c>
      <c r="F283" s="58" t="s">
        <v>299</v>
      </c>
      <c r="G283" s="153">
        <f t="shared" si="50"/>
        <v>76</v>
      </c>
      <c r="H283" s="167">
        <f t="shared" si="51"/>
        <v>18</v>
      </c>
      <c r="I283" s="104">
        <f t="shared" si="52"/>
        <v>25</v>
      </c>
      <c r="J283" s="104">
        <f t="shared" si="53"/>
        <v>6</v>
      </c>
      <c r="K283" s="104">
        <f t="shared" si="54"/>
        <v>27</v>
      </c>
      <c r="L283" s="104">
        <f t="shared" si="55"/>
        <v>0</v>
      </c>
      <c r="M283" s="155">
        <f t="shared" si="56"/>
        <v>0</v>
      </c>
      <c r="N283" s="173">
        <v>0</v>
      </c>
      <c r="O283" s="173">
        <v>0</v>
      </c>
      <c r="P283" s="173">
        <v>0</v>
      </c>
      <c r="Q283" s="173">
        <v>0</v>
      </c>
      <c r="R283" s="173">
        <v>0</v>
      </c>
      <c r="S283" s="155">
        <f t="shared" si="57"/>
        <v>24</v>
      </c>
      <c r="T283" s="173">
        <v>6</v>
      </c>
      <c r="U283" s="173">
        <v>8</v>
      </c>
      <c r="V283" s="173">
        <v>2</v>
      </c>
      <c r="W283" s="173">
        <v>8</v>
      </c>
      <c r="X283" s="173">
        <v>0</v>
      </c>
      <c r="Y283" s="155">
        <f t="shared" si="58"/>
        <v>24</v>
      </c>
      <c r="Z283" s="173">
        <v>6</v>
      </c>
      <c r="AA283" s="173">
        <v>8</v>
      </c>
      <c r="AB283" s="173">
        <v>2</v>
      </c>
      <c r="AC283" s="173">
        <v>8</v>
      </c>
      <c r="AD283" s="173">
        <v>0</v>
      </c>
      <c r="AE283" s="155">
        <f t="shared" si="59"/>
        <v>28</v>
      </c>
      <c r="AF283" s="173">
        <v>6</v>
      </c>
      <c r="AG283" s="173">
        <v>9</v>
      </c>
      <c r="AH283" s="173">
        <v>2</v>
      </c>
      <c r="AI283" s="173">
        <v>11</v>
      </c>
      <c r="AJ283" s="173">
        <v>0</v>
      </c>
    </row>
    <row r="284" spans="1:36" ht="38.25" x14ac:dyDescent="0.25">
      <c r="A284" s="57" t="s">
        <v>33</v>
      </c>
      <c r="B284" s="85">
        <v>509742</v>
      </c>
      <c r="C284" s="252">
        <v>974201</v>
      </c>
      <c r="D284" s="58" t="s">
        <v>285</v>
      </c>
      <c r="E284" s="57">
        <v>3</v>
      </c>
      <c r="F284" s="58" t="s">
        <v>299</v>
      </c>
      <c r="G284" s="153">
        <f t="shared" si="50"/>
        <v>76</v>
      </c>
      <c r="H284" s="167">
        <f t="shared" si="51"/>
        <v>20</v>
      </c>
      <c r="I284" s="104">
        <f t="shared" si="52"/>
        <v>19</v>
      </c>
      <c r="J284" s="104">
        <f t="shared" si="53"/>
        <v>0</v>
      </c>
      <c r="K284" s="104">
        <f t="shared" si="54"/>
        <v>37</v>
      </c>
      <c r="L284" s="104">
        <f t="shared" si="55"/>
        <v>0</v>
      </c>
      <c r="M284" s="155">
        <f t="shared" si="56"/>
        <v>0</v>
      </c>
      <c r="N284" s="173">
        <v>0</v>
      </c>
      <c r="O284" s="173">
        <v>0</v>
      </c>
      <c r="P284" s="173">
        <v>0</v>
      </c>
      <c r="Q284" s="173">
        <v>0</v>
      </c>
      <c r="R284" s="173">
        <v>0</v>
      </c>
      <c r="S284" s="155">
        <f t="shared" si="57"/>
        <v>24</v>
      </c>
      <c r="T284" s="173">
        <v>6</v>
      </c>
      <c r="U284" s="173">
        <v>6</v>
      </c>
      <c r="V284" s="173">
        <v>0</v>
      </c>
      <c r="W284" s="173">
        <v>12</v>
      </c>
      <c r="X284" s="173">
        <v>0</v>
      </c>
      <c r="Y284" s="155">
        <f t="shared" si="58"/>
        <v>24</v>
      </c>
      <c r="Z284" s="173">
        <v>6</v>
      </c>
      <c r="AA284" s="173">
        <v>6</v>
      </c>
      <c r="AB284" s="173">
        <v>0</v>
      </c>
      <c r="AC284" s="173">
        <v>12</v>
      </c>
      <c r="AD284" s="173">
        <v>0</v>
      </c>
      <c r="AE284" s="155">
        <f t="shared" si="59"/>
        <v>28</v>
      </c>
      <c r="AF284" s="173">
        <v>8</v>
      </c>
      <c r="AG284" s="173">
        <v>7</v>
      </c>
      <c r="AH284" s="173">
        <v>0</v>
      </c>
      <c r="AI284" s="173">
        <v>13</v>
      </c>
      <c r="AJ284" s="173">
        <v>0</v>
      </c>
    </row>
    <row r="285" spans="1:36" ht="38.25" x14ac:dyDescent="0.25">
      <c r="A285" s="57" t="s">
        <v>33</v>
      </c>
      <c r="B285" s="85">
        <v>509743</v>
      </c>
      <c r="C285" s="252">
        <v>974301</v>
      </c>
      <c r="D285" s="58" t="s">
        <v>447</v>
      </c>
      <c r="E285" s="57">
        <v>3</v>
      </c>
      <c r="F285" s="58" t="s">
        <v>299</v>
      </c>
      <c r="G285" s="153">
        <f t="shared" si="50"/>
        <v>76</v>
      </c>
      <c r="H285" s="167">
        <f t="shared" si="51"/>
        <v>14</v>
      </c>
      <c r="I285" s="104">
        <f t="shared" si="52"/>
        <v>22</v>
      </c>
      <c r="J285" s="104">
        <f t="shared" si="53"/>
        <v>0</v>
      </c>
      <c r="K285" s="104">
        <f t="shared" si="54"/>
        <v>40</v>
      </c>
      <c r="L285" s="104">
        <f t="shared" si="55"/>
        <v>0</v>
      </c>
      <c r="M285" s="155">
        <f t="shared" si="56"/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55">
        <f t="shared" si="57"/>
        <v>24</v>
      </c>
      <c r="T285" s="173">
        <v>4</v>
      </c>
      <c r="U285" s="173">
        <v>7</v>
      </c>
      <c r="V285" s="173">
        <v>0</v>
      </c>
      <c r="W285" s="173">
        <v>13</v>
      </c>
      <c r="X285" s="173">
        <v>0</v>
      </c>
      <c r="Y285" s="155">
        <f t="shared" si="58"/>
        <v>24</v>
      </c>
      <c r="Z285" s="173">
        <v>4</v>
      </c>
      <c r="AA285" s="173">
        <v>7</v>
      </c>
      <c r="AB285" s="173">
        <v>0</v>
      </c>
      <c r="AC285" s="173">
        <v>13</v>
      </c>
      <c r="AD285" s="173">
        <v>0</v>
      </c>
      <c r="AE285" s="155">
        <f t="shared" si="59"/>
        <v>28</v>
      </c>
      <c r="AF285" s="173">
        <v>6</v>
      </c>
      <c r="AG285" s="173">
        <v>8</v>
      </c>
      <c r="AH285" s="173">
        <v>0</v>
      </c>
      <c r="AI285" s="173">
        <v>14</v>
      </c>
      <c r="AJ285" s="173">
        <v>0</v>
      </c>
    </row>
    <row r="286" spans="1:36" ht="38.25" x14ac:dyDescent="0.25">
      <c r="A286" s="57" t="s">
        <v>33</v>
      </c>
      <c r="B286" s="85">
        <v>509745</v>
      </c>
      <c r="C286" s="252">
        <v>974501</v>
      </c>
      <c r="D286" s="58" t="s">
        <v>286</v>
      </c>
      <c r="E286" s="57">
        <v>3</v>
      </c>
      <c r="F286" s="58" t="s">
        <v>299</v>
      </c>
      <c r="G286" s="153">
        <f t="shared" si="50"/>
        <v>76</v>
      </c>
      <c r="H286" s="167">
        <f t="shared" si="51"/>
        <v>8</v>
      </c>
      <c r="I286" s="104">
        <f t="shared" si="52"/>
        <v>25</v>
      </c>
      <c r="J286" s="104">
        <f t="shared" si="53"/>
        <v>15</v>
      </c>
      <c r="K286" s="104">
        <f t="shared" si="54"/>
        <v>15</v>
      </c>
      <c r="L286" s="104">
        <f t="shared" si="55"/>
        <v>13</v>
      </c>
      <c r="M286" s="155">
        <f t="shared" si="56"/>
        <v>0</v>
      </c>
      <c r="N286" s="173">
        <v>0</v>
      </c>
      <c r="O286" s="173">
        <v>0</v>
      </c>
      <c r="P286" s="173">
        <v>0</v>
      </c>
      <c r="Q286" s="173">
        <v>0</v>
      </c>
      <c r="R286" s="173">
        <v>0</v>
      </c>
      <c r="S286" s="155">
        <f t="shared" si="57"/>
        <v>24</v>
      </c>
      <c r="T286" s="173">
        <v>2</v>
      </c>
      <c r="U286" s="173">
        <v>8</v>
      </c>
      <c r="V286" s="173">
        <v>5</v>
      </c>
      <c r="W286" s="173">
        <v>5</v>
      </c>
      <c r="X286" s="173">
        <v>4</v>
      </c>
      <c r="Y286" s="155">
        <f t="shared" si="58"/>
        <v>24</v>
      </c>
      <c r="Z286" s="173">
        <v>2</v>
      </c>
      <c r="AA286" s="173">
        <v>8</v>
      </c>
      <c r="AB286" s="173">
        <v>5</v>
      </c>
      <c r="AC286" s="173">
        <v>5</v>
      </c>
      <c r="AD286" s="173">
        <v>4</v>
      </c>
      <c r="AE286" s="155">
        <f t="shared" si="59"/>
        <v>28</v>
      </c>
      <c r="AF286" s="173">
        <v>4</v>
      </c>
      <c r="AG286" s="173">
        <v>9</v>
      </c>
      <c r="AH286" s="173">
        <v>5</v>
      </c>
      <c r="AI286" s="173">
        <v>5</v>
      </c>
      <c r="AJ286" s="173">
        <v>5</v>
      </c>
    </row>
    <row r="287" spans="1:36" ht="38.25" x14ac:dyDescent="0.25">
      <c r="A287" s="57" t="s">
        <v>33</v>
      </c>
      <c r="B287" s="85">
        <v>509746</v>
      </c>
      <c r="C287" s="252">
        <v>974601</v>
      </c>
      <c r="D287" s="58" t="s">
        <v>448</v>
      </c>
      <c r="E287" s="57">
        <v>3</v>
      </c>
      <c r="F287" s="58" t="s">
        <v>299</v>
      </c>
      <c r="G287" s="153">
        <f t="shared" si="50"/>
        <v>93</v>
      </c>
      <c r="H287" s="167">
        <f t="shared" si="51"/>
        <v>15</v>
      </c>
      <c r="I287" s="104">
        <f t="shared" si="52"/>
        <v>11</v>
      </c>
      <c r="J287" s="104">
        <f t="shared" si="53"/>
        <v>6</v>
      </c>
      <c r="K287" s="104">
        <f t="shared" si="54"/>
        <v>54</v>
      </c>
      <c r="L287" s="104">
        <f t="shared" si="55"/>
        <v>7</v>
      </c>
      <c r="M287" s="155">
        <f t="shared" si="56"/>
        <v>17</v>
      </c>
      <c r="N287" s="173">
        <v>3</v>
      </c>
      <c r="O287" s="173">
        <v>3</v>
      </c>
      <c r="P287" s="173">
        <v>2</v>
      </c>
      <c r="Q287" s="173">
        <v>8</v>
      </c>
      <c r="R287" s="173">
        <v>1</v>
      </c>
      <c r="S287" s="155">
        <f t="shared" si="57"/>
        <v>24</v>
      </c>
      <c r="T287" s="173">
        <v>4</v>
      </c>
      <c r="U287" s="173">
        <v>0</v>
      </c>
      <c r="V287" s="173">
        <v>0</v>
      </c>
      <c r="W287" s="173">
        <v>18</v>
      </c>
      <c r="X287" s="173">
        <v>2</v>
      </c>
      <c r="Y287" s="155">
        <f t="shared" si="58"/>
        <v>24</v>
      </c>
      <c r="Z287" s="173">
        <v>4</v>
      </c>
      <c r="AA287" s="173">
        <v>4</v>
      </c>
      <c r="AB287" s="173">
        <v>2</v>
      </c>
      <c r="AC287" s="173">
        <v>12</v>
      </c>
      <c r="AD287" s="173">
        <v>2</v>
      </c>
      <c r="AE287" s="155">
        <f t="shared" si="59"/>
        <v>28</v>
      </c>
      <c r="AF287" s="173">
        <v>4</v>
      </c>
      <c r="AG287" s="173">
        <v>4</v>
      </c>
      <c r="AH287" s="173">
        <v>2</v>
      </c>
      <c r="AI287" s="173">
        <v>16</v>
      </c>
      <c r="AJ287" s="173">
        <v>2</v>
      </c>
    </row>
    <row r="288" spans="1:36" ht="38.25" x14ac:dyDescent="0.25">
      <c r="A288" s="57" t="s">
        <v>33</v>
      </c>
      <c r="B288" s="85">
        <v>509749</v>
      </c>
      <c r="C288" s="252">
        <v>974901</v>
      </c>
      <c r="D288" s="58" t="s">
        <v>449</v>
      </c>
      <c r="E288" s="57">
        <v>3</v>
      </c>
      <c r="F288" s="58" t="s">
        <v>299</v>
      </c>
      <c r="G288" s="153">
        <f t="shared" si="50"/>
        <v>76</v>
      </c>
      <c r="H288" s="167">
        <f t="shared" si="51"/>
        <v>15</v>
      </c>
      <c r="I288" s="104">
        <f t="shared" si="52"/>
        <v>26</v>
      </c>
      <c r="J288" s="104">
        <f t="shared" si="53"/>
        <v>15</v>
      </c>
      <c r="K288" s="104">
        <f t="shared" si="54"/>
        <v>7</v>
      </c>
      <c r="L288" s="104">
        <f t="shared" si="55"/>
        <v>13</v>
      </c>
      <c r="M288" s="155">
        <f t="shared" si="56"/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55">
        <f t="shared" si="57"/>
        <v>24</v>
      </c>
      <c r="T288" s="173">
        <v>5</v>
      </c>
      <c r="U288" s="173">
        <v>8</v>
      </c>
      <c r="V288" s="173">
        <v>5</v>
      </c>
      <c r="W288" s="173">
        <v>2</v>
      </c>
      <c r="X288" s="173">
        <v>4</v>
      </c>
      <c r="Y288" s="155">
        <f t="shared" si="58"/>
        <v>24</v>
      </c>
      <c r="Z288" s="173">
        <v>5</v>
      </c>
      <c r="AA288" s="173">
        <v>8</v>
      </c>
      <c r="AB288" s="173">
        <v>5</v>
      </c>
      <c r="AC288" s="173">
        <v>2</v>
      </c>
      <c r="AD288" s="173">
        <v>4</v>
      </c>
      <c r="AE288" s="155">
        <f t="shared" si="59"/>
        <v>28</v>
      </c>
      <c r="AF288" s="173">
        <v>5</v>
      </c>
      <c r="AG288" s="173">
        <v>10</v>
      </c>
      <c r="AH288" s="173">
        <v>5</v>
      </c>
      <c r="AI288" s="173">
        <v>3</v>
      </c>
      <c r="AJ288" s="173">
        <v>5</v>
      </c>
    </row>
    <row r="289" spans="1:36" ht="38.25" x14ac:dyDescent="0.25">
      <c r="A289" s="57" t="s">
        <v>33</v>
      </c>
      <c r="B289" s="85">
        <v>509752</v>
      </c>
      <c r="C289" s="252">
        <v>975201</v>
      </c>
      <c r="D289" s="58" t="s">
        <v>450</v>
      </c>
      <c r="E289" s="57">
        <v>3</v>
      </c>
      <c r="F289" s="58" t="s">
        <v>299</v>
      </c>
      <c r="G289" s="153">
        <f t="shared" si="50"/>
        <v>76</v>
      </c>
      <c r="H289" s="167">
        <f t="shared" si="51"/>
        <v>13</v>
      </c>
      <c r="I289" s="104">
        <f t="shared" si="52"/>
        <v>25</v>
      </c>
      <c r="J289" s="104">
        <f t="shared" si="53"/>
        <v>13</v>
      </c>
      <c r="K289" s="104">
        <f t="shared" si="54"/>
        <v>13</v>
      </c>
      <c r="L289" s="104">
        <f t="shared" si="55"/>
        <v>12</v>
      </c>
      <c r="M289" s="155">
        <f t="shared" si="56"/>
        <v>0</v>
      </c>
      <c r="N289" s="173">
        <v>0</v>
      </c>
      <c r="O289" s="173">
        <v>0</v>
      </c>
      <c r="P289" s="173">
        <v>0</v>
      </c>
      <c r="Q289" s="173">
        <v>0</v>
      </c>
      <c r="R289" s="173">
        <v>0</v>
      </c>
      <c r="S289" s="155">
        <f t="shared" si="57"/>
        <v>24</v>
      </c>
      <c r="T289" s="173">
        <v>4</v>
      </c>
      <c r="U289" s="173">
        <v>8</v>
      </c>
      <c r="V289" s="173">
        <v>4</v>
      </c>
      <c r="W289" s="173">
        <v>4</v>
      </c>
      <c r="X289" s="173">
        <v>4</v>
      </c>
      <c r="Y289" s="155">
        <f t="shared" si="58"/>
        <v>24</v>
      </c>
      <c r="Z289" s="173">
        <v>4</v>
      </c>
      <c r="AA289" s="173">
        <v>8</v>
      </c>
      <c r="AB289" s="173">
        <v>4</v>
      </c>
      <c r="AC289" s="173">
        <v>4</v>
      </c>
      <c r="AD289" s="173">
        <v>4</v>
      </c>
      <c r="AE289" s="155">
        <f t="shared" si="59"/>
        <v>28</v>
      </c>
      <c r="AF289" s="173">
        <v>5</v>
      </c>
      <c r="AG289" s="173">
        <v>9</v>
      </c>
      <c r="AH289" s="173">
        <v>5</v>
      </c>
      <c r="AI289" s="173">
        <v>5</v>
      </c>
      <c r="AJ289" s="173">
        <v>4</v>
      </c>
    </row>
    <row r="290" spans="1:36" ht="38.25" x14ac:dyDescent="0.25">
      <c r="A290" s="57" t="s">
        <v>33</v>
      </c>
      <c r="B290" s="85">
        <v>509753</v>
      </c>
      <c r="C290" s="252">
        <v>975301</v>
      </c>
      <c r="D290" s="58" t="s">
        <v>451</v>
      </c>
      <c r="E290" s="57">
        <v>3</v>
      </c>
      <c r="F290" s="58" t="s">
        <v>299</v>
      </c>
      <c r="G290" s="153">
        <f t="shared" si="50"/>
        <v>76</v>
      </c>
      <c r="H290" s="167">
        <f t="shared" si="51"/>
        <v>10</v>
      </c>
      <c r="I290" s="104">
        <f t="shared" si="52"/>
        <v>30</v>
      </c>
      <c r="J290" s="104">
        <f t="shared" si="53"/>
        <v>10</v>
      </c>
      <c r="K290" s="104">
        <f t="shared" si="54"/>
        <v>10</v>
      </c>
      <c r="L290" s="104">
        <f t="shared" si="55"/>
        <v>16</v>
      </c>
      <c r="M290" s="155">
        <f t="shared" si="56"/>
        <v>0</v>
      </c>
      <c r="N290" s="173">
        <v>0</v>
      </c>
      <c r="O290" s="173">
        <v>0</v>
      </c>
      <c r="P290" s="173">
        <v>0</v>
      </c>
      <c r="Q290" s="173">
        <v>0</v>
      </c>
      <c r="R290" s="173">
        <v>0</v>
      </c>
      <c r="S290" s="155">
        <f t="shared" si="57"/>
        <v>24</v>
      </c>
      <c r="T290" s="173">
        <v>3</v>
      </c>
      <c r="U290" s="173">
        <v>10</v>
      </c>
      <c r="V290" s="173">
        <v>3</v>
      </c>
      <c r="W290" s="173">
        <v>3</v>
      </c>
      <c r="X290" s="173">
        <v>5</v>
      </c>
      <c r="Y290" s="155">
        <f t="shared" si="58"/>
        <v>24</v>
      </c>
      <c r="Z290" s="173">
        <v>2</v>
      </c>
      <c r="AA290" s="173">
        <v>10</v>
      </c>
      <c r="AB290" s="173">
        <v>4</v>
      </c>
      <c r="AC290" s="173">
        <v>3</v>
      </c>
      <c r="AD290" s="173">
        <v>5</v>
      </c>
      <c r="AE290" s="155">
        <f t="shared" si="59"/>
        <v>28</v>
      </c>
      <c r="AF290" s="173">
        <v>5</v>
      </c>
      <c r="AG290" s="173">
        <v>10</v>
      </c>
      <c r="AH290" s="173">
        <v>3</v>
      </c>
      <c r="AI290" s="173">
        <v>4</v>
      </c>
      <c r="AJ290" s="173">
        <v>6</v>
      </c>
    </row>
    <row r="291" spans="1:36" ht="63.75" x14ac:dyDescent="0.25">
      <c r="A291" s="57" t="s">
        <v>20</v>
      </c>
      <c r="B291" s="85">
        <v>509901</v>
      </c>
      <c r="C291" s="252">
        <v>990101</v>
      </c>
      <c r="D291" s="58" t="s">
        <v>74</v>
      </c>
      <c r="E291" s="57">
        <v>3</v>
      </c>
      <c r="F291" s="58" t="s">
        <v>299</v>
      </c>
      <c r="G291" s="153">
        <f t="shared" si="50"/>
        <v>234392</v>
      </c>
      <c r="H291" s="167">
        <f t="shared" si="51"/>
        <v>57328</v>
      </c>
      <c r="I291" s="104">
        <f t="shared" si="52"/>
        <v>91200</v>
      </c>
      <c r="J291" s="104">
        <f t="shared" si="53"/>
        <v>2436</v>
      </c>
      <c r="K291" s="104">
        <f t="shared" si="54"/>
        <v>81961</v>
      </c>
      <c r="L291" s="104">
        <f t="shared" si="55"/>
        <v>1467</v>
      </c>
      <c r="M291" s="155">
        <f t="shared" si="56"/>
        <v>55863</v>
      </c>
      <c r="N291" s="173">
        <v>14048</v>
      </c>
      <c r="O291" s="173">
        <v>21403</v>
      </c>
      <c r="P291" s="173">
        <v>630</v>
      </c>
      <c r="Q291" s="173">
        <v>19424</v>
      </c>
      <c r="R291" s="173">
        <v>358</v>
      </c>
      <c r="S291" s="155">
        <f t="shared" si="57"/>
        <v>56384</v>
      </c>
      <c r="T291" s="173">
        <v>13671</v>
      </c>
      <c r="U291" s="173">
        <v>22039</v>
      </c>
      <c r="V291" s="173">
        <v>572</v>
      </c>
      <c r="W291" s="173">
        <v>19752</v>
      </c>
      <c r="X291" s="173">
        <v>350</v>
      </c>
      <c r="Y291" s="155">
        <f t="shared" si="58"/>
        <v>56374</v>
      </c>
      <c r="Z291" s="173">
        <v>13665</v>
      </c>
      <c r="AA291" s="173">
        <v>22043</v>
      </c>
      <c r="AB291" s="173">
        <v>571</v>
      </c>
      <c r="AC291" s="173">
        <v>19744</v>
      </c>
      <c r="AD291" s="173">
        <v>351</v>
      </c>
      <c r="AE291" s="155">
        <f t="shared" si="59"/>
        <v>65771</v>
      </c>
      <c r="AF291" s="173">
        <v>15944</v>
      </c>
      <c r="AG291" s="173">
        <v>25715</v>
      </c>
      <c r="AH291" s="173">
        <v>663</v>
      </c>
      <c r="AI291" s="173">
        <v>23041</v>
      </c>
      <c r="AJ291" s="173">
        <v>408</v>
      </c>
    </row>
    <row r="292" spans="1:36" ht="63.75" x14ac:dyDescent="0.25">
      <c r="A292" s="57" t="s">
        <v>20</v>
      </c>
      <c r="B292" s="85">
        <v>509902</v>
      </c>
      <c r="C292" s="252">
        <v>990201</v>
      </c>
      <c r="D292" s="58" t="s">
        <v>75</v>
      </c>
      <c r="E292" s="57">
        <v>3</v>
      </c>
      <c r="F292" s="58" t="s">
        <v>299</v>
      </c>
      <c r="G292" s="153">
        <f t="shared" si="50"/>
        <v>38961</v>
      </c>
      <c r="H292" s="167">
        <f t="shared" si="51"/>
        <v>8550</v>
      </c>
      <c r="I292" s="104">
        <f t="shared" si="52"/>
        <v>15355</v>
      </c>
      <c r="J292" s="104">
        <f t="shared" si="53"/>
        <v>480</v>
      </c>
      <c r="K292" s="104">
        <f t="shared" si="54"/>
        <v>14368</v>
      </c>
      <c r="L292" s="104">
        <f t="shared" si="55"/>
        <v>208</v>
      </c>
      <c r="M292" s="155">
        <f t="shared" si="56"/>
        <v>10824</v>
      </c>
      <c r="N292" s="173">
        <v>1682</v>
      </c>
      <c r="O292" s="173">
        <v>4707</v>
      </c>
      <c r="P292" s="173">
        <v>203</v>
      </c>
      <c r="Q292" s="173">
        <v>4183</v>
      </c>
      <c r="R292" s="173">
        <v>49</v>
      </c>
      <c r="S292" s="155">
        <f t="shared" si="57"/>
        <v>7883</v>
      </c>
      <c r="T292" s="173">
        <v>1864</v>
      </c>
      <c r="U292" s="173">
        <v>3172</v>
      </c>
      <c r="V292" s="173">
        <v>83</v>
      </c>
      <c r="W292" s="173">
        <v>2715</v>
      </c>
      <c r="X292" s="173">
        <v>49</v>
      </c>
      <c r="Y292" s="155">
        <f t="shared" si="58"/>
        <v>9348</v>
      </c>
      <c r="Z292" s="173">
        <v>2502</v>
      </c>
      <c r="AA292" s="173">
        <v>3609</v>
      </c>
      <c r="AB292" s="173">
        <v>97</v>
      </c>
      <c r="AC292" s="173">
        <v>3085</v>
      </c>
      <c r="AD292" s="173">
        <v>55</v>
      </c>
      <c r="AE292" s="155">
        <f t="shared" si="59"/>
        <v>10906</v>
      </c>
      <c r="AF292" s="173">
        <v>2502</v>
      </c>
      <c r="AG292" s="173">
        <v>3867</v>
      </c>
      <c r="AH292" s="173">
        <v>97</v>
      </c>
      <c r="AI292" s="173">
        <v>4385</v>
      </c>
      <c r="AJ292" s="173">
        <v>55</v>
      </c>
    </row>
    <row r="293" spans="1:36" ht="51" x14ac:dyDescent="0.25">
      <c r="A293" s="57" t="s">
        <v>20</v>
      </c>
      <c r="B293" s="85">
        <v>509903</v>
      </c>
      <c r="C293" s="252">
        <v>990301</v>
      </c>
      <c r="D293" s="58" t="s">
        <v>76</v>
      </c>
      <c r="E293" s="57">
        <v>3</v>
      </c>
      <c r="F293" s="58" t="s">
        <v>299</v>
      </c>
      <c r="G293" s="153">
        <f t="shared" si="50"/>
        <v>14270</v>
      </c>
      <c r="H293" s="167">
        <f t="shared" si="51"/>
        <v>2769</v>
      </c>
      <c r="I293" s="104">
        <f t="shared" si="52"/>
        <v>5710</v>
      </c>
      <c r="J293" s="104">
        <f t="shared" si="53"/>
        <v>108</v>
      </c>
      <c r="K293" s="104">
        <f t="shared" si="54"/>
        <v>5640</v>
      </c>
      <c r="L293" s="104">
        <f t="shared" si="55"/>
        <v>43</v>
      </c>
      <c r="M293" s="155">
        <f t="shared" si="56"/>
        <v>2411</v>
      </c>
      <c r="N293" s="173">
        <v>468</v>
      </c>
      <c r="O293" s="173">
        <v>962</v>
      </c>
      <c r="P293" s="173">
        <v>21</v>
      </c>
      <c r="Q293" s="173">
        <v>952</v>
      </c>
      <c r="R293" s="173">
        <v>8</v>
      </c>
      <c r="S293" s="155">
        <f t="shared" si="57"/>
        <v>3745</v>
      </c>
      <c r="T293" s="173">
        <v>727</v>
      </c>
      <c r="U293" s="173">
        <v>1498</v>
      </c>
      <c r="V293" s="173">
        <v>28</v>
      </c>
      <c r="W293" s="173">
        <v>1481</v>
      </c>
      <c r="X293" s="173">
        <v>11</v>
      </c>
      <c r="Y293" s="155">
        <f t="shared" si="58"/>
        <v>3745</v>
      </c>
      <c r="Z293" s="173">
        <v>727</v>
      </c>
      <c r="AA293" s="173">
        <v>1501</v>
      </c>
      <c r="AB293" s="173">
        <v>27</v>
      </c>
      <c r="AC293" s="173">
        <v>1478</v>
      </c>
      <c r="AD293" s="173">
        <v>12</v>
      </c>
      <c r="AE293" s="155">
        <f t="shared" si="59"/>
        <v>4369</v>
      </c>
      <c r="AF293" s="173">
        <v>847</v>
      </c>
      <c r="AG293" s="173">
        <v>1749</v>
      </c>
      <c r="AH293" s="173">
        <v>32</v>
      </c>
      <c r="AI293" s="173">
        <v>1729</v>
      </c>
      <c r="AJ293" s="173">
        <v>12</v>
      </c>
    </row>
    <row r="294" spans="1:36" ht="38.25" x14ac:dyDescent="0.25">
      <c r="A294" s="57" t="s">
        <v>20</v>
      </c>
      <c r="B294" s="85">
        <v>509905</v>
      </c>
      <c r="C294" s="252">
        <v>990501</v>
      </c>
      <c r="D294" s="58" t="s">
        <v>306</v>
      </c>
      <c r="E294" s="57">
        <v>3</v>
      </c>
      <c r="F294" s="58" t="s">
        <v>299</v>
      </c>
      <c r="G294" s="153">
        <f t="shared" si="50"/>
        <v>84459</v>
      </c>
      <c r="H294" s="167">
        <f t="shared" si="51"/>
        <v>22772</v>
      </c>
      <c r="I294" s="104">
        <f t="shared" si="52"/>
        <v>32567</v>
      </c>
      <c r="J294" s="104">
        <f t="shared" si="53"/>
        <v>780</v>
      </c>
      <c r="K294" s="104">
        <f t="shared" si="54"/>
        <v>27604</v>
      </c>
      <c r="L294" s="104">
        <f t="shared" si="55"/>
        <v>736</v>
      </c>
      <c r="M294" s="155">
        <f t="shared" si="56"/>
        <v>20228</v>
      </c>
      <c r="N294" s="173">
        <v>5646</v>
      </c>
      <c r="O294" s="173">
        <v>7624</v>
      </c>
      <c r="P294" s="173">
        <v>227</v>
      </c>
      <c r="Q294" s="173">
        <v>6618</v>
      </c>
      <c r="R294" s="173">
        <v>113</v>
      </c>
      <c r="S294" s="155">
        <f t="shared" si="57"/>
        <v>18421</v>
      </c>
      <c r="T294" s="173">
        <v>4727</v>
      </c>
      <c r="U294" s="173">
        <v>6765</v>
      </c>
      <c r="V294" s="173">
        <v>152</v>
      </c>
      <c r="W294" s="173">
        <v>6372</v>
      </c>
      <c r="X294" s="173">
        <v>405</v>
      </c>
      <c r="Y294" s="155">
        <f t="shared" si="58"/>
        <v>21143</v>
      </c>
      <c r="Z294" s="173">
        <v>5425</v>
      </c>
      <c r="AA294" s="173">
        <v>8233</v>
      </c>
      <c r="AB294" s="173">
        <v>175</v>
      </c>
      <c r="AC294" s="173">
        <v>7217</v>
      </c>
      <c r="AD294" s="173">
        <v>93</v>
      </c>
      <c r="AE294" s="155">
        <f t="shared" si="59"/>
        <v>24667</v>
      </c>
      <c r="AF294" s="173">
        <v>6974</v>
      </c>
      <c r="AG294" s="173">
        <v>9945</v>
      </c>
      <c r="AH294" s="173">
        <v>226</v>
      </c>
      <c r="AI294" s="173">
        <v>7397</v>
      </c>
      <c r="AJ294" s="173">
        <v>125</v>
      </c>
    </row>
    <row r="295" spans="1:36" ht="51" x14ac:dyDescent="0.25">
      <c r="A295" s="57" t="s">
        <v>20</v>
      </c>
      <c r="B295" s="85">
        <v>509906</v>
      </c>
      <c r="C295" s="252">
        <v>990601</v>
      </c>
      <c r="D295" s="58" t="s">
        <v>197</v>
      </c>
      <c r="E295" s="57">
        <v>3</v>
      </c>
      <c r="F295" s="58" t="s">
        <v>299</v>
      </c>
      <c r="G295" s="153">
        <f t="shared" si="50"/>
        <v>3988</v>
      </c>
      <c r="H295" s="167">
        <f t="shared" si="51"/>
        <v>602</v>
      </c>
      <c r="I295" s="104">
        <f t="shared" si="52"/>
        <v>2307</v>
      </c>
      <c r="J295" s="104">
        <f t="shared" si="53"/>
        <v>34</v>
      </c>
      <c r="K295" s="104">
        <f t="shared" si="54"/>
        <v>1002</v>
      </c>
      <c r="L295" s="104">
        <f t="shared" si="55"/>
        <v>43</v>
      </c>
      <c r="M295" s="155">
        <f t="shared" si="56"/>
        <v>692</v>
      </c>
      <c r="N295" s="173">
        <v>105</v>
      </c>
      <c r="O295" s="173">
        <v>401</v>
      </c>
      <c r="P295" s="173">
        <v>5</v>
      </c>
      <c r="Q295" s="173">
        <v>174</v>
      </c>
      <c r="R295" s="173">
        <v>7</v>
      </c>
      <c r="S295" s="155">
        <f t="shared" si="57"/>
        <v>1131</v>
      </c>
      <c r="T295" s="173">
        <v>170</v>
      </c>
      <c r="U295" s="173">
        <v>654</v>
      </c>
      <c r="V295" s="173">
        <v>9</v>
      </c>
      <c r="W295" s="173">
        <v>284</v>
      </c>
      <c r="X295" s="173">
        <v>14</v>
      </c>
      <c r="Y295" s="155">
        <f t="shared" si="58"/>
        <v>999</v>
      </c>
      <c r="Z295" s="173">
        <v>151</v>
      </c>
      <c r="AA295" s="173">
        <v>578</v>
      </c>
      <c r="AB295" s="173">
        <v>8</v>
      </c>
      <c r="AC295" s="173">
        <v>251</v>
      </c>
      <c r="AD295" s="173">
        <v>11</v>
      </c>
      <c r="AE295" s="155">
        <f t="shared" si="59"/>
        <v>1166</v>
      </c>
      <c r="AF295" s="173">
        <v>176</v>
      </c>
      <c r="AG295" s="173">
        <v>674</v>
      </c>
      <c r="AH295" s="173">
        <v>12</v>
      </c>
      <c r="AI295" s="173">
        <v>293</v>
      </c>
      <c r="AJ295" s="173">
        <v>11</v>
      </c>
    </row>
    <row r="296" spans="1:36" ht="63.75" x14ac:dyDescent="0.25">
      <c r="A296" s="57" t="s">
        <v>20</v>
      </c>
      <c r="B296" s="85">
        <v>509907</v>
      </c>
      <c r="C296" s="252">
        <v>990701</v>
      </c>
      <c r="D296" s="58" t="s">
        <v>317</v>
      </c>
      <c r="E296" s="57">
        <v>3</v>
      </c>
      <c r="F296" s="58" t="s">
        <v>299</v>
      </c>
      <c r="G296" s="153">
        <f t="shared" si="50"/>
        <v>79608</v>
      </c>
      <c r="H296" s="167">
        <f t="shared" si="51"/>
        <v>18094</v>
      </c>
      <c r="I296" s="104">
        <f t="shared" si="52"/>
        <v>31535</v>
      </c>
      <c r="J296" s="104">
        <f t="shared" si="53"/>
        <v>855</v>
      </c>
      <c r="K296" s="104">
        <f t="shared" si="54"/>
        <v>28946</v>
      </c>
      <c r="L296" s="104">
        <f t="shared" si="55"/>
        <v>178</v>
      </c>
      <c r="M296" s="155">
        <f t="shared" si="56"/>
        <v>22009</v>
      </c>
      <c r="N296" s="173">
        <v>5216</v>
      </c>
      <c r="O296" s="173">
        <v>8780</v>
      </c>
      <c r="P296" s="173">
        <v>42</v>
      </c>
      <c r="Q296" s="173">
        <v>7883</v>
      </c>
      <c r="R296" s="173">
        <v>88</v>
      </c>
      <c r="S296" s="155">
        <f t="shared" si="57"/>
        <v>16623</v>
      </c>
      <c r="T296" s="173">
        <v>3752</v>
      </c>
      <c r="U296" s="173">
        <v>6613</v>
      </c>
      <c r="V296" s="173">
        <v>249</v>
      </c>
      <c r="W296" s="173">
        <v>5963</v>
      </c>
      <c r="X296" s="173">
        <v>46</v>
      </c>
      <c r="Y296" s="155">
        <f t="shared" si="58"/>
        <v>18912</v>
      </c>
      <c r="Z296" s="173">
        <v>4213</v>
      </c>
      <c r="AA296" s="173">
        <v>7449</v>
      </c>
      <c r="AB296" s="173">
        <v>260</v>
      </c>
      <c r="AC296" s="173">
        <v>6970</v>
      </c>
      <c r="AD296" s="173">
        <v>20</v>
      </c>
      <c r="AE296" s="155">
        <f t="shared" si="59"/>
        <v>22064</v>
      </c>
      <c r="AF296" s="173">
        <v>4913</v>
      </c>
      <c r="AG296" s="173">
        <v>8693</v>
      </c>
      <c r="AH296" s="173">
        <v>304</v>
      </c>
      <c r="AI296" s="173">
        <v>8130</v>
      </c>
      <c r="AJ296" s="173">
        <v>24</v>
      </c>
    </row>
    <row r="297" spans="1:36" ht="38.25" x14ac:dyDescent="0.25">
      <c r="A297" s="57" t="s">
        <v>20</v>
      </c>
      <c r="B297" s="85">
        <v>509908</v>
      </c>
      <c r="C297" s="252">
        <v>990801</v>
      </c>
      <c r="D297" s="58" t="s">
        <v>452</v>
      </c>
      <c r="E297" s="57">
        <v>3</v>
      </c>
      <c r="F297" s="58" t="s">
        <v>299</v>
      </c>
      <c r="G297" s="153">
        <f t="shared" si="50"/>
        <v>17065</v>
      </c>
      <c r="H297" s="167">
        <f t="shared" si="51"/>
        <v>6227</v>
      </c>
      <c r="I297" s="104">
        <f t="shared" si="52"/>
        <v>5809</v>
      </c>
      <c r="J297" s="104">
        <f t="shared" si="53"/>
        <v>137</v>
      </c>
      <c r="K297" s="104">
        <f t="shared" si="54"/>
        <v>4816</v>
      </c>
      <c r="L297" s="104">
        <f t="shared" si="55"/>
        <v>76</v>
      </c>
      <c r="M297" s="155">
        <f t="shared" si="56"/>
        <v>5082</v>
      </c>
      <c r="N297" s="173">
        <v>1855</v>
      </c>
      <c r="O297" s="173">
        <v>1730</v>
      </c>
      <c r="P297" s="173">
        <v>41</v>
      </c>
      <c r="Q297" s="173">
        <v>1434</v>
      </c>
      <c r="R297" s="173">
        <v>22</v>
      </c>
      <c r="S297" s="155">
        <f t="shared" si="57"/>
        <v>3110</v>
      </c>
      <c r="T297" s="173">
        <v>1135</v>
      </c>
      <c r="U297" s="173">
        <v>1058</v>
      </c>
      <c r="V297" s="173">
        <v>25</v>
      </c>
      <c r="W297" s="173">
        <v>878</v>
      </c>
      <c r="X297" s="173">
        <v>14</v>
      </c>
      <c r="Y297" s="155">
        <f t="shared" si="58"/>
        <v>4096</v>
      </c>
      <c r="Z297" s="173">
        <v>1495</v>
      </c>
      <c r="AA297" s="173">
        <v>1394</v>
      </c>
      <c r="AB297" s="173">
        <v>33</v>
      </c>
      <c r="AC297" s="173">
        <v>1156</v>
      </c>
      <c r="AD297" s="173">
        <v>18</v>
      </c>
      <c r="AE297" s="155">
        <f t="shared" si="59"/>
        <v>4777</v>
      </c>
      <c r="AF297" s="173">
        <v>1742</v>
      </c>
      <c r="AG297" s="173">
        <v>1627</v>
      </c>
      <c r="AH297" s="173">
        <v>38</v>
      </c>
      <c r="AI297" s="173">
        <v>1348</v>
      </c>
      <c r="AJ297" s="173">
        <v>22</v>
      </c>
    </row>
    <row r="298" spans="1:36" ht="38.25" x14ac:dyDescent="0.25">
      <c r="A298" s="57" t="s">
        <v>20</v>
      </c>
      <c r="B298" s="85">
        <v>509909</v>
      </c>
      <c r="C298" s="252">
        <v>990901</v>
      </c>
      <c r="D298" s="58" t="s">
        <v>313</v>
      </c>
      <c r="E298" s="57">
        <v>3</v>
      </c>
      <c r="F298" s="58" t="s">
        <v>299</v>
      </c>
      <c r="G298" s="153">
        <f t="shared" si="50"/>
        <v>36913</v>
      </c>
      <c r="H298" s="167">
        <f t="shared" si="51"/>
        <v>4026</v>
      </c>
      <c r="I298" s="104">
        <f t="shared" si="52"/>
        <v>20829</v>
      </c>
      <c r="J298" s="104">
        <f t="shared" si="53"/>
        <v>296</v>
      </c>
      <c r="K298" s="104">
        <f t="shared" si="54"/>
        <v>10348</v>
      </c>
      <c r="L298" s="104">
        <f t="shared" si="55"/>
        <v>1414</v>
      </c>
      <c r="M298" s="155">
        <f t="shared" si="56"/>
        <v>8706</v>
      </c>
      <c r="N298" s="173">
        <v>918</v>
      </c>
      <c r="O298" s="173">
        <v>4838</v>
      </c>
      <c r="P298" s="173">
        <v>97</v>
      </c>
      <c r="Q298" s="173">
        <v>2547</v>
      </c>
      <c r="R298" s="173">
        <v>306</v>
      </c>
      <c r="S298" s="155">
        <f t="shared" si="57"/>
        <v>9450</v>
      </c>
      <c r="T298" s="173">
        <v>1042</v>
      </c>
      <c r="U298" s="173">
        <v>5356</v>
      </c>
      <c r="V298" s="173">
        <v>67</v>
      </c>
      <c r="W298" s="173">
        <v>2615</v>
      </c>
      <c r="X298" s="173">
        <v>370</v>
      </c>
      <c r="Y298" s="155">
        <f t="shared" si="58"/>
        <v>8658</v>
      </c>
      <c r="Z298" s="173">
        <v>953</v>
      </c>
      <c r="AA298" s="173">
        <v>4908</v>
      </c>
      <c r="AB298" s="173">
        <v>62</v>
      </c>
      <c r="AC298" s="173">
        <v>2394</v>
      </c>
      <c r="AD298" s="173">
        <v>341</v>
      </c>
      <c r="AE298" s="155">
        <f t="shared" si="59"/>
        <v>10099</v>
      </c>
      <c r="AF298" s="173">
        <v>1113</v>
      </c>
      <c r="AG298" s="173">
        <v>5727</v>
      </c>
      <c r="AH298" s="173">
        <v>70</v>
      </c>
      <c r="AI298" s="173">
        <v>2792</v>
      </c>
      <c r="AJ298" s="173">
        <v>397</v>
      </c>
    </row>
    <row r="299" spans="1:36" ht="38.25" x14ac:dyDescent="0.25">
      <c r="A299" s="57" t="s">
        <v>20</v>
      </c>
      <c r="B299" s="85">
        <v>509910</v>
      </c>
      <c r="C299" s="252">
        <v>991001</v>
      </c>
      <c r="D299" s="58" t="s">
        <v>453</v>
      </c>
      <c r="E299" s="57">
        <v>3</v>
      </c>
      <c r="F299" s="58" t="s">
        <v>299</v>
      </c>
      <c r="G299" s="153">
        <f t="shared" si="50"/>
        <v>10671</v>
      </c>
      <c r="H299" s="167">
        <f t="shared" si="51"/>
        <v>2726</v>
      </c>
      <c r="I299" s="104">
        <f t="shared" si="52"/>
        <v>4655</v>
      </c>
      <c r="J299" s="104">
        <f t="shared" si="53"/>
        <v>87</v>
      </c>
      <c r="K299" s="104">
        <f t="shared" si="54"/>
        <v>3118</v>
      </c>
      <c r="L299" s="104">
        <f t="shared" si="55"/>
        <v>85</v>
      </c>
      <c r="M299" s="155">
        <f t="shared" si="56"/>
        <v>2955</v>
      </c>
      <c r="N299" s="173">
        <v>814</v>
      </c>
      <c r="O299" s="173">
        <v>1187</v>
      </c>
      <c r="P299" s="173">
        <v>22</v>
      </c>
      <c r="Q299" s="173">
        <v>906</v>
      </c>
      <c r="R299" s="173">
        <v>26</v>
      </c>
      <c r="S299" s="155">
        <f t="shared" si="57"/>
        <v>2174</v>
      </c>
      <c r="T299" s="173">
        <v>483</v>
      </c>
      <c r="U299" s="173">
        <v>1012</v>
      </c>
      <c r="V299" s="173">
        <v>14</v>
      </c>
      <c r="W299" s="173">
        <v>654</v>
      </c>
      <c r="X299" s="173">
        <v>11</v>
      </c>
      <c r="Y299" s="155">
        <f t="shared" si="58"/>
        <v>2557</v>
      </c>
      <c r="Z299" s="173">
        <v>657</v>
      </c>
      <c r="AA299" s="173">
        <v>1162</v>
      </c>
      <c r="AB299" s="173">
        <v>20</v>
      </c>
      <c r="AC299" s="173">
        <v>695</v>
      </c>
      <c r="AD299" s="173">
        <v>23</v>
      </c>
      <c r="AE299" s="155">
        <f t="shared" si="59"/>
        <v>2985</v>
      </c>
      <c r="AF299" s="173">
        <v>772</v>
      </c>
      <c r="AG299" s="173">
        <v>1294</v>
      </c>
      <c r="AH299" s="173">
        <v>31</v>
      </c>
      <c r="AI299" s="173">
        <v>863</v>
      </c>
      <c r="AJ299" s="173">
        <v>25</v>
      </c>
    </row>
    <row r="300" spans="1:36" ht="51.75" thickBot="1" x14ac:dyDescent="0.3">
      <c r="A300" s="57" t="s">
        <v>20</v>
      </c>
      <c r="B300" s="85">
        <v>509913</v>
      </c>
      <c r="C300" s="252">
        <v>991301</v>
      </c>
      <c r="D300" s="58" t="s">
        <v>314</v>
      </c>
      <c r="E300" s="57">
        <v>3</v>
      </c>
      <c r="F300" s="58" t="s">
        <v>299</v>
      </c>
      <c r="G300" s="153">
        <f t="shared" si="50"/>
        <v>3190</v>
      </c>
      <c r="H300" s="167">
        <f t="shared" si="51"/>
        <v>860</v>
      </c>
      <c r="I300" s="104">
        <f t="shared" si="52"/>
        <v>1289</v>
      </c>
      <c r="J300" s="104">
        <f t="shared" si="53"/>
        <v>26</v>
      </c>
      <c r="K300" s="104">
        <f t="shared" si="54"/>
        <v>988</v>
      </c>
      <c r="L300" s="104">
        <f t="shared" si="55"/>
        <v>27</v>
      </c>
      <c r="M300" s="155">
        <f t="shared" si="56"/>
        <v>679</v>
      </c>
      <c r="N300" s="173">
        <v>175</v>
      </c>
      <c r="O300" s="173">
        <v>281</v>
      </c>
      <c r="P300" s="173">
        <v>7</v>
      </c>
      <c r="Q300" s="173">
        <v>210</v>
      </c>
      <c r="R300" s="173">
        <v>6</v>
      </c>
      <c r="S300" s="155">
        <f t="shared" si="57"/>
        <v>795</v>
      </c>
      <c r="T300" s="173">
        <v>217</v>
      </c>
      <c r="U300" s="173">
        <v>321</v>
      </c>
      <c r="V300" s="173">
        <v>5</v>
      </c>
      <c r="W300" s="173">
        <v>246</v>
      </c>
      <c r="X300" s="173">
        <v>6</v>
      </c>
      <c r="Y300" s="155">
        <f t="shared" si="58"/>
        <v>792</v>
      </c>
      <c r="Z300" s="173">
        <v>216</v>
      </c>
      <c r="AA300" s="173">
        <v>318</v>
      </c>
      <c r="AB300" s="173">
        <v>6</v>
      </c>
      <c r="AC300" s="173">
        <v>246</v>
      </c>
      <c r="AD300" s="173">
        <v>6</v>
      </c>
      <c r="AE300" s="155">
        <f t="shared" si="59"/>
        <v>924</v>
      </c>
      <c r="AF300" s="173">
        <v>252</v>
      </c>
      <c r="AG300" s="173">
        <v>369</v>
      </c>
      <c r="AH300" s="173">
        <v>8</v>
      </c>
      <c r="AI300" s="173">
        <v>286</v>
      </c>
      <c r="AJ300" s="173">
        <v>9</v>
      </c>
    </row>
    <row r="301" spans="1:36" ht="15.75" thickBot="1" x14ac:dyDescent="0.3">
      <c r="A301" s="106"/>
      <c r="B301" s="107"/>
      <c r="C301" s="108"/>
      <c r="D301" s="109" t="s">
        <v>81</v>
      </c>
      <c r="E301" s="108"/>
      <c r="F301" s="110"/>
      <c r="G301" s="97">
        <f>SUM(G7:G300)</f>
        <v>18759098</v>
      </c>
      <c r="H301" s="97">
        <f t="shared" si="51"/>
        <v>4551483</v>
      </c>
      <c r="I301" s="97">
        <f t="shared" si="52"/>
        <v>7629065</v>
      </c>
      <c r="J301" s="97">
        <f t="shared" si="53"/>
        <v>217081</v>
      </c>
      <c r="K301" s="97">
        <f t="shared" si="54"/>
        <v>6244991</v>
      </c>
      <c r="L301" s="97">
        <f t="shared" si="55"/>
        <v>116478</v>
      </c>
      <c r="M301" s="98">
        <f t="shared" si="56"/>
        <v>5210108</v>
      </c>
      <c r="N301" s="98">
        <f t="shared" ref="N301:R301" si="60">SUM(N7:N300)</f>
        <v>1291877</v>
      </c>
      <c r="O301" s="98">
        <f t="shared" si="60"/>
        <v>2090176</v>
      </c>
      <c r="P301" s="98">
        <f t="shared" si="60"/>
        <v>60610</v>
      </c>
      <c r="Q301" s="98">
        <f t="shared" si="60"/>
        <v>1739199</v>
      </c>
      <c r="R301" s="98">
        <f t="shared" si="60"/>
        <v>28246</v>
      </c>
      <c r="S301" s="98">
        <f t="shared" ref="S301" si="61">SUM(T301:X301)</f>
        <v>3805623</v>
      </c>
      <c r="T301" s="98">
        <f t="shared" ref="T301:X301" si="62">SUM(T7:T300)</f>
        <v>899866</v>
      </c>
      <c r="U301" s="98">
        <f t="shared" si="62"/>
        <v>1588057</v>
      </c>
      <c r="V301" s="98">
        <f t="shared" si="62"/>
        <v>45218</v>
      </c>
      <c r="W301" s="98">
        <f t="shared" si="62"/>
        <v>1247161</v>
      </c>
      <c r="X301" s="98">
        <f t="shared" si="62"/>
        <v>25321</v>
      </c>
      <c r="Y301" s="98">
        <f t="shared" ref="Y301" si="63">SUM(Z301:AD301)</f>
        <v>4496277</v>
      </c>
      <c r="Z301" s="98">
        <f t="shared" ref="Z301:AD301" si="64">SUM(Z7:Z300)</f>
        <v>1083072</v>
      </c>
      <c r="AA301" s="98">
        <f t="shared" si="64"/>
        <v>1822353</v>
      </c>
      <c r="AB301" s="98">
        <f t="shared" si="64"/>
        <v>51589</v>
      </c>
      <c r="AC301" s="98">
        <f t="shared" si="64"/>
        <v>1510581</v>
      </c>
      <c r="AD301" s="98">
        <f t="shared" si="64"/>
        <v>28682</v>
      </c>
      <c r="AE301" s="98">
        <f t="shared" ref="AE301" si="65">SUM(AF301:AJ301)</f>
        <v>5247090</v>
      </c>
      <c r="AF301" s="98">
        <f t="shared" ref="AF301:AJ301" si="66">SUM(AF7:AF300)</f>
        <v>1276668</v>
      </c>
      <c r="AG301" s="98">
        <f t="shared" si="66"/>
        <v>2128479</v>
      </c>
      <c r="AH301" s="98">
        <f t="shared" si="66"/>
        <v>59664</v>
      </c>
      <c r="AI301" s="98">
        <f t="shared" si="66"/>
        <v>1748050</v>
      </c>
      <c r="AJ301" s="98">
        <f t="shared" si="66"/>
        <v>34229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3 B1:F3 A301:F301 A4:F6">
    <cfRule type="cellIs" dxfId="139" priority="6" operator="lessThan">
      <formula>0</formula>
    </cfRule>
  </conditionalFormatting>
  <conditionalFormatting sqref="A1">
    <cfRule type="cellIs" dxfId="138" priority="3" operator="lessThan">
      <formula>0</formula>
    </cfRule>
  </conditionalFormatting>
  <conditionalFormatting sqref="A2">
    <cfRule type="cellIs" dxfId="137" priority="2" operator="lessThan">
      <formula>0</formula>
    </cfRule>
  </conditionalFormatting>
  <conditionalFormatting sqref="A208:D208">
    <cfRule type="cellIs" dxfId="136" priority="1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279"/>
  <sheetViews>
    <sheetView zoomScale="60" zoomScaleNormal="60" workbookViewId="0">
      <pane xSplit="6" ySplit="6" topLeftCell="G268" activePane="bottomRight" state="frozen"/>
      <selection activeCell="A2" sqref="A2"/>
      <selection pane="topRight" activeCell="A2" sqref="A2"/>
      <selection pane="bottomLeft" activeCell="A2" sqref="A2"/>
      <selection pane="bottomRight" activeCell="J17" sqref="J17"/>
    </sheetView>
  </sheetViews>
  <sheetFormatPr defaultColWidth="8.7109375" defaultRowHeight="15" x14ac:dyDescent="0.25"/>
  <cols>
    <col min="1" max="3" width="8.7109375" style="84"/>
    <col min="4" max="4" width="60.42578125" style="84" customWidth="1"/>
    <col min="5" max="5" width="8.7109375" style="254"/>
    <col min="6" max="6" width="16.140625" style="84" customWidth="1"/>
    <col min="7" max="7" width="10.5703125" style="84" customWidth="1"/>
    <col min="8" max="12" width="8.7109375" style="84"/>
    <col min="13" max="13" width="11.28515625" style="84" customWidth="1"/>
    <col min="14" max="18" width="8.7109375" style="84"/>
    <col min="19" max="19" width="10.7109375" style="84" customWidth="1"/>
    <col min="20" max="24" width="8.7109375" style="84"/>
    <col min="25" max="25" width="11.5703125" style="84" customWidth="1"/>
    <col min="26" max="30" width="8.7109375" style="84"/>
    <col min="31" max="31" width="12.140625" style="84" customWidth="1"/>
    <col min="32" max="16384" width="8.7109375" style="84"/>
  </cols>
  <sheetData>
    <row r="1" spans="1:36" s="169" customFormat="1" ht="15.75" x14ac:dyDescent="0.25">
      <c r="A1" s="62" t="s">
        <v>548</v>
      </c>
      <c r="B1" s="63"/>
      <c r="C1" s="63"/>
      <c r="D1" s="168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7" t="s">
        <v>565</v>
      </c>
      <c r="AF1" s="66"/>
      <c r="AH1" s="66"/>
      <c r="AI1" s="66"/>
      <c r="AJ1" s="66"/>
    </row>
    <row r="2" spans="1:36" s="169" customFormat="1" x14ac:dyDescent="0.25">
      <c r="A2" s="69" t="s">
        <v>564</v>
      </c>
      <c r="B2" s="70"/>
      <c r="C2" s="71"/>
      <c r="D2" s="71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s="169" customFormat="1" ht="15.75" thickBot="1" x14ac:dyDescent="0.3">
      <c r="A3" s="63"/>
      <c r="B3" s="63"/>
      <c r="C3" s="63"/>
      <c r="D3" s="168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s="169" customFormat="1" ht="15.75" customHeight="1" x14ac:dyDescent="0.25">
      <c r="A4" s="397" t="s">
        <v>0</v>
      </c>
      <c r="B4" s="400" t="s">
        <v>297</v>
      </c>
      <c r="C4" s="400" t="s">
        <v>2</v>
      </c>
      <c r="D4" s="403" t="s">
        <v>298</v>
      </c>
      <c r="E4" s="403" t="s">
        <v>4</v>
      </c>
      <c r="F4" s="394" t="s">
        <v>335</v>
      </c>
      <c r="G4" s="414" t="s">
        <v>8</v>
      </c>
      <c r="H4" s="414"/>
      <c r="I4" s="414"/>
      <c r="J4" s="414"/>
      <c r="K4" s="414"/>
      <c r="L4" s="414"/>
      <c r="M4" s="415" t="s">
        <v>9</v>
      </c>
      <c r="N4" s="416"/>
      <c r="O4" s="416"/>
      <c r="P4" s="416"/>
      <c r="Q4" s="416"/>
      <c r="R4" s="416"/>
      <c r="S4" s="415" t="s">
        <v>10</v>
      </c>
      <c r="T4" s="416"/>
      <c r="U4" s="416"/>
      <c r="V4" s="416"/>
      <c r="W4" s="416"/>
      <c r="X4" s="416"/>
      <c r="Y4" s="415" t="s">
        <v>11</v>
      </c>
      <c r="Z4" s="416"/>
      <c r="AA4" s="416"/>
      <c r="AB4" s="416"/>
      <c r="AC4" s="416"/>
      <c r="AD4" s="416"/>
      <c r="AE4" s="415" t="s">
        <v>12</v>
      </c>
      <c r="AF4" s="416"/>
      <c r="AG4" s="416"/>
      <c r="AH4" s="416"/>
      <c r="AI4" s="416"/>
      <c r="AJ4" s="416"/>
    </row>
    <row r="5" spans="1:36" s="169" customFormat="1" ht="15" customHeight="1" x14ac:dyDescent="0.25">
      <c r="A5" s="398"/>
      <c r="B5" s="401"/>
      <c r="C5" s="401"/>
      <c r="D5" s="404"/>
      <c r="E5" s="404"/>
      <c r="F5" s="395"/>
      <c r="G5" s="406" t="s">
        <v>13</v>
      </c>
      <c r="H5" s="408" t="s">
        <v>14</v>
      </c>
      <c r="I5" s="409"/>
      <c r="J5" s="409"/>
      <c r="K5" s="409"/>
      <c r="L5" s="409"/>
      <c r="M5" s="410" t="s">
        <v>8</v>
      </c>
      <c r="N5" s="412" t="s">
        <v>14</v>
      </c>
      <c r="O5" s="413"/>
      <c r="P5" s="413"/>
      <c r="Q5" s="413"/>
      <c r="R5" s="413"/>
      <c r="S5" s="410" t="s">
        <v>8</v>
      </c>
      <c r="T5" s="412" t="s">
        <v>14</v>
      </c>
      <c r="U5" s="413"/>
      <c r="V5" s="413"/>
      <c r="W5" s="413"/>
      <c r="X5" s="413"/>
      <c r="Y5" s="410" t="s">
        <v>8</v>
      </c>
      <c r="Z5" s="412" t="s">
        <v>14</v>
      </c>
      <c r="AA5" s="413"/>
      <c r="AB5" s="413"/>
      <c r="AC5" s="413"/>
      <c r="AD5" s="413"/>
      <c r="AE5" s="410" t="s">
        <v>8</v>
      </c>
      <c r="AF5" s="412" t="s">
        <v>14</v>
      </c>
      <c r="AG5" s="413"/>
      <c r="AH5" s="413"/>
      <c r="AI5" s="413"/>
      <c r="AJ5" s="413"/>
    </row>
    <row r="6" spans="1:36" s="169" customFormat="1" ht="64.5" thickBot="1" x14ac:dyDescent="0.3">
      <c r="A6" s="399"/>
      <c r="B6" s="402"/>
      <c r="C6" s="402"/>
      <c r="D6" s="405"/>
      <c r="E6" s="405"/>
      <c r="F6" s="396"/>
      <c r="G6" s="407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411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411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411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411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57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9" t="s">
        <v>299</v>
      </c>
      <c r="G7" s="170">
        <f t="shared" ref="G7:G70" si="0">SUM(H7:L7)</f>
        <v>985286</v>
      </c>
      <c r="H7" s="81">
        <f t="shared" ref="H7:H70" si="1">N7+T7+Z7+AF7</f>
        <v>12252</v>
      </c>
      <c r="I7" s="81">
        <f t="shared" ref="I7:I70" si="2">O7+U7+AA7+AG7</f>
        <v>707318</v>
      </c>
      <c r="J7" s="81">
        <f t="shared" ref="J7:J70" si="3">P7+V7+AB7+AH7</f>
        <v>1386</v>
      </c>
      <c r="K7" s="81">
        <f t="shared" ref="K7:K70" si="4">Q7+W7+AC7+AI7</f>
        <v>207763</v>
      </c>
      <c r="L7" s="81">
        <f t="shared" ref="L7:L70" si="5">R7+X7+AD7+AJ7</f>
        <v>56567</v>
      </c>
      <c r="M7" s="82">
        <f t="shared" ref="M7:M70" si="6">SUM(N7:R7)</f>
        <v>243713</v>
      </c>
      <c r="N7" s="173">
        <v>3102</v>
      </c>
      <c r="O7" s="173">
        <v>180065</v>
      </c>
      <c r="P7" s="173">
        <v>371</v>
      </c>
      <c r="Q7" s="173">
        <v>44411</v>
      </c>
      <c r="R7" s="173">
        <v>15764</v>
      </c>
      <c r="S7" s="82">
        <f t="shared" ref="S7" si="7">SUM(T7:X7)</f>
        <v>229604</v>
      </c>
      <c r="T7" s="83">
        <v>2900</v>
      </c>
      <c r="U7" s="83">
        <v>166700</v>
      </c>
      <c r="V7" s="83">
        <v>382</v>
      </c>
      <c r="W7" s="83">
        <v>45182</v>
      </c>
      <c r="X7" s="83">
        <v>14440</v>
      </c>
      <c r="Y7" s="82">
        <f t="shared" ref="Y7" si="8">SUM(Z7:AD7)</f>
        <v>236293</v>
      </c>
      <c r="Z7" s="83">
        <v>2859</v>
      </c>
      <c r="AA7" s="83">
        <v>167376</v>
      </c>
      <c r="AB7" s="83">
        <v>393</v>
      </c>
      <c r="AC7" s="83">
        <v>53028</v>
      </c>
      <c r="AD7" s="83">
        <v>12637</v>
      </c>
      <c r="AE7" s="82">
        <f t="shared" ref="AE7" si="9">SUM(AF7:AJ7)</f>
        <v>275676</v>
      </c>
      <c r="AF7" s="173">
        <v>3391</v>
      </c>
      <c r="AG7" s="173">
        <v>193177</v>
      </c>
      <c r="AH7" s="173">
        <v>240</v>
      </c>
      <c r="AI7" s="173">
        <v>65142</v>
      </c>
      <c r="AJ7" s="173">
        <v>13726</v>
      </c>
    </row>
    <row r="8" spans="1:36" ht="51" x14ac:dyDescent="0.25">
      <c r="A8" s="57" t="s">
        <v>20</v>
      </c>
      <c r="B8" s="57">
        <v>500102</v>
      </c>
      <c r="C8" s="85">
        <v>10108</v>
      </c>
      <c r="D8" s="58" t="s">
        <v>336</v>
      </c>
      <c r="E8" s="57">
        <v>3</v>
      </c>
      <c r="F8" s="86" t="s">
        <v>299</v>
      </c>
      <c r="G8" s="170">
        <f t="shared" si="0"/>
        <v>12456</v>
      </c>
      <c r="H8" s="81">
        <f t="shared" si="1"/>
        <v>181</v>
      </c>
      <c r="I8" s="81">
        <f t="shared" si="2"/>
        <v>9814</v>
      </c>
      <c r="J8" s="81">
        <f t="shared" si="3"/>
        <v>16</v>
      </c>
      <c r="K8" s="81">
        <f t="shared" si="4"/>
        <v>1527</v>
      </c>
      <c r="L8" s="81">
        <f t="shared" si="5"/>
        <v>918</v>
      </c>
      <c r="M8" s="82">
        <f t="shared" si="6"/>
        <v>1</v>
      </c>
      <c r="N8" s="173">
        <v>0</v>
      </c>
      <c r="O8" s="173">
        <v>1</v>
      </c>
      <c r="P8" s="173">
        <v>0</v>
      </c>
      <c r="Q8" s="173">
        <v>0</v>
      </c>
      <c r="R8" s="173">
        <v>0</v>
      </c>
      <c r="S8" s="82">
        <f t="shared" ref="S8:S71" si="10">SUM(T8:X8)</f>
        <v>3933</v>
      </c>
      <c r="T8" s="83">
        <v>57</v>
      </c>
      <c r="U8" s="83">
        <v>3099</v>
      </c>
      <c r="V8" s="83">
        <v>5</v>
      </c>
      <c r="W8" s="83">
        <v>482</v>
      </c>
      <c r="X8" s="83">
        <v>290</v>
      </c>
      <c r="Y8" s="82">
        <f t="shared" ref="Y8:Y71" si="11">SUM(Z8:AD8)</f>
        <v>3933</v>
      </c>
      <c r="Z8" s="83">
        <v>57</v>
      </c>
      <c r="AA8" s="83">
        <v>3099</v>
      </c>
      <c r="AB8" s="83">
        <v>5</v>
      </c>
      <c r="AC8" s="83">
        <v>482</v>
      </c>
      <c r="AD8" s="83">
        <v>290</v>
      </c>
      <c r="AE8" s="82">
        <f t="shared" ref="AE8:AE71" si="12">SUM(AF8:AJ8)</f>
        <v>4589</v>
      </c>
      <c r="AF8" s="173">
        <v>67</v>
      </c>
      <c r="AG8" s="173">
        <v>3615</v>
      </c>
      <c r="AH8" s="173">
        <v>6</v>
      </c>
      <c r="AI8" s="173">
        <v>563</v>
      </c>
      <c r="AJ8" s="173">
        <v>338</v>
      </c>
    </row>
    <row r="9" spans="1:36" ht="38.25" x14ac:dyDescent="0.25">
      <c r="A9" s="57" t="s">
        <v>33</v>
      </c>
      <c r="B9" s="57">
        <v>500103</v>
      </c>
      <c r="C9" s="85">
        <v>10401</v>
      </c>
      <c r="D9" s="58" t="s">
        <v>337</v>
      </c>
      <c r="E9" s="57">
        <v>3</v>
      </c>
      <c r="F9" s="86" t="s">
        <v>299</v>
      </c>
      <c r="G9" s="170">
        <f t="shared" si="0"/>
        <v>399</v>
      </c>
      <c r="H9" s="81">
        <f t="shared" si="1"/>
        <v>19</v>
      </c>
      <c r="I9" s="81">
        <f t="shared" si="2"/>
        <v>291</v>
      </c>
      <c r="J9" s="81">
        <f t="shared" si="3"/>
        <v>4</v>
      </c>
      <c r="K9" s="81">
        <f t="shared" si="4"/>
        <v>80</v>
      </c>
      <c r="L9" s="81">
        <f t="shared" si="5"/>
        <v>5</v>
      </c>
      <c r="M9" s="82">
        <f t="shared" si="6"/>
        <v>80</v>
      </c>
      <c r="N9" s="173">
        <v>4</v>
      </c>
      <c r="O9" s="173">
        <v>58</v>
      </c>
      <c r="P9" s="173">
        <v>1</v>
      </c>
      <c r="Q9" s="173">
        <v>16</v>
      </c>
      <c r="R9" s="173">
        <v>1</v>
      </c>
      <c r="S9" s="82">
        <f t="shared" si="10"/>
        <v>101</v>
      </c>
      <c r="T9" s="83">
        <v>5</v>
      </c>
      <c r="U9" s="83">
        <v>74</v>
      </c>
      <c r="V9" s="83">
        <v>1</v>
      </c>
      <c r="W9" s="83">
        <v>20</v>
      </c>
      <c r="X9" s="83">
        <v>1</v>
      </c>
      <c r="Y9" s="82">
        <f t="shared" si="11"/>
        <v>101</v>
      </c>
      <c r="Z9" s="83">
        <v>5</v>
      </c>
      <c r="AA9" s="83">
        <v>74</v>
      </c>
      <c r="AB9" s="83">
        <v>1</v>
      </c>
      <c r="AC9" s="83">
        <v>20</v>
      </c>
      <c r="AD9" s="83">
        <v>1</v>
      </c>
      <c r="AE9" s="82">
        <f t="shared" si="12"/>
        <v>117</v>
      </c>
      <c r="AF9" s="173">
        <v>5</v>
      </c>
      <c r="AG9" s="173">
        <v>85</v>
      </c>
      <c r="AH9" s="173">
        <v>1</v>
      </c>
      <c r="AI9" s="173">
        <v>24</v>
      </c>
      <c r="AJ9" s="173">
        <v>2</v>
      </c>
    </row>
    <row r="10" spans="1:36" ht="38.25" x14ac:dyDescent="0.25">
      <c r="A10" s="57" t="s">
        <v>33</v>
      </c>
      <c r="B10" s="57">
        <v>500104</v>
      </c>
      <c r="C10" s="85">
        <v>10501</v>
      </c>
      <c r="D10" s="58" t="s">
        <v>338</v>
      </c>
      <c r="E10" s="57">
        <v>3</v>
      </c>
      <c r="F10" s="86" t="s">
        <v>299</v>
      </c>
      <c r="G10" s="170">
        <f t="shared" si="0"/>
        <v>411</v>
      </c>
      <c r="H10" s="81">
        <f t="shared" si="1"/>
        <v>4</v>
      </c>
      <c r="I10" s="81">
        <f t="shared" si="2"/>
        <v>364</v>
      </c>
      <c r="J10" s="81">
        <f t="shared" si="3"/>
        <v>0</v>
      </c>
      <c r="K10" s="81">
        <f t="shared" si="4"/>
        <v>22</v>
      </c>
      <c r="L10" s="81">
        <f t="shared" si="5"/>
        <v>21</v>
      </c>
      <c r="M10" s="82">
        <f t="shared" si="6"/>
        <v>52</v>
      </c>
      <c r="N10" s="173">
        <v>1</v>
      </c>
      <c r="O10" s="173">
        <v>46</v>
      </c>
      <c r="P10" s="173">
        <v>0</v>
      </c>
      <c r="Q10" s="173">
        <v>3</v>
      </c>
      <c r="R10" s="173">
        <v>2</v>
      </c>
      <c r="S10" s="82">
        <f t="shared" si="10"/>
        <v>113</v>
      </c>
      <c r="T10" s="83">
        <v>1</v>
      </c>
      <c r="U10" s="83">
        <v>100</v>
      </c>
      <c r="V10" s="83">
        <v>0</v>
      </c>
      <c r="W10" s="83">
        <v>6</v>
      </c>
      <c r="X10" s="83">
        <v>6</v>
      </c>
      <c r="Y10" s="82">
        <f t="shared" si="11"/>
        <v>113</v>
      </c>
      <c r="Z10" s="83">
        <v>1</v>
      </c>
      <c r="AA10" s="83">
        <v>100</v>
      </c>
      <c r="AB10" s="83">
        <v>0</v>
      </c>
      <c r="AC10" s="83">
        <v>6</v>
      </c>
      <c r="AD10" s="83">
        <v>6</v>
      </c>
      <c r="AE10" s="82">
        <f t="shared" si="12"/>
        <v>133</v>
      </c>
      <c r="AF10" s="173">
        <v>1</v>
      </c>
      <c r="AG10" s="173">
        <v>118</v>
      </c>
      <c r="AH10" s="173">
        <v>0</v>
      </c>
      <c r="AI10" s="173">
        <v>7</v>
      </c>
      <c r="AJ10" s="173">
        <v>7</v>
      </c>
    </row>
    <row r="11" spans="1:36" ht="38.25" x14ac:dyDescent="0.25">
      <c r="A11" s="57" t="s">
        <v>33</v>
      </c>
      <c r="B11" s="57">
        <v>500111</v>
      </c>
      <c r="C11" s="85">
        <v>11101</v>
      </c>
      <c r="D11" s="58" t="s">
        <v>339</v>
      </c>
      <c r="E11" s="57">
        <v>3</v>
      </c>
      <c r="F11" s="86" t="s">
        <v>299</v>
      </c>
      <c r="G11" s="170">
        <f t="shared" si="0"/>
        <v>248</v>
      </c>
      <c r="H11" s="81">
        <f t="shared" si="1"/>
        <v>9</v>
      </c>
      <c r="I11" s="81">
        <f t="shared" si="2"/>
        <v>135</v>
      </c>
      <c r="J11" s="81">
        <f t="shared" si="3"/>
        <v>2</v>
      </c>
      <c r="K11" s="81">
        <f t="shared" si="4"/>
        <v>81</v>
      </c>
      <c r="L11" s="81">
        <f t="shared" si="5"/>
        <v>21</v>
      </c>
      <c r="M11" s="82">
        <f t="shared" si="6"/>
        <v>72</v>
      </c>
      <c r="N11" s="173">
        <v>4</v>
      </c>
      <c r="O11" s="173">
        <v>39</v>
      </c>
      <c r="P11" s="173">
        <v>0</v>
      </c>
      <c r="Q11" s="173">
        <v>23</v>
      </c>
      <c r="R11" s="173">
        <v>6</v>
      </c>
      <c r="S11" s="82">
        <f t="shared" si="10"/>
        <v>56</v>
      </c>
      <c r="T11" s="83">
        <v>2</v>
      </c>
      <c r="U11" s="83">
        <v>30</v>
      </c>
      <c r="V11" s="83">
        <v>0</v>
      </c>
      <c r="W11" s="83">
        <v>19</v>
      </c>
      <c r="X11" s="83">
        <v>5</v>
      </c>
      <c r="Y11" s="82">
        <f t="shared" si="11"/>
        <v>56</v>
      </c>
      <c r="Z11" s="83">
        <v>1</v>
      </c>
      <c r="AA11" s="83">
        <v>31</v>
      </c>
      <c r="AB11" s="83">
        <v>1</v>
      </c>
      <c r="AC11" s="83">
        <v>18</v>
      </c>
      <c r="AD11" s="83">
        <v>5</v>
      </c>
      <c r="AE11" s="82">
        <f t="shared" si="12"/>
        <v>64</v>
      </c>
      <c r="AF11" s="173">
        <v>2</v>
      </c>
      <c r="AG11" s="173">
        <v>35</v>
      </c>
      <c r="AH11" s="173">
        <v>1</v>
      </c>
      <c r="AI11" s="173">
        <v>21</v>
      </c>
      <c r="AJ11" s="173">
        <v>5</v>
      </c>
    </row>
    <row r="12" spans="1:36" ht="38.25" x14ac:dyDescent="0.25">
      <c r="A12" s="57" t="s">
        <v>20</v>
      </c>
      <c r="B12" s="57">
        <v>500114</v>
      </c>
      <c r="C12" s="85">
        <v>11401</v>
      </c>
      <c r="D12" s="58" t="s">
        <v>21</v>
      </c>
      <c r="E12" s="57">
        <v>3</v>
      </c>
      <c r="F12" s="86" t="s">
        <v>299</v>
      </c>
      <c r="G12" s="170">
        <f t="shared" si="0"/>
        <v>21071</v>
      </c>
      <c r="H12" s="81">
        <f t="shared" si="1"/>
        <v>960</v>
      </c>
      <c r="I12" s="81">
        <f t="shared" si="2"/>
        <v>10505</v>
      </c>
      <c r="J12" s="81">
        <f t="shared" si="3"/>
        <v>91</v>
      </c>
      <c r="K12" s="81">
        <f t="shared" si="4"/>
        <v>9410</v>
      </c>
      <c r="L12" s="81">
        <f t="shared" si="5"/>
        <v>105</v>
      </c>
      <c r="M12" s="82">
        <f t="shared" si="6"/>
        <v>6590</v>
      </c>
      <c r="N12" s="173">
        <v>288</v>
      </c>
      <c r="O12" s="173">
        <v>3769</v>
      </c>
      <c r="P12" s="173">
        <v>24</v>
      </c>
      <c r="Q12" s="173">
        <v>2482</v>
      </c>
      <c r="R12" s="173">
        <v>27</v>
      </c>
      <c r="S12" s="82">
        <f t="shared" si="10"/>
        <v>6011</v>
      </c>
      <c r="T12" s="83">
        <v>208</v>
      </c>
      <c r="U12" s="83">
        <v>2287</v>
      </c>
      <c r="V12" s="83">
        <v>17</v>
      </c>
      <c r="W12" s="83">
        <v>3471</v>
      </c>
      <c r="X12" s="83">
        <v>28</v>
      </c>
      <c r="Y12" s="82">
        <f t="shared" si="11"/>
        <v>3882</v>
      </c>
      <c r="Z12" s="83">
        <v>212</v>
      </c>
      <c r="AA12" s="83">
        <v>2039</v>
      </c>
      <c r="AB12" s="83">
        <v>23</v>
      </c>
      <c r="AC12" s="83">
        <v>1585</v>
      </c>
      <c r="AD12" s="83">
        <v>23</v>
      </c>
      <c r="AE12" s="82">
        <f t="shared" si="12"/>
        <v>4588</v>
      </c>
      <c r="AF12" s="173">
        <v>252</v>
      </c>
      <c r="AG12" s="173">
        <v>2410</v>
      </c>
      <c r="AH12" s="173">
        <v>27</v>
      </c>
      <c r="AI12" s="173">
        <v>1872</v>
      </c>
      <c r="AJ12" s="173">
        <v>27</v>
      </c>
    </row>
    <row r="13" spans="1:36" ht="38.25" x14ac:dyDescent="0.25">
      <c r="A13" s="57" t="s">
        <v>20</v>
      </c>
      <c r="B13" s="57">
        <v>500201</v>
      </c>
      <c r="C13" s="85">
        <v>20101</v>
      </c>
      <c r="D13" s="58" t="s">
        <v>85</v>
      </c>
      <c r="E13" s="57">
        <v>3</v>
      </c>
      <c r="F13" s="86" t="s">
        <v>299</v>
      </c>
      <c r="G13" s="170">
        <f t="shared" si="0"/>
        <v>60775</v>
      </c>
      <c r="H13" s="81">
        <f t="shared" si="1"/>
        <v>573</v>
      </c>
      <c r="I13" s="81">
        <f t="shared" si="2"/>
        <v>37685</v>
      </c>
      <c r="J13" s="81">
        <f t="shared" si="3"/>
        <v>1577</v>
      </c>
      <c r="K13" s="81">
        <f t="shared" si="4"/>
        <v>20885</v>
      </c>
      <c r="L13" s="81">
        <f t="shared" si="5"/>
        <v>55</v>
      </c>
      <c r="M13" s="82">
        <f t="shared" si="6"/>
        <v>12600</v>
      </c>
      <c r="N13" s="173">
        <v>123</v>
      </c>
      <c r="O13" s="173">
        <v>7848</v>
      </c>
      <c r="P13" s="173">
        <v>320</v>
      </c>
      <c r="Q13" s="173">
        <v>4297</v>
      </c>
      <c r="R13" s="173">
        <v>12</v>
      </c>
      <c r="S13" s="82">
        <f t="shared" si="10"/>
        <v>15221</v>
      </c>
      <c r="T13" s="83">
        <v>148</v>
      </c>
      <c r="U13" s="83">
        <v>9477</v>
      </c>
      <c r="V13" s="83">
        <v>394</v>
      </c>
      <c r="W13" s="83">
        <v>5188</v>
      </c>
      <c r="X13" s="83">
        <v>14</v>
      </c>
      <c r="Y13" s="82">
        <f t="shared" si="11"/>
        <v>15209</v>
      </c>
      <c r="Z13" s="83">
        <v>147</v>
      </c>
      <c r="AA13" s="83">
        <v>9468</v>
      </c>
      <c r="AB13" s="83">
        <v>394</v>
      </c>
      <c r="AC13" s="83">
        <v>5187</v>
      </c>
      <c r="AD13" s="83">
        <v>13</v>
      </c>
      <c r="AE13" s="82">
        <f t="shared" si="12"/>
        <v>17745</v>
      </c>
      <c r="AF13" s="173">
        <v>155</v>
      </c>
      <c r="AG13" s="173">
        <v>10892</v>
      </c>
      <c r="AH13" s="173">
        <v>469</v>
      </c>
      <c r="AI13" s="173">
        <v>6213</v>
      </c>
      <c r="AJ13" s="173">
        <v>16</v>
      </c>
    </row>
    <row r="14" spans="1:36" ht="38.25" x14ac:dyDescent="0.25">
      <c r="A14" s="57" t="s">
        <v>20</v>
      </c>
      <c r="B14" s="57">
        <v>500301</v>
      </c>
      <c r="C14" s="85">
        <v>30101</v>
      </c>
      <c r="D14" s="58" t="s">
        <v>86</v>
      </c>
      <c r="E14" s="57">
        <v>3</v>
      </c>
      <c r="F14" s="86" t="s">
        <v>299</v>
      </c>
      <c r="G14" s="170">
        <f t="shared" si="0"/>
        <v>119143</v>
      </c>
      <c r="H14" s="81">
        <f t="shared" si="1"/>
        <v>5351</v>
      </c>
      <c r="I14" s="81">
        <f t="shared" si="2"/>
        <v>55743</v>
      </c>
      <c r="J14" s="81">
        <f t="shared" si="3"/>
        <v>46</v>
      </c>
      <c r="K14" s="81">
        <f t="shared" si="4"/>
        <v>57829</v>
      </c>
      <c r="L14" s="81">
        <f t="shared" si="5"/>
        <v>174</v>
      </c>
      <c r="M14" s="82">
        <f t="shared" si="6"/>
        <v>28233</v>
      </c>
      <c r="N14" s="173">
        <v>1022</v>
      </c>
      <c r="O14" s="173">
        <v>13961</v>
      </c>
      <c r="P14" s="173">
        <v>10</v>
      </c>
      <c r="Q14" s="173">
        <v>13213</v>
      </c>
      <c r="R14" s="173">
        <v>27</v>
      </c>
      <c r="S14" s="82">
        <f t="shared" si="10"/>
        <v>28711</v>
      </c>
      <c r="T14" s="83">
        <v>1104</v>
      </c>
      <c r="U14" s="83">
        <v>14145</v>
      </c>
      <c r="V14" s="83">
        <v>1</v>
      </c>
      <c r="W14" s="83">
        <v>13436</v>
      </c>
      <c r="X14" s="83">
        <v>25</v>
      </c>
      <c r="Y14" s="82">
        <f t="shared" si="11"/>
        <v>28708</v>
      </c>
      <c r="Z14" s="83">
        <v>1698</v>
      </c>
      <c r="AA14" s="83">
        <v>14265</v>
      </c>
      <c r="AB14" s="83">
        <v>0</v>
      </c>
      <c r="AC14" s="83">
        <v>12705</v>
      </c>
      <c r="AD14" s="83">
        <v>40</v>
      </c>
      <c r="AE14" s="82">
        <f t="shared" si="12"/>
        <v>33491</v>
      </c>
      <c r="AF14" s="173">
        <v>1527</v>
      </c>
      <c r="AG14" s="173">
        <v>13372</v>
      </c>
      <c r="AH14" s="173">
        <v>35</v>
      </c>
      <c r="AI14" s="173">
        <v>18475</v>
      </c>
      <c r="AJ14" s="173">
        <v>82</v>
      </c>
    </row>
    <row r="15" spans="1:36" ht="38.25" x14ac:dyDescent="0.25">
      <c r="A15" s="57" t="s">
        <v>20</v>
      </c>
      <c r="B15" s="57">
        <v>500302</v>
      </c>
      <c r="C15" s="85">
        <v>30201</v>
      </c>
      <c r="D15" s="58" t="s">
        <v>87</v>
      </c>
      <c r="E15" s="57">
        <v>3</v>
      </c>
      <c r="F15" s="86" t="s">
        <v>299</v>
      </c>
      <c r="G15" s="170">
        <f t="shared" si="0"/>
        <v>70995</v>
      </c>
      <c r="H15" s="81">
        <f t="shared" si="1"/>
        <v>1125</v>
      </c>
      <c r="I15" s="81">
        <f t="shared" si="2"/>
        <v>31473</v>
      </c>
      <c r="J15" s="81">
        <f t="shared" si="3"/>
        <v>26</v>
      </c>
      <c r="K15" s="81">
        <f t="shared" si="4"/>
        <v>38328</v>
      </c>
      <c r="L15" s="81">
        <f t="shared" si="5"/>
        <v>43</v>
      </c>
      <c r="M15" s="82">
        <f t="shared" si="6"/>
        <v>18955</v>
      </c>
      <c r="N15" s="173">
        <v>298</v>
      </c>
      <c r="O15" s="173">
        <v>8390</v>
      </c>
      <c r="P15" s="173">
        <v>23</v>
      </c>
      <c r="Q15" s="173">
        <v>10220</v>
      </c>
      <c r="R15" s="173">
        <v>24</v>
      </c>
      <c r="S15" s="82">
        <f t="shared" si="10"/>
        <v>15886</v>
      </c>
      <c r="T15" s="83">
        <v>252</v>
      </c>
      <c r="U15" s="83">
        <v>7043</v>
      </c>
      <c r="V15" s="83">
        <v>1</v>
      </c>
      <c r="W15" s="83">
        <v>8583</v>
      </c>
      <c r="X15" s="83">
        <v>7</v>
      </c>
      <c r="Y15" s="82">
        <f t="shared" si="11"/>
        <v>16686</v>
      </c>
      <c r="Z15" s="83">
        <v>264</v>
      </c>
      <c r="AA15" s="83">
        <v>7404</v>
      </c>
      <c r="AB15" s="83">
        <v>1</v>
      </c>
      <c r="AC15" s="83">
        <v>9011</v>
      </c>
      <c r="AD15" s="83">
        <v>6</v>
      </c>
      <c r="AE15" s="82">
        <f t="shared" si="12"/>
        <v>19468</v>
      </c>
      <c r="AF15" s="173">
        <v>311</v>
      </c>
      <c r="AG15" s="173">
        <v>8636</v>
      </c>
      <c r="AH15" s="173">
        <v>1</v>
      </c>
      <c r="AI15" s="173">
        <v>10514</v>
      </c>
      <c r="AJ15" s="173">
        <v>6</v>
      </c>
    </row>
    <row r="16" spans="1:36" ht="38.25" x14ac:dyDescent="0.25">
      <c r="A16" s="57" t="s">
        <v>20</v>
      </c>
      <c r="B16" s="57">
        <v>500305</v>
      </c>
      <c r="C16" s="85">
        <v>31301</v>
      </c>
      <c r="D16" s="58" t="s">
        <v>340</v>
      </c>
      <c r="E16" s="57">
        <v>3</v>
      </c>
      <c r="F16" s="86" t="s">
        <v>299</v>
      </c>
      <c r="G16" s="170">
        <f t="shared" si="0"/>
        <v>8205</v>
      </c>
      <c r="H16" s="81">
        <f t="shared" si="1"/>
        <v>140</v>
      </c>
      <c r="I16" s="81">
        <f t="shared" si="2"/>
        <v>4033</v>
      </c>
      <c r="J16" s="81">
        <f t="shared" si="3"/>
        <v>3</v>
      </c>
      <c r="K16" s="81">
        <f t="shared" si="4"/>
        <v>4022</v>
      </c>
      <c r="L16" s="81">
        <f t="shared" si="5"/>
        <v>7</v>
      </c>
      <c r="M16" s="82">
        <f t="shared" si="6"/>
        <v>1</v>
      </c>
      <c r="N16" s="173">
        <v>0</v>
      </c>
      <c r="O16" s="173">
        <v>0</v>
      </c>
      <c r="P16" s="173">
        <v>0</v>
      </c>
      <c r="Q16" s="173">
        <v>1</v>
      </c>
      <c r="R16" s="173">
        <v>0</v>
      </c>
      <c r="S16" s="82">
        <f t="shared" si="10"/>
        <v>2591</v>
      </c>
      <c r="T16" s="83">
        <v>44</v>
      </c>
      <c r="U16" s="83">
        <v>1274</v>
      </c>
      <c r="V16" s="83">
        <v>1</v>
      </c>
      <c r="W16" s="83">
        <v>1270</v>
      </c>
      <c r="X16" s="83">
        <v>2</v>
      </c>
      <c r="Y16" s="82">
        <f t="shared" si="11"/>
        <v>2591</v>
      </c>
      <c r="Z16" s="83">
        <v>44</v>
      </c>
      <c r="AA16" s="83">
        <v>1274</v>
      </c>
      <c r="AB16" s="83">
        <v>1</v>
      </c>
      <c r="AC16" s="83">
        <v>1270</v>
      </c>
      <c r="AD16" s="83">
        <v>2</v>
      </c>
      <c r="AE16" s="82">
        <f t="shared" si="12"/>
        <v>3022</v>
      </c>
      <c r="AF16" s="173">
        <v>52</v>
      </c>
      <c r="AG16" s="173">
        <v>1485</v>
      </c>
      <c r="AH16" s="173">
        <v>1</v>
      </c>
      <c r="AI16" s="173">
        <v>1481</v>
      </c>
      <c r="AJ16" s="173">
        <v>3</v>
      </c>
    </row>
    <row r="17" spans="1:36" ht="38.25" x14ac:dyDescent="0.25">
      <c r="A17" s="57" t="s">
        <v>20</v>
      </c>
      <c r="B17" s="57">
        <v>500407</v>
      </c>
      <c r="C17" s="85">
        <v>40701</v>
      </c>
      <c r="D17" s="58" t="s">
        <v>341</v>
      </c>
      <c r="E17" s="57">
        <v>3</v>
      </c>
      <c r="F17" s="86" t="s">
        <v>299</v>
      </c>
      <c r="G17" s="170">
        <f t="shared" si="0"/>
        <v>7525</v>
      </c>
      <c r="H17" s="81">
        <f t="shared" si="1"/>
        <v>3136</v>
      </c>
      <c r="I17" s="81">
        <f t="shared" si="2"/>
        <v>4009</v>
      </c>
      <c r="J17" s="81">
        <f t="shared" si="3"/>
        <v>0</v>
      </c>
      <c r="K17" s="81">
        <f t="shared" si="4"/>
        <v>374</v>
      </c>
      <c r="L17" s="81">
        <f t="shared" si="5"/>
        <v>6</v>
      </c>
      <c r="M17" s="82">
        <f t="shared" si="6"/>
        <v>3</v>
      </c>
      <c r="N17" s="173">
        <v>1</v>
      </c>
      <c r="O17" s="173">
        <v>2</v>
      </c>
      <c r="P17" s="173">
        <v>0</v>
      </c>
      <c r="Q17" s="173">
        <v>0</v>
      </c>
      <c r="R17" s="173">
        <v>0</v>
      </c>
      <c r="S17" s="82">
        <f t="shared" si="10"/>
        <v>2376</v>
      </c>
      <c r="T17" s="83">
        <v>990</v>
      </c>
      <c r="U17" s="83">
        <v>1266</v>
      </c>
      <c r="V17" s="83">
        <v>0</v>
      </c>
      <c r="W17" s="83">
        <v>118</v>
      </c>
      <c r="X17" s="83">
        <v>2</v>
      </c>
      <c r="Y17" s="82">
        <f t="shared" si="11"/>
        <v>2376</v>
      </c>
      <c r="Z17" s="83">
        <v>990</v>
      </c>
      <c r="AA17" s="83">
        <v>1266</v>
      </c>
      <c r="AB17" s="83">
        <v>0</v>
      </c>
      <c r="AC17" s="83">
        <v>118</v>
      </c>
      <c r="AD17" s="83">
        <v>2</v>
      </c>
      <c r="AE17" s="82">
        <f t="shared" si="12"/>
        <v>2770</v>
      </c>
      <c r="AF17" s="173">
        <v>1155</v>
      </c>
      <c r="AG17" s="173">
        <v>1475</v>
      </c>
      <c r="AH17" s="173">
        <v>0</v>
      </c>
      <c r="AI17" s="173">
        <v>138</v>
      </c>
      <c r="AJ17" s="173">
        <v>2</v>
      </c>
    </row>
    <row r="18" spans="1:36" ht="38.25" x14ac:dyDescent="0.25">
      <c r="A18" s="57" t="s">
        <v>20</v>
      </c>
      <c r="B18" s="57">
        <v>500501</v>
      </c>
      <c r="C18" s="85">
        <v>50101</v>
      </c>
      <c r="D18" s="58" t="s">
        <v>27</v>
      </c>
      <c r="E18" s="57">
        <v>3</v>
      </c>
      <c r="F18" s="86" t="s">
        <v>299</v>
      </c>
      <c r="G18" s="170">
        <f t="shared" si="0"/>
        <v>74843</v>
      </c>
      <c r="H18" s="81">
        <f t="shared" si="1"/>
        <v>66680</v>
      </c>
      <c r="I18" s="81">
        <f t="shared" si="2"/>
        <v>3625</v>
      </c>
      <c r="J18" s="81">
        <f t="shared" si="3"/>
        <v>78</v>
      </c>
      <c r="K18" s="81">
        <f t="shared" si="4"/>
        <v>4235</v>
      </c>
      <c r="L18" s="81">
        <f t="shared" si="5"/>
        <v>225</v>
      </c>
      <c r="M18" s="82">
        <f t="shared" si="6"/>
        <v>11014</v>
      </c>
      <c r="N18" s="173">
        <v>9812</v>
      </c>
      <c r="O18" s="173">
        <v>531</v>
      </c>
      <c r="P18" s="173">
        <v>13</v>
      </c>
      <c r="Q18" s="173">
        <v>624</v>
      </c>
      <c r="R18" s="173">
        <v>34</v>
      </c>
      <c r="S18" s="82">
        <f t="shared" si="10"/>
        <v>20158</v>
      </c>
      <c r="T18" s="83">
        <v>17958</v>
      </c>
      <c r="U18" s="83">
        <v>975</v>
      </c>
      <c r="V18" s="83">
        <v>22</v>
      </c>
      <c r="W18" s="83">
        <v>1141</v>
      </c>
      <c r="X18" s="83">
        <v>62</v>
      </c>
      <c r="Y18" s="82">
        <f t="shared" si="11"/>
        <v>20156</v>
      </c>
      <c r="Z18" s="83">
        <v>17956</v>
      </c>
      <c r="AA18" s="83">
        <v>975</v>
      </c>
      <c r="AB18" s="83">
        <v>22</v>
      </c>
      <c r="AC18" s="83">
        <v>1141</v>
      </c>
      <c r="AD18" s="83">
        <v>62</v>
      </c>
      <c r="AE18" s="82">
        <f t="shared" si="12"/>
        <v>23515</v>
      </c>
      <c r="AF18" s="173">
        <v>20954</v>
      </c>
      <c r="AG18" s="173">
        <v>1144</v>
      </c>
      <c r="AH18" s="173">
        <v>21</v>
      </c>
      <c r="AI18" s="173">
        <v>1329</v>
      </c>
      <c r="AJ18" s="173">
        <v>67</v>
      </c>
    </row>
    <row r="19" spans="1:36" ht="38.25" x14ac:dyDescent="0.25">
      <c r="A19" s="57" t="s">
        <v>33</v>
      </c>
      <c r="B19" s="57">
        <v>500508</v>
      </c>
      <c r="C19" s="85">
        <v>50801</v>
      </c>
      <c r="D19" s="58" t="s">
        <v>342</v>
      </c>
      <c r="E19" s="57">
        <v>3</v>
      </c>
      <c r="F19" s="86" t="s">
        <v>299</v>
      </c>
      <c r="G19" s="170">
        <f t="shared" si="0"/>
        <v>79</v>
      </c>
      <c r="H19" s="81">
        <f t="shared" si="1"/>
        <v>9</v>
      </c>
      <c r="I19" s="81">
        <f t="shared" si="2"/>
        <v>28</v>
      </c>
      <c r="J19" s="81">
        <f t="shared" si="3"/>
        <v>14</v>
      </c>
      <c r="K19" s="81">
        <f t="shared" si="4"/>
        <v>14</v>
      </c>
      <c r="L19" s="81">
        <f t="shared" si="5"/>
        <v>14</v>
      </c>
      <c r="M19" s="82">
        <f t="shared" si="6"/>
        <v>9</v>
      </c>
      <c r="N19" s="173">
        <v>1</v>
      </c>
      <c r="O19" s="173">
        <v>3</v>
      </c>
      <c r="P19" s="173">
        <v>2</v>
      </c>
      <c r="Q19" s="173">
        <v>1</v>
      </c>
      <c r="R19" s="173">
        <v>2</v>
      </c>
      <c r="S19" s="82">
        <f t="shared" si="10"/>
        <v>22</v>
      </c>
      <c r="T19" s="83">
        <v>2</v>
      </c>
      <c r="U19" s="83">
        <v>8</v>
      </c>
      <c r="V19" s="83">
        <v>4</v>
      </c>
      <c r="W19" s="83">
        <v>4</v>
      </c>
      <c r="X19" s="83">
        <v>4</v>
      </c>
      <c r="Y19" s="82">
        <f t="shared" si="11"/>
        <v>22</v>
      </c>
      <c r="Z19" s="83">
        <v>2</v>
      </c>
      <c r="AA19" s="83">
        <v>8</v>
      </c>
      <c r="AB19" s="83">
        <v>4</v>
      </c>
      <c r="AC19" s="83">
        <v>4</v>
      </c>
      <c r="AD19" s="83">
        <v>4</v>
      </c>
      <c r="AE19" s="82">
        <f t="shared" si="12"/>
        <v>26</v>
      </c>
      <c r="AF19" s="173">
        <v>4</v>
      </c>
      <c r="AG19" s="173">
        <v>9</v>
      </c>
      <c r="AH19" s="173">
        <v>4</v>
      </c>
      <c r="AI19" s="173">
        <v>5</v>
      </c>
      <c r="AJ19" s="173">
        <v>4</v>
      </c>
    </row>
    <row r="20" spans="1:36" ht="38.25" x14ac:dyDescent="0.25">
      <c r="A20" s="57" t="s">
        <v>33</v>
      </c>
      <c r="B20" s="57">
        <v>500510</v>
      </c>
      <c r="C20" s="85">
        <v>51001</v>
      </c>
      <c r="D20" s="58" t="s">
        <v>343</v>
      </c>
      <c r="E20" s="57">
        <v>3</v>
      </c>
      <c r="F20" s="86" t="s">
        <v>299</v>
      </c>
      <c r="G20" s="170">
        <f t="shared" si="0"/>
        <v>76</v>
      </c>
      <c r="H20" s="81">
        <f t="shared" si="1"/>
        <v>13</v>
      </c>
      <c r="I20" s="81">
        <f t="shared" si="2"/>
        <v>24</v>
      </c>
      <c r="J20" s="81">
        <f t="shared" si="3"/>
        <v>14</v>
      </c>
      <c r="K20" s="81">
        <f t="shared" si="4"/>
        <v>13</v>
      </c>
      <c r="L20" s="81">
        <f t="shared" si="5"/>
        <v>12</v>
      </c>
      <c r="M20" s="82">
        <f t="shared" si="6"/>
        <v>0</v>
      </c>
      <c r="N20" s="173">
        <v>0</v>
      </c>
      <c r="O20" s="173">
        <v>0</v>
      </c>
      <c r="P20" s="173">
        <v>0</v>
      </c>
      <c r="Q20" s="173">
        <v>0</v>
      </c>
      <c r="R20" s="173">
        <v>0</v>
      </c>
      <c r="S20" s="82">
        <f t="shared" si="10"/>
        <v>24</v>
      </c>
      <c r="T20" s="83">
        <v>4</v>
      </c>
      <c r="U20" s="83">
        <v>8</v>
      </c>
      <c r="V20" s="83">
        <v>4</v>
      </c>
      <c r="W20" s="83">
        <v>4</v>
      </c>
      <c r="X20" s="83">
        <v>4</v>
      </c>
      <c r="Y20" s="82">
        <f t="shared" si="11"/>
        <v>24</v>
      </c>
      <c r="Z20" s="83">
        <v>4</v>
      </c>
      <c r="AA20" s="83">
        <v>8</v>
      </c>
      <c r="AB20" s="83">
        <v>4</v>
      </c>
      <c r="AC20" s="83">
        <v>4</v>
      </c>
      <c r="AD20" s="83">
        <v>4</v>
      </c>
      <c r="AE20" s="82">
        <f t="shared" si="12"/>
        <v>28</v>
      </c>
      <c r="AF20" s="173">
        <v>5</v>
      </c>
      <c r="AG20" s="173">
        <v>8</v>
      </c>
      <c r="AH20" s="173">
        <v>6</v>
      </c>
      <c r="AI20" s="173">
        <v>5</v>
      </c>
      <c r="AJ20" s="173">
        <v>4</v>
      </c>
    </row>
    <row r="21" spans="1:36" ht="38.25" x14ac:dyDescent="0.25">
      <c r="A21" s="57" t="s">
        <v>20</v>
      </c>
      <c r="B21" s="57">
        <v>500601</v>
      </c>
      <c r="C21" s="85">
        <v>60101</v>
      </c>
      <c r="D21" s="58" t="s">
        <v>28</v>
      </c>
      <c r="E21" s="57">
        <v>3</v>
      </c>
      <c r="F21" s="86" t="s">
        <v>299</v>
      </c>
      <c r="G21" s="170">
        <f t="shared" si="0"/>
        <v>158347</v>
      </c>
      <c r="H21" s="81">
        <f t="shared" si="1"/>
        <v>7609</v>
      </c>
      <c r="I21" s="81">
        <f t="shared" si="2"/>
        <v>75346</v>
      </c>
      <c r="J21" s="81">
        <f t="shared" si="3"/>
        <v>1168</v>
      </c>
      <c r="K21" s="81">
        <f t="shared" si="4"/>
        <v>73396</v>
      </c>
      <c r="L21" s="81">
        <f t="shared" si="5"/>
        <v>828</v>
      </c>
      <c r="M21" s="82">
        <f t="shared" si="6"/>
        <v>40313</v>
      </c>
      <c r="N21" s="173">
        <v>488</v>
      </c>
      <c r="O21" s="173">
        <v>20005</v>
      </c>
      <c r="P21" s="173">
        <v>142</v>
      </c>
      <c r="Q21" s="173">
        <v>19590</v>
      </c>
      <c r="R21" s="173">
        <v>88</v>
      </c>
      <c r="S21" s="82">
        <f t="shared" si="10"/>
        <v>37228</v>
      </c>
      <c r="T21" s="83">
        <v>2349</v>
      </c>
      <c r="U21" s="83">
        <v>17411</v>
      </c>
      <c r="V21" s="83">
        <v>372</v>
      </c>
      <c r="W21" s="83">
        <v>16851</v>
      </c>
      <c r="X21" s="83">
        <v>245</v>
      </c>
      <c r="Y21" s="82">
        <f t="shared" si="11"/>
        <v>37295</v>
      </c>
      <c r="Z21" s="83">
        <v>2353</v>
      </c>
      <c r="AA21" s="83">
        <v>17440</v>
      </c>
      <c r="AB21" s="83">
        <v>373</v>
      </c>
      <c r="AC21" s="83">
        <v>16884</v>
      </c>
      <c r="AD21" s="83">
        <v>245</v>
      </c>
      <c r="AE21" s="82">
        <f t="shared" si="12"/>
        <v>43511</v>
      </c>
      <c r="AF21" s="173">
        <v>2419</v>
      </c>
      <c r="AG21" s="173">
        <v>20490</v>
      </c>
      <c r="AH21" s="173">
        <v>281</v>
      </c>
      <c r="AI21" s="173">
        <v>20071</v>
      </c>
      <c r="AJ21" s="173">
        <v>250</v>
      </c>
    </row>
    <row r="22" spans="1:36" ht="38.25" x14ac:dyDescent="0.25">
      <c r="A22" s="57" t="s">
        <v>20</v>
      </c>
      <c r="B22" s="57">
        <v>500602</v>
      </c>
      <c r="C22" s="85">
        <v>60115</v>
      </c>
      <c r="D22" s="58" t="s">
        <v>344</v>
      </c>
      <c r="E22" s="57">
        <v>3</v>
      </c>
      <c r="F22" s="86" t="s">
        <v>299</v>
      </c>
      <c r="G22" s="170">
        <f t="shared" si="0"/>
        <v>6613</v>
      </c>
      <c r="H22" s="81">
        <f t="shared" si="1"/>
        <v>58</v>
      </c>
      <c r="I22" s="81">
        <f t="shared" si="2"/>
        <v>3210</v>
      </c>
      <c r="J22" s="81">
        <f t="shared" si="3"/>
        <v>13</v>
      </c>
      <c r="K22" s="81">
        <f t="shared" si="4"/>
        <v>3329</v>
      </c>
      <c r="L22" s="81">
        <f t="shared" si="5"/>
        <v>3</v>
      </c>
      <c r="M22" s="82">
        <f t="shared" si="6"/>
        <v>1735</v>
      </c>
      <c r="N22" s="173">
        <v>16</v>
      </c>
      <c r="O22" s="173">
        <v>854</v>
      </c>
      <c r="P22" s="173">
        <v>4</v>
      </c>
      <c r="Q22" s="173">
        <v>861</v>
      </c>
      <c r="R22" s="173">
        <v>0</v>
      </c>
      <c r="S22" s="82">
        <f t="shared" si="10"/>
        <v>1540</v>
      </c>
      <c r="T22" s="83">
        <v>14</v>
      </c>
      <c r="U22" s="83">
        <v>758</v>
      </c>
      <c r="V22" s="83">
        <v>3</v>
      </c>
      <c r="W22" s="83">
        <v>764</v>
      </c>
      <c r="X22" s="83">
        <v>1</v>
      </c>
      <c r="Y22" s="82">
        <f t="shared" si="11"/>
        <v>1540</v>
      </c>
      <c r="Z22" s="83">
        <v>14</v>
      </c>
      <c r="AA22" s="83">
        <v>758</v>
      </c>
      <c r="AB22" s="83">
        <v>3</v>
      </c>
      <c r="AC22" s="83">
        <v>764</v>
      </c>
      <c r="AD22" s="83">
        <v>1</v>
      </c>
      <c r="AE22" s="82">
        <f t="shared" si="12"/>
        <v>1798</v>
      </c>
      <c r="AF22" s="173">
        <v>14</v>
      </c>
      <c r="AG22" s="173">
        <v>840</v>
      </c>
      <c r="AH22" s="173">
        <v>3</v>
      </c>
      <c r="AI22" s="173">
        <v>940</v>
      </c>
      <c r="AJ22" s="173">
        <v>1</v>
      </c>
    </row>
    <row r="23" spans="1:36" ht="51" x14ac:dyDescent="0.25">
      <c r="A23" s="57" t="s">
        <v>20</v>
      </c>
      <c r="B23" s="57">
        <v>500604</v>
      </c>
      <c r="C23" s="85">
        <v>60301</v>
      </c>
      <c r="D23" s="58" t="s">
        <v>345</v>
      </c>
      <c r="E23" s="57">
        <v>3</v>
      </c>
      <c r="F23" s="86" t="s">
        <v>299</v>
      </c>
      <c r="G23" s="170">
        <f t="shared" si="0"/>
        <v>11247</v>
      </c>
      <c r="H23" s="81">
        <f t="shared" si="1"/>
        <v>102</v>
      </c>
      <c r="I23" s="81">
        <f t="shared" si="2"/>
        <v>5446</v>
      </c>
      <c r="J23" s="81">
        <f t="shared" si="3"/>
        <v>3</v>
      </c>
      <c r="K23" s="81">
        <f t="shared" si="4"/>
        <v>5696</v>
      </c>
      <c r="L23" s="81">
        <f t="shared" si="5"/>
        <v>0</v>
      </c>
      <c r="M23" s="82">
        <f t="shared" si="6"/>
        <v>4</v>
      </c>
      <c r="N23" s="173">
        <v>0</v>
      </c>
      <c r="O23" s="173">
        <v>2</v>
      </c>
      <c r="P23" s="173">
        <v>0</v>
      </c>
      <c r="Q23" s="173">
        <v>2</v>
      </c>
      <c r="R23" s="173">
        <v>0</v>
      </c>
      <c r="S23" s="82">
        <f t="shared" si="10"/>
        <v>3551</v>
      </c>
      <c r="T23" s="83">
        <v>35</v>
      </c>
      <c r="U23" s="83">
        <v>1779</v>
      </c>
      <c r="V23" s="83">
        <v>0</v>
      </c>
      <c r="W23" s="83">
        <v>1737</v>
      </c>
      <c r="X23" s="83">
        <v>0</v>
      </c>
      <c r="Y23" s="82">
        <f t="shared" si="11"/>
        <v>3551</v>
      </c>
      <c r="Z23" s="83">
        <v>31</v>
      </c>
      <c r="AA23" s="83">
        <v>1692</v>
      </c>
      <c r="AB23" s="83">
        <v>1</v>
      </c>
      <c r="AC23" s="83">
        <v>1827</v>
      </c>
      <c r="AD23" s="83">
        <v>0</v>
      </c>
      <c r="AE23" s="82">
        <f t="shared" si="12"/>
        <v>4141</v>
      </c>
      <c r="AF23" s="173">
        <v>36</v>
      </c>
      <c r="AG23" s="173">
        <v>1973</v>
      </c>
      <c r="AH23" s="173">
        <v>2</v>
      </c>
      <c r="AI23" s="173">
        <v>2130</v>
      </c>
      <c r="AJ23" s="173">
        <v>0</v>
      </c>
    </row>
    <row r="24" spans="1:36" ht="38.25" x14ac:dyDescent="0.25">
      <c r="A24" s="57" t="s">
        <v>33</v>
      </c>
      <c r="B24" s="57">
        <v>500612</v>
      </c>
      <c r="C24" s="85">
        <v>61101</v>
      </c>
      <c r="D24" s="58" t="s">
        <v>346</v>
      </c>
      <c r="E24" s="57">
        <v>3</v>
      </c>
      <c r="F24" s="86" t="s">
        <v>299</v>
      </c>
      <c r="G24" s="170">
        <f t="shared" si="0"/>
        <v>119</v>
      </c>
      <c r="H24" s="81">
        <f t="shared" si="1"/>
        <v>0</v>
      </c>
      <c r="I24" s="81">
        <f t="shared" si="2"/>
        <v>33</v>
      </c>
      <c r="J24" s="81">
        <f t="shared" si="3"/>
        <v>0</v>
      </c>
      <c r="K24" s="81">
        <f t="shared" si="4"/>
        <v>86</v>
      </c>
      <c r="L24" s="81">
        <f t="shared" si="5"/>
        <v>0</v>
      </c>
      <c r="M24" s="82">
        <f t="shared" si="6"/>
        <v>27</v>
      </c>
      <c r="N24" s="173">
        <v>0</v>
      </c>
      <c r="O24" s="173">
        <v>8</v>
      </c>
      <c r="P24" s="173">
        <v>0</v>
      </c>
      <c r="Q24" s="173">
        <v>19</v>
      </c>
      <c r="R24" s="173">
        <v>0</v>
      </c>
      <c r="S24" s="82">
        <f t="shared" si="10"/>
        <v>29</v>
      </c>
      <c r="T24" s="83">
        <v>0</v>
      </c>
      <c r="U24" s="83">
        <v>8</v>
      </c>
      <c r="V24" s="83">
        <v>0</v>
      </c>
      <c r="W24" s="83">
        <v>21</v>
      </c>
      <c r="X24" s="83">
        <v>0</v>
      </c>
      <c r="Y24" s="82">
        <f t="shared" si="11"/>
        <v>29</v>
      </c>
      <c r="Z24" s="83">
        <v>0</v>
      </c>
      <c r="AA24" s="83">
        <v>8</v>
      </c>
      <c r="AB24" s="83">
        <v>0</v>
      </c>
      <c r="AC24" s="83">
        <v>21</v>
      </c>
      <c r="AD24" s="83">
        <v>0</v>
      </c>
      <c r="AE24" s="82">
        <f t="shared" si="12"/>
        <v>34</v>
      </c>
      <c r="AF24" s="173">
        <v>0</v>
      </c>
      <c r="AG24" s="173">
        <v>9</v>
      </c>
      <c r="AH24" s="173">
        <v>0</v>
      </c>
      <c r="AI24" s="173">
        <v>25</v>
      </c>
      <c r="AJ24" s="173">
        <v>0</v>
      </c>
    </row>
    <row r="25" spans="1:36" ht="38.25" x14ac:dyDescent="0.25">
      <c r="A25" s="57" t="s">
        <v>33</v>
      </c>
      <c r="B25" s="57">
        <v>500614</v>
      </c>
      <c r="C25" s="85">
        <v>61401</v>
      </c>
      <c r="D25" s="58" t="s">
        <v>347</v>
      </c>
      <c r="E25" s="57">
        <v>3</v>
      </c>
      <c r="F25" s="86" t="s">
        <v>299</v>
      </c>
      <c r="G25" s="170">
        <f t="shared" si="0"/>
        <v>76</v>
      </c>
      <c r="H25" s="81">
        <f t="shared" si="1"/>
        <v>19</v>
      </c>
      <c r="I25" s="81">
        <f t="shared" si="2"/>
        <v>45</v>
      </c>
      <c r="J25" s="81">
        <f t="shared" si="3"/>
        <v>0</v>
      </c>
      <c r="K25" s="81">
        <f t="shared" si="4"/>
        <v>9</v>
      </c>
      <c r="L25" s="81">
        <f t="shared" si="5"/>
        <v>3</v>
      </c>
      <c r="M25" s="82">
        <f t="shared" si="6"/>
        <v>0</v>
      </c>
      <c r="N25" s="173">
        <v>0</v>
      </c>
      <c r="O25" s="173">
        <v>0</v>
      </c>
      <c r="P25" s="173">
        <v>0</v>
      </c>
      <c r="Q25" s="173">
        <v>0</v>
      </c>
      <c r="R25" s="173">
        <v>0</v>
      </c>
      <c r="S25" s="82">
        <f t="shared" si="10"/>
        <v>24</v>
      </c>
      <c r="T25" s="83">
        <v>6</v>
      </c>
      <c r="U25" s="83">
        <v>14</v>
      </c>
      <c r="V25" s="83">
        <v>0</v>
      </c>
      <c r="W25" s="83">
        <v>3</v>
      </c>
      <c r="X25" s="83">
        <v>1</v>
      </c>
      <c r="Y25" s="82">
        <f t="shared" si="11"/>
        <v>24</v>
      </c>
      <c r="Z25" s="83">
        <v>6</v>
      </c>
      <c r="AA25" s="83">
        <v>14</v>
      </c>
      <c r="AB25" s="83">
        <v>0</v>
      </c>
      <c r="AC25" s="83">
        <v>3</v>
      </c>
      <c r="AD25" s="83">
        <v>1</v>
      </c>
      <c r="AE25" s="82">
        <f t="shared" si="12"/>
        <v>28</v>
      </c>
      <c r="AF25" s="173">
        <v>7</v>
      </c>
      <c r="AG25" s="173">
        <v>17</v>
      </c>
      <c r="AH25" s="173">
        <v>0</v>
      </c>
      <c r="AI25" s="173">
        <v>3</v>
      </c>
      <c r="AJ25" s="173">
        <v>1</v>
      </c>
    </row>
    <row r="26" spans="1:36" ht="38.25" x14ac:dyDescent="0.25">
      <c r="A26" s="57" t="s">
        <v>20</v>
      </c>
      <c r="B26" s="57">
        <v>500701</v>
      </c>
      <c r="C26" s="85">
        <v>70101</v>
      </c>
      <c r="D26" s="58" t="s">
        <v>90</v>
      </c>
      <c r="E26" s="57">
        <v>3</v>
      </c>
      <c r="F26" s="86" t="s">
        <v>299</v>
      </c>
      <c r="G26" s="170">
        <f t="shared" si="0"/>
        <v>72315</v>
      </c>
      <c r="H26" s="81">
        <f t="shared" si="1"/>
        <v>71671</v>
      </c>
      <c r="I26" s="81">
        <f t="shared" si="2"/>
        <v>264</v>
      </c>
      <c r="J26" s="81">
        <f t="shared" si="3"/>
        <v>11</v>
      </c>
      <c r="K26" s="81">
        <f t="shared" si="4"/>
        <v>365</v>
      </c>
      <c r="L26" s="81">
        <f t="shared" si="5"/>
        <v>4</v>
      </c>
      <c r="M26" s="82">
        <f t="shared" si="6"/>
        <v>14983</v>
      </c>
      <c r="N26" s="173">
        <v>14869</v>
      </c>
      <c r="O26" s="173">
        <v>55</v>
      </c>
      <c r="P26" s="173">
        <v>0</v>
      </c>
      <c r="Q26" s="173">
        <v>58</v>
      </c>
      <c r="R26" s="173">
        <v>1</v>
      </c>
      <c r="S26" s="82">
        <f t="shared" si="10"/>
        <v>18108</v>
      </c>
      <c r="T26" s="83">
        <v>17934</v>
      </c>
      <c r="U26" s="83">
        <v>79</v>
      </c>
      <c r="V26" s="83">
        <v>6</v>
      </c>
      <c r="W26" s="83">
        <v>88</v>
      </c>
      <c r="X26" s="83">
        <v>1</v>
      </c>
      <c r="Y26" s="82">
        <f t="shared" si="11"/>
        <v>18103</v>
      </c>
      <c r="Z26" s="83">
        <v>17936</v>
      </c>
      <c r="AA26" s="83">
        <v>65</v>
      </c>
      <c r="AB26" s="83">
        <v>3</v>
      </c>
      <c r="AC26" s="83">
        <v>99</v>
      </c>
      <c r="AD26" s="83">
        <v>0</v>
      </c>
      <c r="AE26" s="82">
        <f t="shared" si="12"/>
        <v>21121</v>
      </c>
      <c r="AF26" s="173">
        <v>20932</v>
      </c>
      <c r="AG26" s="173">
        <v>65</v>
      </c>
      <c r="AH26" s="173">
        <v>2</v>
      </c>
      <c r="AI26" s="173">
        <v>120</v>
      </c>
      <c r="AJ26" s="173">
        <v>2</v>
      </c>
    </row>
    <row r="27" spans="1:36" ht="38.25" x14ac:dyDescent="0.25">
      <c r="A27" s="57" t="s">
        <v>44</v>
      </c>
      <c r="B27" s="57">
        <v>500702</v>
      </c>
      <c r="C27" s="85">
        <v>70301</v>
      </c>
      <c r="D27" s="58" t="s">
        <v>91</v>
      </c>
      <c r="E27" s="57">
        <v>3</v>
      </c>
      <c r="F27" s="86" t="s">
        <v>299</v>
      </c>
      <c r="G27" s="170">
        <f t="shared" si="0"/>
        <v>30685</v>
      </c>
      <c r="H27" s="81">
        <f t="shared" si="1"/>
        <v>30280</v>
      </c>
      <c r="I27" s="81">
        <f t="shared" si="2"/>
        <v>227</v>
      </c>
      <c r="J27" s="81">
        <f t="shared" si="3"/>
        <v>3</v>
      </c>
      <c r="K27" s="81">
        <f t="shared" si="4"/>
        <v>172</v>
      </c>
      <c r="L27" s="81">
        <f t="shared" si="5"/>
        <v>3</v>
      </c>
      <c r="M27" s="82">
        <f t="shared" si="6"/>
        <v>8437</v>
      </c>
      <c r="N27" s="173">
        <v>8381</v>
      </c>
      <c r="O27" s="173">
        <v>25</v>
      </c>
      <c r="P27" s="173">
        <v>0</v>
      </c>
      <c r="Q27" s="173">
        <v>31</v>
      </c>
      <c r="R27" s="173">
        <v>0</v>
      </c>
      <c r="S27" s="82">
        <f t="shared" si="10"/>
        <v>6292</v>
      </c>
      <c r="T27" s="83">
        <v>6187</v>
      </c>
      <c r="U27" s="83">
        <v>60</v>
      </c>
      <c r="V27" s="83">
        <v>1</v>
      </c>
      <c r="W27" s="83">
        <v>43</v>
      </c>
      <c r="X27" s="83">
        <v>1</v>
      </c>
      <c r="Y27" s="82">
        <f t="shared" si="11"/>
        <v>7364</v>
      </c>
      <c r="Z27" s="83">
        <v>7247</v>
      </c>
      <c r="AA27" s="83">
        <v>68</v>
      </c>
      <c r="AB27" s="83">
        <v>1</v>
      </c>
      <c r="AC27" s="83">
        <v>47</v>
      </c>
      <c r="AD27" s="83">
        <v>1</v>
      </c>
      <c r="AE27" s="82">
        <f t="shared" si="12"/>
        <v>8592</v>
      </c>
      <c r="AF27" s="173">
        <v>8465</v>
      </c>
      <c r="AG27" s="173">
        <v>74</v>
      </c>
      <c r="AH27" s="173">
        <v>1</v>
      </c>
      <c r="AI27" s="173">
        <v>51</v>
      </c>
      <c r="AJ27" s="173">
        <v>1</v>
      </c>
    </row>
    <row r="28" spans="1:36" ht="38.25" x14ac:dyDescent="0.25">
      <c r="A28" s="57" t="s">
        <v>20</v>
      </c>
      <c r="B28" s="57">
        <v>500703</v>
      </c>
      <c r="C28" s="85">
        <v>70801</v>
      </c>
      <c r="D28" s="58" t="s">
        <v>348</v>
      </c>
      <c r="E28" s="57">
        <v>3</v>
      </c>
      <c r="F28" s="86" t="s">
        <v>299</v>
      </c>
      <c r="G28" s="170">
        <f t="shared" si="0"/>
        <v>4322</v>
      </c>
      <c r="H28" s="81">
        <f t="shared" si="1"/>
        <v>4271</v>
      </c>
      <c r="I28" s="81">
        <f t="shared" si="2"/>
        <v>23</v>
      </c>
      <c r="J28" s="81">
        <f t="shared" si="3"/>
        <v>0</v>
      </c>
      <c r="K28" s="81">
        <f t="shared" si="4"/>
        <v>28</v>
      </c>
      <c r="L28" s="81">
        <f t="shared" si="5"/>
        <v>0</v>
      </c>
      <c r="M28" s="82">
        <f t="shared" si="6"/>
        <v>1</v>
      </c>
      <c r="N28" s="173">
        <v>1</v>
      </c>
      <c r="O28" s="173">
        <v>0</v>
      </c>
      <c r="P28" s="173">
        <v>0</v>
      </c>
      <c r="Q28" s="173">
        <v>0</v>
      </c>
      <c r="R28" s="173">
        <v>0</v>
      </c>
      <c r="S28" s="82">
        <f t="shared" si="10"/>
        <v>1365</v>
      </c>
      <c r="T28" s="83">
        <v>1349</v>
      </c>
      <c r="U28" s="83">
        <v>7</v>
      </c>
      <c r="V28" s="83">
        <v>0</v>
      </c>
      <c r="W28" s="83">
        <v>9</v>
      </c>
      <c r="X28" s="83">
        <v>0</v>
      </c>
      <c r="Y28" s="82">
        <f t="shared" si="11"/>
        <v>1365</v>
      </c>
      <c r="Z28" s="83">
        <v>1349</v>
      </c>
      <c r="AA28" s="83">
        <v>7</v>
      </c>
      <c r="AB28" s="83">
        <v>0</v>
      </c>
      <c r="AC28" s="83">
        <v>9</v>
      </c>
      <c r="AD28" s="83">
        <v>0</v>
      </c>
      <c r="AE28" s="82">
        <f t="shared" si="12"/>
        <v>1591</v>
      </c>
      <c r="AF28" s="173">
        <v>1572</v>
      </c>
      <c r="AG28" s="173">
        <v>9</v>
      </c>
      <c r="AH28" s="173">
        <v>0</v>
      </c>
      <c r="AI28" s="173">
        <v>10</v>
      </c>
      <c r="AJ28" s="173">
        <v>0</v>
      </c>
    </row>
    <row r="29" spans="1:36" ht="38.25" x14ac:dyDescent="0.25">
      <c r="A29" s="57" t="s">
        <v>20</v>
      </c>
      <c r="B29" s="57">
        <v>500801</v>
      </c>
      <c r="C29" s="85">
        <v>80101</v>
      </c>
      <c r="D29" s="58" t="s">
        <v>29</v>
      </c>
      <c r="E29" s="57">
        <v>3</v>
      </c>
      <c r="F29" s="86" t="s">
        <v>299</v>
      </c>
      <c r="G29" s="170">
        <f t="shared" si="0"/>
        <v>118729</v>
      </c>
      <c r="H29" s="81">
        <f t="shared" si="1"/>
        <v>1725</v>
      </c>
      <c r="I29" s="81">
        <f t="shared" si="2"/>
        <v>46898</v>
      </c>
      <c r="J29" s="81">
        <f t="shared" si="3"/>
        <v>20</v>
      </c>
      <c r="K29" s="81">
        <f t="shared" si="4"/>
        <v>70074</v>
      </c>
      <c r="L29" s="81">
        <f t="shared" si="5"/>
        <v>12</v>
      </c>
      <c r="M29" s="82">
        <f t="shared" si="6"/>
        <v>32338</v>
      </c>
      <c r="N29" s="173">
        <v>532</v>
      </c>
      <c r="O29" s="173">
        <v>12864</v>
      </c>
      <c r="P29" s="173">
        <v>4</v>
      </c>
      <c r="Q29" s="173">
        <v>18938</v>
      </c>
      <c r="R29" s="173">
        <v>0</v>
      </c>
      <c r="S29" s="82">
        <f t="shared" si="10"/>
        <v>26199</v>
      </c>
      <c r="T29" s="83">
        <v>714</v>
      </c>
      <c r="U29" s="83">
        <v>10320</v>
      </c>
      <c r="V29" s="83">
        <v>4</v>
      </c>
      <c r="W29" s="83">
        <v>15157</v>
      </c>
      <c r="X29" s="83">
        <v>4</v>
      </c>
      <c r="Y29" s="82">
        <f t="shared" si="11"/>
        <v>27780</v>
      </c>
      <c r="Z29" s="83">
        <v>224</v>
      </c>
      <c r="AA29" s="83">
        <v>10943</v>
      </c>
      <c r="AB29" s="83">
        <v>6</v>
      </c>
      <c r="AC29" s="83">
        <v>16603</v>
      </c>
      <c r="AD29" s="83">
        <v>4</v>
      </c>
      <c r="AE29" s="82">
        <f t="shared" si="12"/>
        <v>32412</v>
      </c>
      <c r="AF29" s="173">
        <v>255</v>
      </c>
      <c r="AG29" s="173">
        <v>12771</v>
      </c>
      <c r="AH29" s="173">
        <v>6</v>
      </c>
      <c r="AI29" s="173">
        <v>19376</v>
      </c>
      <c r="AJ29" s="173">
        <v>4</v>
      </c>
    </row>
    <row r="30" spans="1:36" ht="38.25" x14ac:dyDescent="0.25">
      <c r="A30" s="57" t="s">
        <v>20</v>
      </c>
      <c r="B30" s="57">
        <v>500802</v>
      </c>
      <c r="C30" s="85">
        <v>80104</v>
      </c>
      <c r="D30" s="58" t="s">
        <v>349</v>
      </c>
      <c r="E30" s="57">
        <v>3</v>
      </c>
      <c r="F30" s="86" t="s">
        <v>299</v>
      </c>
      <c r="G30" s="170">
        <f t="shared" si="0"/>
        <v>11419</v>
      </c>
      <c r="H30" s="81">
        <f t="shared" si="1"/>
        <v>119</v>
      </c>
      <c r="I30" s="81">
        <f t="shared" si="2"/>
        <v>4585</v>
      </c>
      <c r="J30" s="81">
        <f t="shared" si="3"/>
        <v>12</v>
      </c>
      <c r="K30" s="81">
        <f t="shared" si="4"/>
        <v>6697</v>
      </c>
      <c r="L30" s="81">
        <f t="shared" si="5"/>
        <v>6</v>
      </c>
      <c r="M30" s="82">
        <f t="shared" si="6"/>
        <v>277</v>
      </c>
      <c r="N30" s="173">
        <v>5</v>
      </c>
      <c r="O30" s="173">
        <v>114</v>
      </c>
      <c r="P30" s="173">
        <v>0</v>
      </c>
      <c r="Q30" s="173">
        <v>157</v>
      </c>
      <c r="R30" s="173">
        <v>1</v>
      </c>
      <c r="S30" s="82">
        <f t="shared" si="10"/>
        <v>3519</v>
      </c>
      <c r="T30" s="83">
        <v>33</v>
      </c>
      <c r="U30" s="83">
        <v>1396</v>
      </c>
      <c r="V30" s="83">
        <v>1</v>
      </c>
      <c r="W30" s="83">
        <v>2086</v>
      </c>
      <c r="X30" s="83">
        <v>3</v>
      </c>
      <c r="Y30" s="82">
        <f t="shared" si="11"/>
        <v>3519</v>
      </c>
      <c r="Z30" s="83">
        <v>44</v>
      </c>
      <c r="AA30" s="83">
        <v>1433</v>
      </c>
      <c r="AB30" s="83">
        <v>4</v>
      </c>
      <c r="AC30" s="83">
        <v>2037</v>
      </c>
      <c r="AD30" s="83">
        <v>1</v>
      </c>
      <c r="AE30" s="82">
        <f t="shared" si="12"/>
        <v>4104</v>
      </c>
      <c r="AF30" s="173">
        <v>37</v>
      </c>
      <c r="AG30" s="173">
        <v>1642</v>
      </c>
      <c r="AH30" s="173">
        <v>7</v>
      </c>
      <c r="AI30" s="173">
        <v>2417</v>
      </c>
      <c r="AJ30" s="173">
        <v>1</v>
      </c>
    </row>
    <row r="31" spans="1:36" ht="38.25" x14ac:dyDescent="0.25">
      <c r="A31" s="57" t="s">
        <v>20</v>
      </c>
      <c r="B31" s="57">
        <v>500803</v>
      </c>
      <c r="C31" s="85">
        <v>80301</v>
      </c>
      <c r="D31" s="58" t="s">
        <v>350</v>
      </c>
      <c r="E31" s="57">
        <v>3</v>
      </c>
      <c r="F31" s="86" t="s">
        <v>299</v>
      </c>
      <c r="G31" s="170">
        <f t="shared" si="0"/>
        <v>5029</v>
      </c>
      <c r="H31" s="81">
        <f t="shared" si="1"/>
        <v>61</v>
      </c>
      <c r="I31" s="81">
        <f t="shared" si="2"/>
        <v>1831</v>
      </c>
      <c r="J31" s="81">
        <f t="shared" si="3"/>
        <v>2</v>
      </c>
      <c r="K31" s="81">
        <f t="shared" si="4"/>
        <v>3134</v>
      </c>
      <c r="L31" s="81">
        <f t="shared" si="5"/>
        <v>1</v>
      </c>
      <c r="M31" s="82">
        <f t="shared" si="6"/>
        <v>1310</v>
      </c>
      <c r="N31" s="173">
        <v>19</v>
      </c>
      <c r="O31" s="173">
        <v>490</v>
      </c>
      <c r="P31" s="173">
        <v>2</v>
      </c>
      <c r="Q31" s="173">
        <v>798</v>
      </c>
      <c r="R31" s="173">
        <v>1</v>
      </c>
      <c r="S31" s="82">
        <f t="shared" si="10"/>
        <v>1175</v>
      </c>
      <c r="T31" s="83">
        <v>14</v>
      </c>
      <c r="U31" s="83">
        <v>424</v>
      </c>
      <c r="V31" s="83">
        <v>0</v>
      </c>
      <c r="W31" s="83">
        <v>737</v>
      </c>
      <c r="X31" s="83">
        <v>0</v>
      </c>
      <c r="Y31" s="82">
        <f t="shared" si="11"/>
        <v>1175</v>
      </c>
      <c r="Z31" s="83">
        <v>14</v>
      </c>
      <c r="AA31" s="83">
        <v>424</v>
      </c>
      <c r="AB31" s="83">
        <v>0</v>
      </c>
      <c r="AC31" s="83">
        <v>737</v>
      </c>
      <c r="AD31" s="83">
        <v>0</v>
      </c>
      <c r="AE31" s="82">
        <f t="shared" si="12"/>
        <v>1369</v>
      </c>
      <c r="AF31" s="173">
        <v>14</v>
      </c>
      <c r="AG31" s="173">
        <v>493</v>
      </c>
      <c r="AH31" s="173">
        <v>0</v>
      </c>
      <c r="AI31" s="173">
        <v>862</v>
      </c>
      <c r="AJ31" s="173">
        <v>0</v>
      </c>
    </row>
    <row r="32" spans="1:36" ht="51" x14ac:dyDescent="0.25">
      <c r="A32" s="57" t="s">
        <v>20</v>
      </c>
      <c r="B32" s="57">
        <v>500903</v>
      </c>
      <c r="C32" s="85">
        <v>90401</v>
      </c>
      <c r="D32" s="58" t="s">
        <v>351</v>
      </c>
      <c r="E32" s="57">
        <v>3</v>
      </c>
      <c r="F32" s="86" t="s">
        <v>299</v>
      </c>
      <c r="G32" s="170">
        <f t="shared" si="0"/>
        <v>6174</v>
      </c>
      <c r="H32" s="81">
        <f t="shared" si="1"/>
        <v>92</v>
      </c>
      <c r="I32" s="81">
        <f t="shared" si="2"/>
        <v>3627</v>
      </c>
      <c r="J32" s="81">
        <f t="shared" si="3"/>
        <v>184</v>
      </c>
      <c r="K32" s="81">
        <f t="shared" si="4"/>
        <v>2087</v>
      </c>
      <c r="L32" s="81">
        <f t="shared" si="5"/>
        <v>184</v>
      </c>
      <c r="M32" s="82">
        <f t="shared" si="6"/>
        <v>4</v>
      </c>
      <c r="N32" s="173">
        <v>0</v>
      </c>
      <c r="O32" s="173">
        <v>3</v>
      </c>
      <c r="P32" s="173">
        <v>0</v>
      </c>
      <c r="Q32" s="173">
        <v>1</v>
      </c>
      <c r="R32" s="173">
        <v>0</v>
      </c>
      <c r="S32" s="82">
        <f t="shared" si="10"/>
        <v>1949</v>
      </c>
      <c r="T32" s="83">
        <v>30</v>
      </c>
      <c r="U32" s="83">
        <v>1144</v>
      </c>
      <c r="V32" s="83">
        <v>58</v>
      </c>
      <c r="W32" s="83">
        <v>659</v>
      </c>
      <c r="X32" s="83">
        <v>58</v>
      </c>
      <c r="Y32" s="82">
        <f t="shared" si="11"/>
        <v>1949</v>
      </c>
      <c r="Z32" s="83">
        <v>29</v>
      </c>
      <c r="AA32" s="83">
        <v>1145</v>
      </c>
      <c r="AB32" s="83">
        <v>58</v>
      </c>
      <c r="AC32" s="83">
        <v>659</v>
      </c>
      <c r="AD32" s="83">
        <v>58</v>
      </c>
      <c r="AE32" s="82">
        <f t="shared" si="12"/>
        <v>2272</v>
      </c>
      <c r="AF32" s="173">
        <v>33</v>
      </c>
      <c r="AG32" s="173">
        <v>1335</v>
      </c>
      <c r="AH32" s="173">
        <v>68</v>
      </c>
      <c r="AI32" s="173">
        <v>768</v>
      </c>
      <c r="AJ32" s="173">
        <v>68</v>
      </c>
    </row>
    <row r="33" spans="1:36" ht="38.25" x14ac:dyDescent="0.25">
      <c r="A33" s="57" t="s">
        <v>20</v>
      </c>
      <c r="B33" s="57">
        <v>501001</v>
      </c>
      <c r="C33" s="85">
        <v>100101</v>
      </c>
      <c r="D33" s="58" t="s">
        <v>300</v>
      </c>
      <c r="E33" s="57">
        <v>3</v>
      </c>
      <c r="F33" s="86" t="s">
        <v>299</v>
      </c>
      <c r="G33" s="170">
        <f t="shared" si="0"/>
        <v>118762</v>
      </c>
      <c r="H33" s="81">
        <f t="shared" si="1"/>
        <v>14237</v>
      </c>
      <c r="I33" s="81">
        <f t="shared" si="2"/>
        <v>24464</v>
      </c>
      <c r="J33" s="81">
        <f t="shared" si="3"/>
        <v>21</v>
      </c>
      <c r="K33" s="81">
        <f t="shared" si="4"/>
        <v>79619</v>
      </c>
      <c r="L33" s="81">
        <f t="shared" si="5"/>
        <v>421</v>
      </c>
      <c r="M33" s="82">
        <f t="shared" si="6"/>
        <v>29110</v>
      </c>
      <c r="N33" s="173">
        <v>3485</v>
      </c>
      <c r="O33" s="173">
        <v>5995</v>
      </c>
      <c r="P33" s="173">
        <v>5</v>
      </c>
      <c r="Q33" s="173">
        <v>19518</v>
      </c>
      <c r="R33" s="173">
        <v>107</v>
      </c>
      <c r="S33" s="82">
        <f t="shared" si="10"/>
        <v>28803</v>
      </c>
      <c r="T33" s="83">
        <v>3452</v>
      </c>
      <c r="U33" s="83">
        <v>5931</v>
      </c>
      <c r="V33" s="83">
        <v>12</v>
      </c>
      <c r="W33" s="83">
        <v>19310</v>
      </c>
      <c r="X33" s="83">
        <v>98</v>
      </c>
      <c r="Y33" s="82">
        <f t="shared" si="11"/>
        <v>28084</v>
      </c>
      <c r="Z33" s="83">
        <v>3365</v>
      </c>
      <c r="AA33" s="83">
        <v>5788</v>
      </c>
      <c r="AB33" s="83">
        <v>2</v>
      </c>
      <c r="AC33" s="83">
        <v>18829</v>
      </c>
      <c r="AD33" s="83">
        <v>100</v>
      </c>
      <c r="AE33" s="82">
        <f t="shared" si="12"/>
        <v>32765</v>
      </c>
      <c r="AF33" s="173">
        <v>3935</v>
      </c>
      <c r="AG33" s="173">
        <v>6750</v>
      </c>
      <c r="AH33" s="173">
        <v>2</v>
      </c>
      <c r="AI33" s="173">
        <v>21962</v>
      </c>
      <c r="AJ33" s="173">
        <v>116</v>
      </c>
    </row>
    <row r="34" spans="1:36" ht="38.25" x14ac:dyDescent="0.25">
      <c r="A34" s="57" t="s">
        <v>44</v>
      </c>
      <c r="B34" s="57">
        <v>501002</v>
      </c>
      <c r="C34" s="85">
        <v>100201</v>
      </c>
      <c r="D34" s="58" t="s">
        <v>292</v>
      </c>
      <c r="E34" s="57">
        <v>3</v>
      </c>
      <c r="F34" s="86" t="s">
        <v>299</v>
      </c>
      <c r="G34" s="170">
        <f t="shared" si="0"/>
        <v>13870</v>
      </c>
      <c r="H34" s="81">
        <f t="shared" si="1"/>
        <v>991</v>
      </c>
      <c r="I34" s="81">
        <f t="shared" si="2"/>
        <v>2486</v>
      </c>
      <c r="J34" s="81">
        <f t="shared" si="3"/>
        <v>31</v>
      </c>
      <c r="K34" s="81">
        <f t="shared" si="4"/>
        <v>10353</v>
      </c>
      <c r="L34" s="81">
        <f t="shared" si="5"/>
        <v>9</v>
      </c>
      <c r="M34" s="82">
        <f t="shared" si="6"/>
        <v>3886</v>
      </c>
      <c r="N34" s="173">
        <v>224</v>
      </c>
      <c r="O34" s="173">
        <v>696</v>
      </c>
      <c r="P34" s="173">
        <v>4</v>
      </c>
      <c r="Q34" s="173">
        <v>2959</v>
      </c>
      <c r="R34" s="173">
        <v>3</v>
      </c>
      <c r="S34" s="82">
        <f t="shared" si="10"/>
        <v>2772</v>
      </c>
      <c r="T34" s="83">
        <v>211</v>
      </c>
      <c r="U34" s="83">
        <v>500</v>
      </c>
      <c r="V34" s="83">
        <v>7</v>
      </c>
      <c r="W34" s="83">
        <v>2052</v>
      </c>
      <c r="X34" s="83">
        <v>2</v>
      </c>
      <c r="Y34" s="82">
        <f t="shared" si="11"/>
        <v>3329</v>
      </c>
      <c r="Z34" s="83">
        <v>256</v>
      </c>
      <c r="AA34" s="83">
        <v>597</v>
      </c>
      <c r="AB34" s="83">
        <v>10</v>
      </c>
      <c r="AC34" s="83">
        <v>2463</v>
      </c>
      <c r="AD34" s="83">
        <v>3</v>
      </c>
      <c r="AE34" s="82">
        <f t="shared" si="12"/>
        <v>3883</v>
      </c>
      <c r="AF34" s="173">
        <v>300</v>
      </c>
      <c r="AG34" s="173">
        <v>693</v>
      </c>
      <c r="AH34" s="173">
        <v>10</v>
      </c>
      <c r="AI34" s="173">
        <v>2879</v>
      </c>
      <c r="AJ34" s="173">
        <v>1</v>
      </c>
    </row>
    <row r="35" spans="1:36" ht="38.25" x14ac:dyDescent="0.25">
      <c r="A35" s="57" t="s">
        <v>33</v>
      </c>
      <c r="B35" s="57">
        <v>501003</v>
      </c>
      <c r="C35" s="85">
        <v>100301</v>
      </c>
      <c r="D35" s="58" t="s">
        <v>352</v>
      </c>
      <c r="E35" s="57">
        <v>3</v>
      </c>
      <c r="F35" s="86" t="s">
        <v>299</v>
      </c>
      <c r="G35" s="170">
        <f t="shared" si="0"/>
        <v>13701</v>
      </c>
      <c r="H35" s="81">
        <f t="shared" si="1"/>
        <v>1008</v>
      </c>
      <c r="I35" s="81">
        <f t="shared" si="2"/>
        <v>4452</v>
      </c>
      <c r="J35" s="81">
        <f t="shared" si="3"/>
        <v>0</v>
      </c>
      <c r="K35" s="81">
        <f t="shared" si="4"/>
        <v>8235</v>
      </c>
      <c r="L35" s="81">
        <f t="shared" si="5"/>
        <v>6</v>
      </c>
      <c r="M35" s="82">
        <f t="shared" si="6"/>
        <v>3339</v>
      </c>
      <c r="N35" s="173">
        <v>245</v>
      </c>
      <c r="O35" s="173">
        <v>1084</v>
      </c>
      <c r="P35" s="173">
        <v>0</v>
      </c>
      <c r="Q35" s="173">
        <v>2009</v>
      </c>
      <c r="R35" s="173">
        <v>1</v>
      </c>
      <c r="S35" s="82">
        <f t="shared" si="10"/>
        <v>3237</v>
      </c>
      <c r="T35" s="83">
        <v>238</v>
      </c>
      <c r="U35" s="83">
        <v>1051</v>
      </c>
      <c r="V35" s="83">
        <v>0</v>
      </c>
      <c r="W35" s="83">
        <v>1946</v>
      </c>
      <c r="X35" s="83">
        <v>2</v>
      </c>
      <c r="Y35" s="82">
        <f t="shared" si="11"/>
        <v>3288</v>
      </c>
      <c r="Z35" s="83">
        <v>243</v>
      </c>
      <c r="AA35" s="83">
        <v>1069</v>
      </c>
      <c r="AB35" s="83">
        <v>0</v>
      </c>
      <c r="AC35" s="83">
        <v>1975</v>
      </c>
      <c r="AD35" s="83">
        <v>1</v>
      </c>
      <c r="AE35" s="82">
        <f t="shared" si="12"/>
        <v>3837</v>
      </c>
      <c r="AF35" s="173">
        <v>282</v>
      </c>
      <c r="AG35" s="173">
        <v>1248</v>
      </c>
      <c r="AH35" s="173">
        <v>0</v>
      </c>
      <c r="AI35" s="173">
        <v>2305</v>
      </c>
      <c r="AJ35" s="173">
        <v>2</v>
      </c>
    </row>
    <row r="36" spans="1:36" ht="38.25" x14ac:dyDescent="0.25">
      <c r="A36" s="57" t="s">
        <v>20</v>
      </c>
      <c r="B36" s="57">
        <v>501004</v>
      </c>
      <c r="C36" s="85">
        <v>100401</v>
      </c>
      <c r="D36" s="58" t="s">
        <v>353</v>
      </c>
      <c r="E36" s="57">
        <v>3</v>
      </c>
      <c r="F36" s="86" t="s">
        <v>299</v>
      </c>
      <c r="G36" s="170">
        <f t="shared" si="0"/>
        <v>4229</v>
      </c>
      <c r="H36" s="81">
        <f t="shared" si="1"/>
        <v>333</v>
      </c>
      <c r="I36" s="81">
        <f t="shared" si="2"/>
        <v>828</v>
      </c>
      <c r="J36" s="81">
        <f t="shared" si="3"/>
        <v>0</v>
      </c>
      <c r="K36" s="81">
        <f t="shared" si="4"/>
        <v>3068</v>
      </c>
      <c r="L36" s="81">
        <f t="shared" si="5"/>
        <v>0</v>
      </c>
      <c r="M36" s="82">
        <f t="shared" si="6"/>
        <v>1</v>
      </c>
      <c r="N36" s="173">
        <v>0</v>
      </c>
      <c r="O36" s="173">
        <v>0</v>
      </c>
      <c r="P36" s="173">
        <v>0</v>
      </c>
      <c r="Q36" s="173">
        <v>1</v>
      </c>
      <c r="R36" s="173">
        <v>0</v>
      </c>
      <c r="S36" s="82">
        <f t="shared" si="10"/>
        <v>1335</v>
      </c>
      <c r="T36" s="83">
        <v>105</v>
      </c>
      <c r="U36" s="83">
        <v>261</v>
      </c>
      <c r="V36" s="83">
        <v>0</v>
      </c>
      <c r="W36" s="83">
        <v>969</v>
      </c>
      <c r="X36" s="83">
        <v>0</v>
      </c>
      <c r="Y36" s="82">
        <f t="shared" si="11"/>
        <v>1335</v>
      </c>
      <c r="Z36" s="83">
        <v>105</v>
      </c>
      <c r="AA36" s="83">
        <v>261</v>
      </c>
      <c r="AB36" s="83">
        <v>0</v>
      </c>
      <c r="AC36" s="83">
        <v>969</v>
      </c>
      <c r="AD36" s="83">
        <v>0</v>
      </c>
      <c r="AE36" s="82">
        <f t="shared" si="12"/>
        <v>1558</v>
      </c>
      <c r="AF36" s="173">
        <v>123</v>
      </c>
      <c r="AG36" s="173">
        <v>306</v>
      </c>
      <c r="AH36" s="173">
        <v>0</v>
      </c>
      <c r="AI36" s="173">
        <v>1129</v>
      </c>
      <c r="AJ36" s="173">
        <v>0</v>
      </c>
    </row>
    <row r="37" spans="1:36" ht="38.25" x14ac:dyDescent="0.25">
      <c r="A37" s="57" t="s">
        <v>20</v>
      </c>
      <c r="B37" s="57">
        <v>501101</v>
      </c>
      <c r="C37" s="85">
        <v>110101</v>
      </c>
      <c r="D37" s="58" t="s">
        <v>95</v>
      </c>
      <c r="E37" s="57">
        <v>3</v>
      </c>
      <c r="F37" s="86" t="s">
        <v>299</v>
      </c>
      <c r="G37" s="170">
        <f t="shared" si="0"/>
        <v>130502</v>
      </c>
      <c r="H37" s="81">
        <f t="shared" si="1"/>
        <v>400</v>
      </c>
      <c r="I37" s="81">
        <f t="shared" si="2"/>
        <v>107768</v>
      </c>
      <c r="J37" s="81">
        <f t="shared" si="3"/>
        <v>16</v>
      </c>
      <c r="K37" s="81">
        <f t="shared" si="4"/>
        <v>22288</v>
      </c>
      <c r="L37" s="81">
        <f t="shared" si="5"/>
        <v>30</v>
      </c>
      <c r="M37" s="82">
        <f t="shared" si="6"/>
        <v>33052</v>
      </c>
      <c r="N37" s="173">
        <v>100</v>
      </c>
      <c r="O37" s="173">
        <v>27372</v>
      </c>
      <c r="P37" s="173">
        <v>4</v>
      </c>
      <c r="Q37" s="173">
        <v>5568</v>
      </c>
      <c r="R37" s="173">
        <v>8</v>
      </c>
      <c r="S37" s="82">
        <f t="shared" si="10"/>
        <v>30778</v>
      </c>
      <c r="T37" s="83">
        <v>97</v>
      </c>
      <c r="U37" s="83">
        <v>25392</v>
      </c>
      <c r="V37" s="83">
        <v>4</v>
      </c>
      <c r="W37" s="83">
        <v>5278</v>
      </c>
      <c r="X37" s="83">
        <v>7</v>
      </c>
      <c r="Y37" s="82">
        <f t="shared" si="11"/>
        <v>30772</v>
      </c>
      <c r="Z37" s="83">
        <v>96</v>
      </c>
      <c r="AA37" s="83">
        <v>25387</v>
      </c>
      <c r="AB37" s="83">
        <v>4</v>
      </c>
      <c r="AC37" s="83">
        <v>5278</v>
      </c>
      <c r="AD37" s="83">
        <v>7</v>
      </c>
      <c r="AE37" s="82">
        <f t="shared" si="12"/>
        <v>35900</v>
      </c>
      <c r="AF37" s="173">
        <v>107</v>
      </c>
      <c r="AG37" s="173">
        <v>29617</v>
      </c>
      <c r="AH37" s="173">
        <v>4</v>
      </c>
      <c r="AI37" s="173">
        <v>6164</v>
      </c>
      <c r="AJ37" s="173">
        <v>8</v>
      </c>
    </row>
    <row r="38" spans="1:36" ht="38.25" x14ac:dyDescent="0.25">
      <c r="A38" s="57" t="s">
        <v>20</v>
      </c>
      <c r="B38" s="57">
        <v>501301</v>
      </c>
      <c r="C38" s="85">
        <v>130101</v>
      </c>
      <c r="D38" s="58" t="s">
        <v>96</v>
      </c>
      <c r="E38" s="57">
        <v>3</v>
      </c>
      <c r="F38" s="86" t="s">
        <v>299</v>
      </c>
      <c r="G38" s="170">
        <f t="shared" si="0"/>
        <v>56135</v>
      </c>
      <c r="H38" s="81">
        <f t="shared" si="1"/>
        <v>1633</v>
      </c>
      <c r="I38" s="81">
        <f t="shared" si="2"/>
        <v>1617</v>
      </c>
      <c r="J38" s="81">
        <f t="shared" si="3"/>
        <v>240</v>
      </c>
      <c r="K38" s="81">
        <f t="shared" si="4"/>
        <v>52411</v>
      </c>
      <c r="L38" s="81">
        <f t="shared" si="5"/>
        <v>234</v>
      </c>
      <c r="M38" s="82">
        <f t="shared" si="6"/>
        <v>13865</v>
      </c>
      <c r="N38" s="173">
        <v>370</v>
      </c>
      <c r="O38" s="173">
        <v>365</v>
      </c>
      <c r="P38" s="173">
        <v>34</v>
      </c>
      <c r="Q38" s="173">
        <v>13072</v>
      </c>
      <c r="R38" s="173">
        <v>24</v>
      </c>
      <c r="S38" s="82">
        <f t="shared" si="10"/>
        <v>13351</v>
      </c>
      <c r="T38" s="83">
        <v>398</v>
      </c>
      <c r="U38" s="83">
        <v>398</v>
      </c>
      <c r="V38" s="83">
        <v>64</v>
      </c>
      <c r="W38" s="83">
        <v>12425</v>
      </c>
      <c r="X38" s="83">
        <v>66</v>
      </c>
      <c r="Y38" s="82">
        <f t="shared" si="11"/>
        <v>13348</v>
      </c>
      <c r="Z38" s="83">
        <v>401</v>
      </c>
      <c r="AA38" s="83">
        <v>397</v>
      </c>
      <c r="AB38" s="83">
        <v>65</v>
      </c>
      <c r="AC38" s="83">
        <v>12420</v>
      </c>
      <c r="AD38" s="83">
        <v>65</v>
      </c>
      <c r="AE38" s="82">
        <f t="shared" si="12"/>
        <v>15571</v>
      </c>
      <c r="AF38" s="173">
        <v>464</v>
      </c>
      <c r="AG38" s="173">
        <v>457</v>
      </c>
      <c r="AH38" s="173">
        <v>77</v>
      </c>
      <c r="AI38" s="173">
        <v>14494</v>
      </c>
      <c r="AJ38" s="173">
        <v>79</v>
      </c>
    </row>
    <row r="39" spans="1:36" ht="38.25" x14ac:dyDescent="0.25">
      <c r="A39" s="57" t="s">
        <v>20</v>
      </c>
      <c r="B39" s="57">
        <v>501401</v>
      </c>
      <c r="C39" s="85">
        <v>140101</v>
      </c>
      <c r="D39" s="58" t="s">
        <v>97</v>
      </c>
      <c r="E39" s="57">
        <v>3</v>
      </c>
      <c r="F39" s="86" t="s">
        <v>299</v>
      </c>
      <c r="G39" s="170">
        <f t="shared" si="0"/>
        <v>62458</v>
      </c>
      <c r="H39" s="81">
        <f t="shared" si="1"/>
        <v>8294</v>
      </c>
      <c r="I39" s="81">
        <f t="shared" si="2"/>
        <v>49211</v>
      </c>
      <c r="J39" s="81">
        <f t="shared" si="3"/>
        <v>66</v>
      </c>
      <c r="K39" s="81">
        <f t="shared" si="4"/>
        <v>4799</v>
      </c>
      <c r="L39" s="81">
        <f t="shared" si="5"/>
        <v>88</v>
      </c>
      <c r="M39" s="82">
        <f t="shared" si="6"/>
        <v>15555</v>
      </c>
      <c r="N39" s="173">
        <v>2288</v>
      </c>
      <c r="O39" s="173">
        <v>12040</v>
      </c>
      <c r="P39" s="173">
        <v>16</v>
      </c>
      <c r="Q39" s="173">
        <v>1190</v>
      </c>
      <c r="R39" s="173">
        <v>21</v>
      </c>
      <c r="S39" s="82">
        <f t="shared" si="10"/>
        <v>14433</v>
      </c>
      <c r="T39" s="83">
        <v>1846</v>
      </c>
      <c r="U39" s="83">
        <v>11437</v>
      </c>
      <c r="V39" s="83">
        <v>16</v>
      </c>
      <c r="W39" s="83">
        <v>1113</v>
      </c>
      <c r="X39" s="83">
        <v>21</v>
      </c>
      <c r="Y39" s="82">
        <f t="shared" si="11"/>
        <v>14987</v>
      </c>
      <c r="Z39" s="83">
        <v>1920</v>
      </c>
      <c r="AA39" s="83">
        <v>11879</v>
      </c>
      <c r="AB39" s="83">
        <v>15</v>
      </c>
      <c r="AC39" s="83">
        <v>1152</v>
      </c>
      <c r="AD39" s="83">
        <v>21</v>
      </c>
      <c r="AE39" s="82">
        <f t="shared" si="12"/>
        <v>17483</v>
      </c>
      <c r="AF39" s="173">
        <v>2240</v>
      </c>
      <c r="AG39" s="173">
        <v>13855</v>
      </c>
      <c r="AH39" s="173">
        <v>19</v>
      </c>
      <c r="AI39" s="173">
        <v>1344</v>
      </c>
      <c r="AJ39" s="173">
        <v>25</v>
      </c>
    </row>
    <row r="40" spans="1:36" ht="38.25" x14ac:dyDescent="0.25">
      <c r="A40" s="57" t="s">
        <v>20</v>
      </c>
      <c r="B40" s="57">
        <v>501402</v>
      </c>
      <c r="C40" s="85">
        <v>140201</v>
      </c>
      <c r="D40" s="58" t="s">
        <v>98</v>
      </c>
      <c r="E40" s="57">
        <v>3</v>
      </c>
      <c r="F40" s="86" t="s">
        <v>299</v>
      </c>
      <c r="G40" s="170">
        <f t="shared" si="0"/>
        <v>36584</v>
      </c>
      <c r="H40" s="81">
        <f t="shared" si="1"/>
        <v>237</v>
      </c>
      <c r="I40" s="81">
        <f t="shared" si="2"/>
        <v>32241</v>
      </c>
      <c r="J40" s="81">
        <f t="shared" si="3"/>
        <v>27</v>
      </c>
      <c r="K40" s="81">
        <f t="shared" si="4"/>
        <v>3909</v>
      </c>
      <c r="L40" s="81">
        <f t="shared" si="5"/>
        <v>170</v>
      </c>
      <c r="M40" s="82">
        <f t="shared" si="6"/>
        <v>8706</v>
      </c>
      <c r="N40" s="173">
        <v>64</v>
      </c>
      <c r="O40" s="173">
        <v>7635</v>
      </c>
      <c r="P40" s="173">
        <v>9</v>
      </c>
      <c r="Q40" s="173">
        <v>950</v>
      </c>
      <c r="R40" s="173">
        <v>48</v>
      </c>
      <c r="S40" s="82">
        <f t="shared" si="10"/>
        <v>8806</v>
      </c>
      <c r="T40" s="83">
        <v>56</v>
      </c>
      <c r="U40" s="83">
        <v>7771</v>
      </c>
      <c r="V40" s="83">
        <v>6</v>
      </c>
      <c r="W40" s="83">
        <v>935</v>
      </c>
      <c r="X40" s="83">
        <v>38</v>
      </c>
      <c r="Y40" s="82">
        <f t="shared" si="11"/>
        <v>8803</v>
      </c>
      <c r="Z40" s="83">
        <v>55</v>
      </c>
      <c r="AA40" s="83">
        <v>7768</v>
      </c>
      <c r="AB40" s="83">
        <v>6</v>
      </c>
      <c r="AC40" s="83">
        <v>935</v>
      </c>
      <c r="AD40" s="83">
        <v>39</v>
      </c>
      <c r="AE40" s="82">
        <f t="shared" si="12"/>
        <v>10269</v>
      </c>
      <c r="AF40" s="173">
        <v>62</v>
      </c>
      <c r="AG40" s="173">
        <v>9067</v>
      </c>
      <c r="AH40" s="173">
        <v>6</v>
      </c>
      <c r="AI40" s="173">
        <v>1089</v>
      </c>
      <c r="AJ40" s="173">
        <v>45</v>
      </c>
    </row>
    <row r="41" spans="1:36" ht="38.25" x14ac:dyDescent="0.25">
      <c r="A41" s="57" t="s">
        <v>20</v>
      </c>
      <c r="B41" s="57">
        <v>501501</v>
      </c>
      <c r="C41" s="85">
        <v>150101</v>
      </c>
      <c r="D41" s="58" t="s">
        <v>315</v>
      </c>
      <c r="E41" s="57">
        <v>3</v>
      </c>
      <c r="F41" s="86" t="s">
        <v>299</v>
      </c>
      <c r="G41" s="170">
        <f t="shared" si="0"/>
        <v>111629</v>
      </c>
      <c r="H41" s="81">
        <f t="shared" si="1"/>
        <v>97762</v>
      </c>
      <c r="I41" s="81">
        <f t="shared" si="2"/>
        <v>7849</v>
      </c>
      <c r="J41" s="81">
        <f t="shared" si="3"/>
        <v>301</v>
      </c>
      <c r="K41" s="81">
        <f t="shared" si="4"/>
        <v>5458</v>
      </c>
      <c r="L41" s="81">
        <f t="shared" si="5"/>
        <v>259</v>
      </c>
      <c r="M41" s="82">
        <f t="shared" si="6"/>
        <v>31826</v>
      </c>
      <c r="N41" s="173">
        <v>27870</v>
      </c>
      <c r="O41" s="173">
        <v>2242</v>
      </c>
      <c r="P41" s="173">
        <v>81</v>
      </c>
      <c r="Q41" s="173">
        <v>1558</v>
      </c>
      <c r="R41" s="173">
        <v>75</v>
      </c>
      <c r="S41" s="82">
        <f t="shared" si="10"/>
        <v>23650</v>
      </c>
      <c r="T41" s="83">
        <v>20718</v>
      </c>
      <c r="U41" s="83">
        <v>1654</v>
      </c>
      <c r="V41" s="83">
        <v>70</v>
      </c>
      <c r="W41" s="83">
        <v>1154</v>
      </c>
      <c r="X41" s="83">
        <v>54</v>
      </c>
      <c r="Y41" s="82">
        <f t="shared" si="11"/>
        <v>25917</v>
      </c>
      <c r="Z41" s="83">
        <v>22699</v>
      </c>
      <c r="AA41" s="83">
        <v>1824</v>
      </c>
      <c r="AB41" s="83">
        <v>69</v>
      </c>
      <c r="AC41" s="83">
        <v>1265</v>
      </c>
      <c r="AD41" s="83">
        <v>60</v>
      </c>
      <c r="AE41" s="82">
        <f t="shared" si="12"/>
        <v>30236</v>
      </c>
      <c r="AF41" s="173">
        <v>26475</v>
      </c>
      <c r="AG41" s="173">
        <v>2129</v>
      </c>
      <c r="AH41" s="173">
        <v>81</v>
      </c>
      <c r="AI41" s="173">
        <v>1481</v>
      </c>
      <c r="AJ41" s="173">
        <v>70</v>
      </c>
    </row>
    <row r="42" spans="1:36" ht="38.25" x14ac:dyDescent="0.25">
      <c r="A42" s="57" t="s">
        <v>44</v>
      </c>
      <c r="B42" s="57">
        <v>501505</v>
      </c>
      <c r="C42" s="85">
        <v>150601</v>
      </c>
      <c r="D42" s="58" t="s">
        <v>309</v>
      </c>
      <c r="E42" s="57">
        <v>3</v>
      </c>
      <c r="F42" s="86" t="s">
        <v>299</v>
      </c>
      <c r="G42" s="170">
        <f t="shared" si="0"/>
        <v>43642</v>
      </c>
      <c r="H42" s="81">
        <f t="shared" si="1"/>
        <v>40988</v>
      </c>
      <c r="I42" s="81">
        <f t="shared" si="2"/>
        <v>653</v>
      </c>
      <c r="J42" s="81">
        <f t="shared" si="3"/>
        <v>63</v>
      </c>
      <c r="K42" s="81">
        <f t="shared" si="4"/>
        <v>1893</v>
      </c>
      <c r="L42" s="81">
        <f t="shared" si="5"/>
        <v>45</v>
      </c>
      <c r="M42" s="82">
        <f t="shared" si="6"/>
        <v>11264</v>
      </c>
      <c r="N42" s="173">
        <v>10587</v>
      </c>
      <c r="O42" s="173">
        <v>166</v>
      </c>
      <c r="P42" s="173">
        <v>12</v>
      </c>
      <c r="Q42" s="173">
        <v>492</v>
      </c>
      <c r="R42" s="173">
        <v>7</v>
      </c>
      <c r="S42" s="82">
        <f t="shared" si="10"/>
        <v>9684</v>
      </c>
      <c r="T42" s="83">
        <v>9213</v>
      </c>
      <c r="U42" s="83">
        <v>107</v>
      </c>
      <c r="V42" s="83">
        <v>11</v>
      </c>
      <c r="W42" s="83">
        <v>351</v>
      </c>
      <c r="X42" s="83">
        <v>2</v>
      </c>
      <c r="Y42" s="82">
        <f t="shared" si="11"/>
        <v>10474</v>
      </c>
      <c r="Z42" s="83">
        <v>9756</v>
      </c>
      <c r="AA42" s="83">
        <v>180</v>
      </c>
      <c r="AB42" s="83">
        <v>20</v>
      </c>
      <c r="AC42" s="83">
        <v>500</v>
      </c>
      <c r="AD42" s="83">
        <v>18</v>
      </c>
      <c r="AE42" s="82">
        <f t="shared" si="12"/>
        <v>12220</v>
      </c>
      <c r="AF42" s="173">
        <v>11432</v>
      </c>
      <c r="AG42" s="173">
        <v>200</v>
      </c>
      <c r="AH42" s="173">
        <v>20</v>
      </c>
      <c r="AI42" s="173">
        <v>550</v>
      </c>
      <c r="AJ42" s="173">
        <v>18</v>
      </c>
    </row>
    <row r="43" spans="1:36" ht="38.25" x14ac:dyDescent="0.25">
      <c r="A43" s="57" t="s">
        <v>20</v>
      </c>
      <c r="B43" s="57">
        <v>501506</v>
      </c>
      <c r="C43" s="85">
        <v>150701</v>
      </c>
      <c r="D43" s="58" t="s">
        <v>356</v>
      </c>
      <c r="E43" s="57">
        <v>3</v>
      </c>
      <c r="F43" s="86" t="s">
        <v>299</v>
      </c>
      <c r="G43" s="170">
        <f t="shared" si="0"/>
        <v>18848</v>
      </c>
      <c r="H43" s="81">
        <f t="shared" si="1"/>
        <v>15509</v>
      </c>
      <c r="I43" s="81">
        <f t="shared" si="2"/>
        <v>1887</v>
      </c>
      <c r="J43" s="81">
        <f t="shared" si="3"/>
        <v>47</v>
      </c>
      <c r="K43" s="81">
        <f t="shared" si="4"/>
        <v>1364</v>
      </c>
      <c r="L43" s="81">
        <f t="shared" si="5"/>
        <v>41</v>
      </c>
      <c r="M43" s="82">
        <f t="shared" si="6"/>
        <v>4571</v>
      </c>
      <c r="N43" s="173">
        <v>4048</v>
      </c>
      <c r="O43" s="173">
        <v>289</v>
      </c>
      <c r="P43" s="173">
        <v>10</v>
      </c>
      <c r="Q43" s="173">
        <v>216</v>
      </c>
      <c r="R43" s="173">
        <v>8</v>
      </c>
      <c r="S43" s="82">
        <f t="shared" si="10"/>
        <v>4509</v>
      </c>
      <c r="T43" s="83">
        <v>3620</v>
      </c>
      <c r="U43" s="83">
        <v>504</v>
      </c>
      <c r="V43" s="83">
        <v>12</v>
      </c>
      <c r="W43" s="83">
        <v>362</v>
      </c>
      <c r="X43" s="83">
        <v>11</v>
      </c>
      <c r="Y43" s="82">
        <f t="shared" si="11"/>
        <v>4509</v>
      </c>
      <c r="Z43" s="83">
        <v>3620</v>
      </c>
      <c r="AA43" s="83">
        <v>504</v>
      </c>
      <c r="AB43" s="83">
        <v>12</v>
      </c>
      <c r="AC43" s="83">
        <v>362</v>
      </c>
      <c r="AD43" s="83">
        <v>11</v>
      </c>
      <c r="AE43" s="82">
        <f t="shared" si="12"/>
        <v>5259</v>
      </c>
      <c r="AF43" s="173">
        <v>4221</v>
      </c>
      <c r="AG43" s="173">
        <v>590</v>
      </c>
      <c r="AH43" s="173">
        <v>13</v>
      </c>
      <c r="AI43" s="173">
        <v>424</v>
      </c>
      <c r="AJ43" s="173">
        <v>11</v>
      </c>
    </row>
    <row r="44" spans="1:36" ht="38.25" x14ac:dyDescent="0.25">
      <c r="A44" s="57" t="s">
        <v>20</v>
      </c>
      <c r="B44" s="57">
        <v>501507</v>
      </c>
      <c r="C44" s="85">
        <v>150801</v>
      </c>
      <c r="D44" s="58" t="s">
        <v>357</v>
      </c>
      <c r="E44" s="57">
        <v>3</v>
      </c>
      <c r="F44" s="86" t="s">
        <v>299</v>
      </c>
      <c r="G44" s="170">
        <f t="shared" si="0"/>
        <v>12361</v>
      </c>
      <c r="H44" s="81">
        <f t="shared" si="1"/>
        <v>10939</v>
      </c>
      <c r="I44" s="81">
        <f t="shared" si="2"/>
        <v>655</v>
      </c>
      <c r="J44" s="81">
        <f t="shared" si="3"/>
        <v>35</v>
      </c>
      <c r="K44" s="81">
        <f t="shared" si="4"/>
        <v>720</v>
      </c>
      <c r="L44" s="81">
        <f t="shared" si="5"/>
        <v>12</v>
      </c>
      <c r="M44" s="82">
        <f t="shared" si="6"/>
        <v>0</v>
      </c>
      <c r="N44" s="173">
        <v>0</v>
      </c>
      <c r="O44" s="173">
        <v>0</v>
      </c>
      <c r="P44" s="173">
        <v>0</v>
      </c>
      <c r="Q44" s="173">
        <v>0</v>
      </c>
      <c r="R44" s="173">
        <v>0</v>
      </c>
      <c r="S44" s="82">
        <f t="shared" si="10"/>
        <v>3903</v>
      </c>
      <c r="T44" s="83">
        <v>3454</v>
      </c>
      <c r="U44" s="83">
        <v>207</v>
      </c>
      <c r="V44" s="83">
        <v>11</v>
      </c>
      <c r="W44" s="83">
        <v>227</v>
      </c>
      <c r="X44" s="83">
        <v>4</v>
      </c>
      <c r="Y44" s="82">
        <f t="shared" si="11"/>
        <v>3903</v>
      </c>
      <c r="Z44" s="83">
        <v>3454</v>
      </c>
      <c r="AA44" s="83">
        <v>207</v>
      </c>
      <c r="AB44" s="83">
        <v>11</v>
      </c>
      <c r="AC44" s="83">
        <v>227</v>
      </c>
      <c r="AD44" s="83">
        <v>4</v>
      </c>
      <c r="AE44" s="82">
        <f t="shared" si="12"/>
        <v>4555</v>
      </c>
      <c r="AF44" s="173">
        <v>4031</v>
      </c>
      <c r="AG44" s="173">
        <v>241</v>
      </c>
      <c r="AH44" s="173">
        <v>13</v>
      </c>
      <c r="AI44" s="173">
        <v>266</v>
      </c>
      <c r="AJ44" s="173">
        <v>4</v>
      </c>
    </row>
    <row r="45" spans="1:36" ht="38.25" x14ac:dyDescent="0.25">
      <c r="A45" s="57" t="s">
        <v>33</v>
      </c>
      <c r="B45" s="57">
        <v>501514</v>
      </c>
      <c r="C45" s="85">
        <v>151501</v>
      </c>
      <c r="D45" s="58" t="s">
        <v>358</v>
      </c>
      <c r="E45" s="57">
        <v>3</v>
      </c>
      <c r="F45" s="86" t="s">
        <v>299</v>
      </c>
      <c r="G45" s="170">
        <f t="shared" si="0"/>
        <v>169</v>
      </c>
      <c r="H45" s="81">
        <f t="shared" si="1"/>
        <v>118</v>
      </c>
      <c r="I45" s="81">
        <f t="shared" si="2"/>
        <v>13</v>
      </c>
      <c r="J45" s="81">
        <f t="shared" si="3"/>
        <v>0</v>
      </c>
      <c r="K45" s="81">
        <f t="shared" si="4"/>
        <v>38</v>
      </c>
      <c r="L45" s="81">
        <f t="shared" si="5"/>
        <v>0</v>
      </c>
      <c r="M45" s="82">
        <f t="shared" si="6"/>
        <v>0</v>
      </c>
      <c r="N45" s="173">
        <v>0</v>
      </c>
      <c r="O45" s="173">
        <v>0</v>
      </c>
      <c r="P45" s="173">
        <v>0</v>
      </c>
      <c r="Q45" s="173">
        <v>0</v>
      </c>
      <c r="R45" s="173">
        <v>0</v>
      </c>
      <c r="S45" s="82">
        <f t="shared" si="10"/>
        <v>54</v>
      </c>
      <c r="T45" s="83">
        <v>38</v>
      </c>
      <c r="U45" s="83">
        <v>4</v>
      </c>
      <c r="V45" s="83">
        <v>0</v>
      </c>
      <c r="W45" s="83">
        <v>12</v>
      </c>
      <c r="X45" s="83">
        <v>0</v>
      </c>
      <c r="Y45" s="82">
        <f t="shared" si="11"/>
        <v>54</v>
      </c>
      <c r="Z45" s="83">
        <v>38</v>
      </c>
      <c r="AA45" s="83">
        <v>4</v>
      </c>
      <c r="AB45" s="83">
        <v>0</v>
      </c>
      <c r="AC45" s="83">
        <v>12</v>
      </c>
      <c r="AD45" s="83">
        <v>0</v>
      </c>
      <c r="AE45" s="82">
        <f t="shared" si="12"/>
        <v>61</v>
      </c>
      <c r="AF45" s="173">
        <v>42</v>
      </c>
      <c r="AG45" s="173">
        <v>5</v>
      </c>
      <c r="AH45" s="173">
        <v>0</v>
      </c>
      <c r="AI45" s="173">
        <v>14</v>
      </c>
      <c r="AJ45" s="173">
        <v>0</v>
      </c>
    </row>
    <row r="46" spans="1:36" ht="38.25" x14ac:dyDescent="0.25">
      <c r="A46" s="57" t="s">
        <v>33</v>
      </c>
      <c r="B46" s="57">
        <v>501519</v>
      </c>
      <c r="C46" s="85">
        <v>151901</v>
      </c>
      <c r="D46" s="58" t="s">
        <v>100</v>
      </c>
      <c r="E46" s="57">
        <v>3</v>
      </c>
      <c r="F46" s="86" t="s">
        <v>299</v>
      </c>
      <c r="G46" s="170">
        <f t="shared" si="0"/>
        <v>38</v>
      </c>
      <c r="H46" s="81">
        <f t="shared" si="1"/>
        <v>13</v>
      </c>
      <c r="I46" s="81">
        <f t="shared" si="2"/>
        <v>18</v>
      </c>
      <c r="J46" s="81">
        <f t="shared" si="3"/>
        <v>0</v>
      </c>
      <c r="K46" s="81">
        <f t="shared" si="4"/>
        <v>7</v>
      </c>
      <c r="L46" s="81">
        <f t="shared" si="5"/>
        <v>0</v>
      </c>
      <c r="M46" s="82">
        <f t="shared" si="6"/>
        <v>1</v>
      </c>
      <c r="N46" s="173">
        <v>0</v>
      </c>
      <c r="O46" s="173">
        <v>1</v>
      </c>
      <c r="P46" s="173">
        <v>0</v>
      </c>
      <c r="Q46" s="173">
        <v>0</v>
      </c>
      <c r="R46" s="173">
        <v>0</v>
      </c>
      <c r="S46" s="82">
        <f t="shared" si="10"/>
        <v>15</v>
      </c>
      <c r="T46" s="83">
        <v>7</v>
      </c>
      <c r="U46" s="83">
        <v>1</v>
      </c>
      <c r="V46" s="83">
        <v>0</v>
      </c>
      <c r="W46" s="83">
        <v>7</v>
      </c>
      <c r="X46" s="83">
        <v>0</v>
      </c>
      <c r="Y46" s="82">
        <f t="shared" si="11"/>
        <v>11</v>
      </c>
      <c r="Z46" s="83">
        <v>3</v>
      </c>
      <c r="AA46" s="83">
        <v>8</v>
      </c>
      <c r="AB46" s="83">
        <v>0</v>
      </c>
      <c r="AC46" s="83">
        <v>0</v>
      </c>
      <c r="AD46" s="83">
        <v>0</v>
      </c>
      <c r="AE46" s="82">
        <f t="shared" si="12"/>
        <v>11</v>
      </c>
      <c r="AF46" s="173">
        <v>3</v>
      </c>
      <c r="AG46" s="173">
        <v>8</v>
      </c>
      <c r="AH46" s="173">
        <v>0</v>
      </c>
      <c r="AI46" s="173">
        <v>0</v>
      </c>
      <c r="AJ46" s="173">
        <v>0</v>
      </c>
    </row>
    <row r="47" spans="1:36" ht="38.25" x14ac:dyDescent="0.25">
      <c r="A47" s="57" t="s">
        <v>20</v>
      </c>
      <c r="B47" s="57">
        <v>501601</v>
      </c>
      <c r="C47" s="85">
        <v>160101</v>
      </c>
      <c r="D47" s="58" t="s">
        <v>101</v>
      </c>
      <c r="E47" s="57">
        <v>3</v>
      </c>
      <c r="F47" s="86" t="s">
        <v>299</v>
      </c>
      <c r="G47" s="170">
        <f t="shared" si="0"/>
        <v>54255</v>
      </c>
      <c r="H47" s="81">
        <f t="shared" si="1"/>
        <v>544</v>
      </c>
      <c r="I47" s="81">
        <f t="shared" si="2"/>
        <v>51072</v>
      </c>
      <c r="J47" s="81">
        <f t="shared" si="3"/>
        <v>16</v>
      </c>
      <c r="K47" s="81">
        <f t="shared" si="4"/>
        <v>2607</v>
      </c>
      <c r="L47" s="81">
        <f t="shared" si="5"/>
        <v>16</v>
      </c>
      <c r="M47" s="82">
        <f t="shared" si="6"/>
        <v>11972</v>
      </c>
      <c r="N47" s="173">
        <v>120</v>
      </c>
      <c r="O47" s="173">
        <v>11270</v>
      </c>
      <c r="P47" s="173">
        <v>3</v>
      </c>
      <c r="Q47" s="173">
        <v>574</v>
      </c>
      <c r="R47" s="173">
        <v>5</v>
      </c>
      <c r="S47" s="82">
        <f t="shared" si="10"/>
        <v>13353</v>
      </c>
      <c r="T47" s="83">
        <v>134</v>
      </c>
      <c r="U47" s="83">
        <v>12569</v>
      </c>
      <c r="V47" s="83">
        <v>5</v>
      </c>
      <c r="W47" s="83">
        <v>642</v>
      </c>
      <c r="X47" s="83">
        <v>3</v>
      </c>
      <c r="Y47" s="82">
        <f t="shared" si="11"/>
        <v>13353</v>
      </c>
      <c r="Z47" s="83">
        <v>134</v>
      </c>
      <c r="AA47" s="83">
        <v>12570</v>
      </c>
      <c r="AB47" s="83">
        <v>3</v>
      </c>
      <c r="AC47" s="83">
        <v>641</v>
      </c>
      <c r="AD47" s="83">
        <v>5</v>
      </c>
      <c r="AE47" s="82">
        <f t="shared" si="12"/>
        <v>15577</v>
      </c>
      <c r="AF47" s="173">
        <v>156</v>
      </c>
      <c r="AG47" s="173">
        <v>14663</v>
      </c>
      <c r="AH47" s="173">
        <v>5</v>
      </c>
      <c r="AI47" s="173">
        <v>750</v>
      </c>
      <c r="AJ47" s="173">
        <v>3</v>
      </c>
    </row>
    <row r="48" spans="1:36" ht="38.25" x14ac:dyDescent="0.25">
      <c r="A48" s="57" t="s">
        <v>33</v>
      </c>
      <c r="B48" s="57">
        <v>501602</v>
      </c>
      <c r="C48" s="85">
        <v>160201</v>
      </c>
      <c r="D48" s="58" t="s">
        <v>251</v>
      </c>
      <c r="E48" s="57">
        <v>3</v>
      </c>
      <c r="F48" s="86" t="s">
        <v>299</v>
      </c>
      <c r="G48" s="170">
        <f t="shared" si="0"/>
        <v>9585</v>
      </c>
      <c r="H48" s="81">
        <f t="shared" si="1"/>
        <v>108</v>
      </c>
      <c r="I48" s="81">
        <f t="shared" si="2"/>
        <v>9016</v>
      </c>
      <c r="J48" s="81">
        <f t="shared" si="3"/>
        <v>0</v>
      </c>
      <c r="K48" s="81">
        <f t="shared" si="4"/>
        <v>461</v>
      </c>
      <c r="L48" s="81">
        <f t="shared" si="5"/>
        <v>0</v>
      </c>
      <c r="M48" s="82">
        <f t="shared" si="6"/>
        <v>3123</v>
      </c>
      <c r="N48" s="173">
        <v>38</v>
      </c>
      <c r="O48" s="173">
        <v>2936</v>
      </c>
      <c r="P48" s="173">
        <v>0</v>
      </c>
      <c r="Q48" s="173">
        <v>149</v>
      </c>
      <c r="R48" s="173">
        <v>0</v>
      </c>
      <c r="S48" s="82">
        <f t="shared" si="10"/>
        <v>1506</v>
      </c>
      <c r="T48" s="83">
        <v>14</v>
      </c>
      <c r="U48" s="83">
        <v>1419</v>
      </c>
      <c r="V48" s="83">
        <v>0</v>
      </c>
      <c r="W48" s="83">
        <v>73</v>
      </c>
      <c r="X48" s="83">
        <v>0</v>
      </c>
      <c r="Y48" s="82">
        <f t="shared" si="11"/>
        <v>2287</v>
      </c>
      <c r="Z48" s="83">
        <v>25</v>
      </c>
      <c r="AA48" s="83">
        <v>2151</v>
      </c>
      <c r="AB48" s="83">
        <v>0</v>
      </c>
      <c r="AC48" s="83">
        <v>111</v>
      </c>
      <c r="AD48" s="83">
        <v>0</v>
      </c>
      <c r="AE48" s="82">
        <f t="shared" si="12"/>
        <v>2669</v>
      </c>
      <c r="AF48" s="173">
        <v>31</v>
      </c>
      <c r="AG48" s="173">
        <v>2510</v>
      </c>
      <c r="AH48" s="173">
        <v>0</v>
      </c>
      <c r="AI48" s="173">
        <v>128</v>
      </c>
      <c r="AJ48" s="173">
        <v>0</v>
      </c>
    </row>
    <row r="49" spans="1:36" ht="38.25" x14ac:dyDescent="0.25">
      <c r="A49" s="57" t="s">
        <v>33</v>
      </c>
      <c r="B49" s="57">
        <v>501607</v>
      </c>
      <c r="C49" s="85">
        <v>160701</v>
      </c>
      <c r="D49" s="58" t="s">
        <v>359</v>
      </c>
      <c r="E49" s="57">
        <v>3</v>
      </c>
      <c r="F49" s="86" t="s">
        <v>299</v>
      </c>
      <c r="G49" s="170">
        <f t="shared" si="0"/>
        <v>79</v>
      </c>
      <c r="H49" s="81">
        <f t="shared" si="1"/>
        <v>3</v>
      </c>
      <c r="I49" s="81">
        <f t="shared" si="2"/>
        <v>15</v>
      </c>
      <c r="J49" s="81">
        <f t="shared" si="3"/>
        <v>3</v>
      </c>
      <c r="K49" s="81">
        <f t="shared" si="4"/>
        <v>27</v>
      </c>
      <c r="L49" s="81">
        <f t="shared" si="5"/>
        <v>31</v>
      </c>
      <c r="M49" s="82">
        <f t="shared" si="6"/>
        <v>3</v>
      </c>
      <c r="N49" s="173">
        <v>0</v>
      </c>
      <c r="O49" s="173">
        <v>0</v>
      </c>
      <c r="P49" s="173">
        <v>0</v>
      </c>
      <c r="Q49" s="173">
        <v>0</v>
      </c>
      <c r="R49" s="173">
        <v>3</v>
      </c>
      <c r="S49" s="82">
        <f t="shared" si="10"/>
        <v>24</v>
      </c>
      <c r="T49" s="83">
        <v>1</v>
      </c>
      <c r="U49" s="83">
        <v>5</v>
      </c>
      <c r="V49" s="83">
        <v>1</v>
      </c>
      <c r="W49" s="83">
        <v>9</v>
      </c>
      <c r="X49" s="83">
        <v>8</v>
      </c>
      <c r="Y49" s="82">
        <f t="shared" si="11"/>
        <v>24</v>
      </c>
      <c r="Z49" s="83">
        <v>1</v>
      </c>
      <c r="AA49" s="83">
        <v>5</v>
      </c>
      <c r="AB49" s="83">
        <v>1</v>
      </c>
      <c r="AC49" s="83">
        <v>9</v>
      </c>
      <c r="AD49" s="83">
        <v>8</v>
      </c>
      <c r="AE49" s="82">
        <f t="shared" si="12"/>
        <v>28</v>
      </c>
      <c r="AF49" s="173">
        <v>1</v>
      </c>
      <c r="AG49" s="173">
        <v>5</v>
      </c>
      <c r="AH49" s="173">
        <v>1</v>
      </c>
      <c r="AI49" s="173">
        <v>9</v>
      </c>
      <c r="AJ49" s="173">
        <v>12</v>
      </c>
    </row>
    <row r="50" spans="1:36" ht="38.25" x14ac:dyDescent="0.25">
      <c r="A50" s="57" t="s">
        <v>20</v>
      </c>
      <c r="B50" s="57">
        <v>501701</v>
      </c>
      <c r="C50" s="85">
        <v>170101</v>
      </c>
      <c r="D50" s="58" t="s">
        <v>301</v>
      </c>
      <c r="E50" s="57">
        <v>3</v>
      </c>
      <c r="F50" s="86" t="s">
        <v>299</v>
      </c>
      <c r="G50" s="170">
        <f t="shared" si="0"/>
        <v>79947</v>
      </c>
      <c r="H50" s="81">
        <f t="shared" si="1"/>
        <v>828</v>
      </c>
      <c r="I50" s="81">
        <f t="shared" si="2"/>
        <v>73765</v>
      </c>
      <c r="J50" s="81">
        <f t="shared" si="3"/>
        <v>87</v>
      </c>
      <c r="K50" s="81">
        <f t="shared" si="4"/>
        <v>5178</v>
      </c>
      <c r="L50" s="81">
        <f t="shared" si="5"/>
        <v>89</v>
      </c>
      <c r="M50" s="82">
        <f t="shared" si="6"/>
        <v>20493</v>
      </c>
      <c r="N50" s="173">
        <v>210</v>
      </c>
      <c r="O50" s="173">
        <v>18908</v>
      </c>
      <c r="P50" s="173">
        <v>22</v>
      </c>
      <c r="Q50" s="173">
        <v>1329</v>
      </c>
      <c r="R50" s="173">
        <v>24</v>
      </c>
      <c r="S50" s="82">
        <f t="shared" si="10"/>
        <v>18813</v>
      </c>
      <c r="T50" s="83">
        <v>196</v>
      </c>
      <c r="U50" s="83">
        <v>17359</v>
      </c>
      <c r="V50" s="83">
        <v>21</v>
      </c>
      <c r="W50" s="83">
        <v>1217</v>
      </c>
      <c r="X50" s="83">
        <v>20</v>
      </c>
      <c r="Y50" s="82">
        <f t="shared" si="11"/>
        <v>18758</v>
      </c>
      <c r="Z50" s="83">
        <v>196</v>
      </c>
      <c r="AA50" s="83">
        <v>17307</v>
      </c>
      <c r="AB50" s="83">
        <v>21</v>
      </c>
      <c r="AC50" s="83">
        <v>1214</v>
      </c>
      <c r="AD50" s="83">
        <v>20</v>
      </c>
      <c r="AE50" s="82">
        <f t="shared" si="12"/>
        <v>21883</v>
      </c>
      <c r="AF50" s="173">
        <v>226</v>
      </c>
      <c r="AG50" s="173">
        <v>20191</v>
      </c>
      <c r="AH50" s="173">
        <v>23</v>
      </c>
      <c r="AI50" s="173">
        <v>1418</v>
      </c>
      <c r="AJ50" s="173">
        <v>25</v>
      </c>
    </row>
    <row r="51" spans="1:36" ht="38.25" x14ac:dyDescent="0.25">
      <c r="A51" s="57" t="s">
        <v>20</v>
      </c>
      <c r="B51" s="57">
        <v>501702</v>
      </c>
      <c r="C51" s="85">
        <v>170201</v>
      </c>
      <c r="D51" s="58" t="s">
        <v>102</v>
      </c>
      <c r="E51" s="57">
        <v>3</v>
      </c>
      <c r="F51" s="86" t="s">
        <v>299</v>
      </c>
      <c r="G51" s="170">
        <f t="shared" si="0"/>
        <v>61576</v>
      </c>
      <c r="H51" s="81">
        <f t="shared" si="1"/>
        <v>1233</v>
      </c>
      <c r="I51" s="81">
        <f t="shared" si="2"/>
        <v>57633</v>
      </c>
      <c r="J51" s="81">
        <f t="shared" si="3"/>
        <v>16</v>
      </c>
      <c r="K51" s="81">
        <f t="shared" si="4"/>
        <v>2658</v>
      </c>
      <c r="L51" s="81">
        <f t="shared" si="5"/>
        <v>36</v>
      </c>
      <c r="M51" s="82">
        <f t="shared" si="6"/>
        <v>13782</v>
      </c>
      <c r="N51" s="173">
        <v>276</v>
      </c>
      <c r="O51" s="173">
        <v>12896</v>
      </c>
      <c r="P51" s="173">
        <v>4</v>
      </c>
      <c r="Q51" s="173">
        <v>597</v>
      </c>
      <c r="R51" s="173">
        <v>9</v>
      </c>
      <c r="S51" s="82">
        <f t="shared" si="10"/>
        <v>15097</v>
      </c>
      <c r="T51" s="83">
        <v>302</v>
      </c>
      <c r="U51" s="83">
        <v>14132</v>
      </c>
      <c r="V51" s="83">
        <v>4</v>
      </c>
      <c r="W51" s="83">
        <v>651</v>
      </c>
      <c r="X51" s="83">
        <v>8</v>
      </c>
      <c r="Y51" s="82">
        <f t="shared" si="11"/>
        <v>15091</v>
      </c>
      <c r="Z51" s="83">
        <v>300</v>
      </c>
      <c r="AA51" s="83">
        <v>14125</v>
      </c>
      <c r="AB51" s="83">
        <v>4</v>
      </c>
      <c r="AC51" s="83">
        <v>653</v>
      </c>
      <c r="AD51" s="83">
        <v>9</v>
      </c>
      <c r="AE51" s="82">
        <f t="shared" si="12"/>
        <v>17606</v>
      </c>
      <c r="AF51" s="173">
        <v>355</v>
      </c>
      <c r="AG51" s="173">
        <v>16480</v>
      </c>
      <c r="AH51" s="173">
        <v>4</v>
      </c>
      <c r="AI51" s="173">
        <v>757</v>
      </c>
      <c r="AJ51" s="173">
        <v>10</v>
      </c>
    </row>
    <row r="52" spans="1:36" ht="38.25" x14ac:dyDescent="0.25">
      <c r="A52" s="57" t="s">
        <v>20</v>
      </c>
      <c r="B52" s="57">
        <v>501704</v>
      </c>
      <c r="C52" s="85">
        <v>170501</v>
      </c>
      <c r="D52" s="58" t="s">
        <v>360</v>
      </c>
      <c r="E52" s="57">
        <v>3</v>
      </c>
      <c r="F52" s="86" t="s">
        <v>299</v>
      </c>
      <c r="G52" s="170">
        <f t="shared" si="0"/>
        <v>13751</v>
      </c>
      <c r="H52" s="81">
        <f t="shared" si="1"/>
        <v>70</v>
      </c>
      <c r="I52" s="81">
        <f t="shared" si="2"/>
        <v>12970</v>
      </c>
      <c r="J52" s="81">
        <f t="shared" si="3"/>
        <v>3</v>
      </c>
      <c r="K52" s="81">
        <f t="shared" si="4"/>
        <v>693</v>
      </c>
      <c r="L52" s="81">
        <f t="shared" si="5"/>
        <v>15</v>
      </c>
      <c r="M52" s="82">
        <f t="shared" si="6"/>
        <v>3</v>
      </c>
      <c r="N52" s="173">
        <v>0</v>
      </c>
      <c r="O52" s="173">
        <v>3</v>
      </c>
      <c r="P52" s="173">
        <v>0</v>
      </c>
      <c r="Q52" s="173">
        <v>0</v>
      </c>
      <c r="R52" s="173">
        <v>0</v>
      </c>
      <c r="S52" s="82">
        <f t="shared" si="10"/>
        <v>4342</v>
      </c>
      <c r="T52" s="83">
        <v>22</v>
      </c>
      <c r="U52" s="83">
        <v>4095</v>
      </c>
      <c r="V52" s="83">
        <v>1</v>
      </c>
      <c r="W52" s="83">
        <v>219</v>
      </c>
      <c r="X52" s="83">
        <v>5</v>
      </c>
      <c r="Y52" s="82">
        <f t="shared" si="11"/>
        <v>4342</v>
      </c>
      <c r="Z52" s="83">
        <v>22</v>
      </c>
      <c r="AA52" s="83">
        <v>4095</v>
      </c>
      <c r="AB52" s="83">
        <v>1</v>
      </c>
      <c r="AC52" s="83">
        <v>219</v>
      </c>
      <c r="AD52" s="83">
        <v>5</v>
      </c>
      <c r="AE52" s="82">
        <f t="shared" si="12"/>
        <v>5064</v>
      </c>
      <c r="AF52" s="173">
        <v>26</v>
      </c>
      <c r="AG52" s="173">
        <v>4777</v>
      </c>
      <c r="AH52" s="173">
        <v>1</v>
      </c>
      <c r="AI52" s="173">
        <v>255</v>
      </c>
      <c r="AJ52" s="173">
        <v>5</v>
      </c>
    </row>
    <row r="53" spans="1:36" ht="38.25" x14ac:dyDescent="0.25">
      <c r="A53" s="57" t="s">
        <v>20</v>
      </c>
      <c r="B53" s="57">
        <v>501705</v>
      </c>
      <c r="C53" s="85">
        <v>170601</v>
      </c>
      <c r="D53" s="58" t="s">
        <v>361</v>
      </c>
      <c r="E53" s="57">
        <v>3</v>
      </c>
      <c r="F53" s="86" t="s">
        <v>299</v>
      </c>
      <c r="G53" s="170">
        <f t="shared" si="0"/>
        <v>4494</v>
      </c>
      <c r="H53" s="81">
        <f t="shared" si="1"/>
        <v>31</v>
      </c>
      <c r="I53" s="81">
        <f t="shared" si="2"/>
        <v>4188</v>
      </c>
      <c r="J53" s="81">
        <f t="shared" si="3"/>
        <v>3</v>
      </c>
      <c r="K53" s="81">
        <f t="shared" si="4"/>
        <v>269</v>
      </c>
      <c r="L53" s="81">
        <f t="shared" si="5"/>
        <v>3</v>
      </c>
      <c r="M53" s="82">
        <f t="shared" si="6"/>
        <v>763</v>
      </c>
      <c r="N53" s="173">
        <v>1</v>
      </c>
      <c r="O53" s="173">
        <v>733</v>
      </c>
      <c r="P53" s="173">
        <v>0</v>
      </c>
      <c r="Q53" s="173">
        <v>29</v>
      </c>
      <c r="R53" s="173">
        <v>0</v>
      </c>
      <c r="S53" s="82">
        <f t="shared" si="10"/>
        <v>1178</v>
      </c>
      <c r="T53" s="83">
        <v>10</v>
      </c>
      <c r="U53" s="83">
        <v>1086</v>
      </c>
      <c r="V53" s="83">
        <v>1</v>
      </c>
      <c r="W53" s="83">
        <v>80</v>
      </c>
      <c r="X53" s="83">
        <v>1</v>
      </c>
      <c r="Y53" s="82">
        <f t="shared" si="11"/>
        <v>1178</v>
      </c>
      <c r="Z53" s="83">
        <v>10</v>
      </c>
      <c r="AA53" s="83">
        <v>1086</v>
      </c>
      <c r="AB53" s="83">
        <v>1</v>
      </c>
      <c r="AC53" s="83">
        <v>80</v>
      </c>
      <c r="AD53" s="83">
        <v>1</v>
      </c>
      <c r="AE53" s="82">
        <f t="shared" si="12"/>
        <v>1375</v>
      </c>
      <c r="AF53" s="173">
        <v>10</v>
      </c>
      <c r="AG53" s="173">
        <v>1283</v>
      </c>
      <c r="AH53" s="173">
        <v>1</v>
      </c>
      <c r="AI53" s="173">
        <v>80</v>
      </c>
      <c r="AJ53" s="173">
        <v>1</v>
      </c>
    </row>
    <row r="54" spans="1:36" ht="38.25" x14ac:dyDescent="0.25">
      <c r="A54" s="57" t="s">
        <v>33</v>
      </c>
      <c r="B54" s="57">
        <v>501707</v>
      </c>
      <c r="C54" s="85">
        <v>171001</v>
      </c>
      <c r="D54" s="58" t="s">
        <v>214</v>
      </c>
      <c r="E54" s="57">
        <v>3</v>
      </c>
      <c r="F54" s="86" t="s">
        <v>299</v>
      </c>
      <c r="G54" s="170">
        <f t="shared" si="0"/>
        <v>3491</v>
      </c>
      <c r="H54" s="81">
        <f t="shared" si="1"/>
        <v>39</v>
      </c>
      <c r="I54" s="81">
        <f t="shared" si="2"/>
        <v>3227</v>
      </c>
      <c r="J54" s="81">
        <f t="shared" si="3"/>
        <v>3</v>
      </c>
      <c r="K54" s="81">
        <f t="shared" si="4"/>
        <v>220</v>
      </c>
      <c r="L54" s="81">
        <f t="shared" si="5"/>
        <v>2</v>
      </c>
      <c r="M54" s="82">
        <f t="shared" si="6"/>
        <v>837</v>
      </c>
      <c r="N54" s="173">
        <v>4</v>
      </c>
      <c r="O54" s="173">
        <v>777</v>
      </c>
      <c r="P54" s="173">
        <v>1</v>
      </c>
      <c r="Q54" s="173">
        <v>55</v>
      </c>
      <c r="R54" s="173">
        <v>0</v>
      </c>
      <c r="S54" s="82">
        <f t="shared" si="10"/>
        <v>839</v>
      </c>
      <c r="T54" s="83">
        <v>5</v>
      </c>
      <c r="U54" s="83">
        <v>787</v>
      </c>
      <c r="V54" s="83">
        <v>0</v>
      </c>
      <c r="W54" s="83">
        <v>47</v>
      </c>
      <c r="X54" s="83">
        <v>0</v>
      </c>
      <c r="Y54" s="82">
        <f t="shared" si="11"/>
        <v>838</v>
      </c>
      <c r="Z54" s="83">
        <v>15</v>
      </c>
      <c r="AA54" s="83">
        <v>763</v>
      </c>
      <c r="AB54" s="83">
        <v>0</v>
      </c>
      <c r="AC54" s="83">
        <v>59</v>
      </c>
      <c r="AD54" s="83">
        <v>1</v>
      </c>
      <c r="AE54" s="82">
        <f t="shared" si="12"/>
        <v>977</v>
      </c>
      <c r="AF54" s="173">
        <v>15</v>
      </c>
      <c r="AG54" s="173">
        <v>900</v>
      </c>
      <c r="AH54" s="173">
        <v>2</v>
      </c>
      <c r="AI54" s="173">
        <v>59</v>
      </c>
      <c r="AJ54" s="173">
        <v>1</v>
      </c>
    </row>
    <row r="55" spans="1:36" ht="38.25" x14ac:dyDescent="0.25">
      <c r="A55" s="57" t="s">
        <v>33</v>
      </c>
      <c r="B55" s="57">
        <v>501709</v>
      </c>
      <c r="C55" s="85">
        <v>171201</v>
      </c>
      <c r="D55" s="58" t="s">
        <v>362</v>
      </c>
      <c r="E55" s="57">
        <v>3</v>
      </c>
      <c r="F55" s="86" t="s">
        <v>299</v>
      </c>
      <c r="G55" s="170">
        <f t="shared" si="0"/>
        <v>2411</v>
      </c>
      <c r="H55" s="81">
        <f t="shared" si="1"/>
        <v>28</v>
      </c>
      <c r="I55" s="81">
        <f t="shared" si="2"/>
        <v>2224</v>
      </c>
      <c r="J55" s="81">
        <f t="shared" si="3"/>
        <v>1</v>
      </c>
      <c r="K55" s="81">
        <f t="shared" si="4"/>
        <v>157</v>
      </c>
      <c r="L55" s="81">
        <f t="shared" si="5"/>
        <v>1</v>
      </c>
      <c r="M55" s="82">
        <f t="shared" si="6"/>
        <v>689</v>
      </c>
      <c r="N55" s="173">
        <v>8</v>
      </c>
      <c r="O55" s="173">
        <v>638</v>
      </c>
      <c r="P55" s="173">
        <v>0</v>
      </c>
      <c r="Q55" s="173">
        <v>43</v>
      </c>
      <c r="R55" s="173">
        <v>0</v>
      </c>
      <c r="S55" s="82">
        <f t="shared" si="10"/>
        <v>542</v>
      </c>
      <c r="T55" s="83">
        <v>9</v>
      </c>
      <c r="U55" s="83">
        <v>504</v>
      </c>
      <c r="V55" s="83">
        <v>0</v>
      </c>
      <c r="W55" s="83">
        <v>29</v>
      </c>
      <c r="X55" s="83">
        <v>0</v>
      </c>
      <c r="Y55" s="82">
        <f t="shared" si="11"/>
        <v>542</v>
      </c>
      <c r="Z55" s="83">
        <v>4</v>
      </c>
      <c r="AA55" s="83">
        <v>502</v>
      </c>
      <c r="AB55" s="83">
        <v>0</v>
      </c>
      <c r="AC55" s="83">
        <v>36</v>
      </c>
      <c r="AD55" s="83">
        <v>0</v>
      </c>
      <c r="AE55" s="82">
        <f t="shared" si="12"/>
        <v>638</v>
      </c>
      <c r="AF55" s="173">
        <v>7</v>
      </c>
      <c r="AG55" s="173">
        <v>580</v>
      </c>
      <c r="AH55" s="173">
        <v>1</v>
      </c>
      <c r="AI55" s="173">
        <v>49</v>
      </c>
      <c r="AJ55" s="173">
        <v>1</v>
      </c>
    </row>
    <row r="56" spans="1:36" ht="38.25" x14ac:dyDescent="0.25">
      <c r="A56" s="57" t="s">
        <v>33</v>
      </c>
      <c r="B56" s="57">
        <v>501710</v>
      </c>
      <c r="C56" s="85">
        <v>171301</v>
      </c>
      <c r="D56" s="58" t="s">
        <v>363</v>
      </c>
      <c r="E56" s="57">
        <v>3</v>
      </c>
      <c r="F56" s="86" t="s">
        <v>299</v>
      </c>
      <c r="G56" s="170">
        <f t="shared" si="0"/>
        <v>1285</v>
      </c>
      <c r="H56" s="81">
        <f t="shared" si="1"/>
        <v>17</v>
      </c>
      <c r="I56" s="81">
        <f t="shared" si="2"/>
        <v>1171</v>
      </c>
      <c r="J56" s="81">
        <f t="shared" si="3"/>
        <v>4</v>
      </c>
      <c r="K56" s="81">
        <f t="shared" si="4"/>
        <v>93</v>
      </c>
      <c r="L56" s="81">
        <f t="shared" si="5"/>
        <v>0</v>
      </c>
      <c r="M56" s="82">
        <f t="shared" si="6"/>
        <v>416</v>
      </c>
      <c r="N56" s="173">
        <v>2</v>
      </c>
      <c r="O56" s="173">
        <v>383</v>
      </c>
      <c r="P56" s="173">
        <v>1</v>
      </c>
      <c r="Q56" s="173">
        <v>30</v>
      </c>
      <c r="R56" s="173">
        <v>0</v>
      </c>
      <c r="S56" s="82">
        <f t="shared" si="10"/>
        <v>272</v>
      </c>
      <c r="T56" s="83">
        <v>5</v>
      </c>
      <c r="U56" s="83">
        <v>239</v>
      </c>
      <c r="V56" s="83">
        <v>3</v>
      </c>
      <c r="W56" s="83">
        <v>25</v>
      </c>
      <c r="X56" s="83">
        <v>0</v>
      </c>
      <c r="Y56" s="82">
        <f t="shared" si="11"/>
        <v>272</v>
      </c>
      <c r="Z56" s="83">
        <v>4</v>
      </c>
      <c r="AA56" s="83">
        <v>248</v>
      </c>
      <c r="AB56" s="83">
        <v>0</v>
      </c>
      <c r="AC56" s="83">
        <v>20</v>
      </c>
      <c r="AD56" s="83">
        <v>0</v>
      </c>
      <c r="AE56" s="82">
        <f t="shared" si="12"/>
        <v>325</v>
      </c>
      <c r="AF56" s="173">
        <v>6</v>
      </c>
      <c r="AG56" s="173">
        <v>301</v>
      </c>
      <c r="AH56" s="173">
        <v>0</v>
      </c>
      <c r="AI56" s="173">
        <v>18</v>
      </c>
      <c r="AJ56" s="173">
        <v>0</v>
      </c>
    </row>
    <row r="57" spans="1:36" ht="38.25" x14ac:dyDescent="0.25">
      <c r="A57" s="57" t="s">
        <v>33</v>
      </c>
      <c r="B57" s="57">
        <v>501712</v>
      </c>
      <c r="C57" s="85">
        <v>171501</v>
      </c>
      <c r="D57" s="58" t="s">
        <v>364</v>
      </c>
      <c r="E57" s="57">
        <v>3</v>
      </c>
      <c r="F57" s="86" t="s">
        <v>299</v>
      </c>
      <c r="G57" s="170">
        <f t="shared" si="0"/>
        <v>759</v>
      </c>
      <c r="H57" s="81">
        <f t="shared" si="1"/>
        <v>17</v>
      </c>
      <c r="I57" s="81">
        <f t="shared" si="2"/>
        <v>628</v>
      </c>
      <c r="J57" s="81">
        <f t="shared" si="3"/>
        <v>0</v>
      </c>
      <c r="K57" s="81">
        <f t="shared" si="4"/>
        <v>114</v>
      </c>
      <c r="L57" s="81">
        <f t="shared" si="5"/>
        <v>0</v>
      </c>
      <c r="M57" s="82">
        <f t="shared" si="6"/>
        <v>278</v>
      </c>
      <c r="N57" s="173">
        <v>7</v>
      </c>
      <c r="O57" s="173">
        <v>227</v>
      </c>
      <c r="P57" s="173">
        <v>0</v>
      </c>
      <c r="Q57" s="173">
        <v>44</v>
      </c>
      <c r="R57" s="173">
        <v>0</v>
      </c>
      <c r="S57" s="82">
        <f t="shared" si="10"/>
        <v>116</v>
      </c>
      <c r="T57" s="83">
        <v>3</v>
      </c>
      <c r="U57" s="83">
        <v>91</v>
      </c>
      <c r="V57" s="83">
        <v>0</v>
      </c>
      <c r="W57" s="83">
        <v>22</v>
      </c>
      <c r="X57" s="83">
        <v>0</v>
      </c>
      <c r="Y57" s="82">
        <f t="shared" si="11"/>
        <v>111</v>
      </c>
      <c r="Z57" s="83">
        <v>3</v>
      </c>
      <c r="AA57" s="83">
        <v>86</v>
      </c>
      <c r="AB57" s="83">
        <v>0</v>
      </c>
      <c r="AC57" s="83">
        <v>22</v>
      </c>
      <c r="AD57" s="83">
        <v>0</v>
      </c>
      <c r="AE57" s="82">
        <f t="shared" si="12"/>
        <v>254</v>
      </c>
      <c r="AF57" s="173">
        <v>4</v>
      </c>
      <c r="AG57" s="173">
        <v>224</v>
      </c>
      <c r="AH57" s="173">
        <v>0</v>
      </c>
      <c r="AI57" s="173">
        <v>26</v>
      </c>
      <c r="AJ57" s="173">
        <v>0</v>
      </c>
    </row>
    <row r="58" spans="1:36" ht="38.25" x14ac:dyDescent="0.25">
      <c r="A58" s="57" t="s">
        <v>20</v>
      </c>
      <c r="B58" s="57">
        <v>501801</v>
      </c>
      <c r="C58" s="85">
        <v>180101</v>
      </c>
      <c r="D58" s="58" t="s">
        <v>105</v>
      </c>
      <c r="E58" s="57">
        <v>3</v>
      </c>
      <c r="F58" s="86" t="s">
        <v>299</v>
      </c>
      <c r="G58" s="170">
        <f t="shared" si="0"/>
        <v>55611</v>
      </c>
      <c r="H58" s="81">
        <f t="shared" si="1"/>
        <v>210</v>
      </c>
      <c r="I58" s="81">
        <f t="shared" si="2"/>
        <v>3077</v>
      </c>
      <c r="J58" s="81">
        <f t="shared" si="3"/>
        <v>117</v>
      </c>
      <c r="K58" s="81">
        <f t="shared" si="4"/>
        <v>52193</v>
      </c>
      <c r="L58" s="81">
        <f t="shared" si="5"/>
        <v>14</v>
      </c>
      <c r="M58" s="82">
        <f t="shared" si="6"/>
        <v>14676</v>
      </c>
      <c r="N58" s="173">
        <v>56</v>
      </c>
      <c r="O58" s="173">
        <v>833</v>
      </c>
      <c r="P58" s="173">
        <v>30</v>
      </c>
      <c r="Q58" s="173">
        <v>13750</v>
      </c>
      <c r="R58" s="173">
        <v>7</v>
      </c>
      <c r="S58" s="82">
        <f t="shared" si="10"/>
        <v>12930</v>
      </c>
      <c r="T58" s="83">
        <v>49</v>
      </c>
      <c r="U58" s="83">
        <v>709</v>
      </c>
      <c r="V58" s="83">
        <v>28</v>
      </c>
      <c r="W58" s="83">
        <v>12140</v>
      </c>
      <c r="X58" s="83">
        <v>4</v>
      </c>
      <c r="Y58" s="82">
        <f t="shared" si="11"/>
        <v>12926</v>
      </c>
      <c r="Z58" s="83">
        <v>51</v>
      </c>
      <c r="AA58" s="83">
        <v>708</v>
      </c>
      <c r="AB58" s="83">
        <v>27</v>
      </c>
      <c r="AC58" s="83">
        <v>12139</v>
      </c>
      <c r="AD58" s="83">
        <v>1</v>
      </c>
      <c r="AE58" s="82">
        <f t="shared" si="12"/>
        <v>15079</v>
      </c>
      <c r="AF58" s="173">
        <v>54</v>
      </c>
      <c r="AG58" s="173">
        <v>827</v>
      </c>
      <c r="AH58" s="173">
        <v>32</v>
      </c>
      <c r="AI58" s="173">
        <v>14164</v>
      </c>
      <c r="AJ58" s="173">
        <v>2</v>
      </c>
    </row>
    <row r="59" spans="1:36" ht="38.25" x14ac:dyDescent="0.25">
      <c r="A59" s="57" t="s">
        <v>20</v>
      </c>
      <c r="B59" s="57">
        <v>501802</v>
      </c>
      <c r="C59" s="85">
        <v>180201</v>
      </c>
      <c r="D59" s="58" t="s">
        <v>106</v>
      </c>
      <c r="E59" s="57">
        <v>3</v>
      </c>
      <c r="F59" s="86" t="s">
        <v>299</v>
      </c>
      <c r="G59" s="170">
        <f t="shared" si="0"/>
        <v>48813</v>
      </c>
      <c r="H59" s="81">
        <f t="shared" si="1"/>
        <v>283</v>
      </c>
      <c r="I59" s="81">
        <f t="shared" si="2"/>
        <v>4383</v>
      </c>
      <c r="J59" s="81">
        <f t="shared" si="3"/>
        <v>64</v>
      </c>
      <c r="K59" s="81">
        <f t="shared" si="4"/>
        <v>44049</v>
      </c>
      <c r="L59" s="81">
        <f t="shared" si="5"/>
        <v>34</v>
      </c>
      <c r="M59" s="82">
        <f t="shared" si="6"/>
        <v>14810</v>
      </c>
      <c r="N59" s="173">
        <v>15</v>
      </c>
      <c r="O59" s="173">
        <v>1477</v>
      </c>
      <c r="P59" s="173">
        <v>7</v>
      </c>
      <c r="Q59" s="173">
        <v>13307</v>
      </c>
      <c r="R59" s="173">
        <v>4</v>
      </c>
      <c r="S59" s="82">
        <f t="shared" si="10"/>
        <v>9987</v>
      </c>
      <c r="T59" s="83">
        <v>93</v>
      </c>
      <c r="U59" s="83">
        <v>895</v>
      </c>
      <c r="V59" s="83">
        <v>19</v>
      </c>
      <c r="W59" s="83">
        <v>8962</v>
      </c>
      <c r="X59" s="83">
        <v>18</v>
      </c>
      <c r="Y59" s="82">
        <f t="shared" si="11"/>
        <v>11084</v>
      </c>
      <c r="Z59" s="83">
        <v>88</v>
      </c>
      <c r="AA59" s="83">
        <v>927</v>
      </c>
      <c r="AB59" s="83">
        <v>17</v>
      </c>
      <c r="AC59" s="83">
        <v>10046</v>
      </c>
      <c r="AD59" s="83">
        <v>6</v>
      </c>
      <c r="AE59" s="82">
        <f t="shared" si="12"/>
        <v>12932</v>
      </c>
      <c r="AF59" s="173">
        <v>87</v>
      </c>
      <c r="AG59" s="173">
        <v>1084</v>
      </c>
      <c r="AH59" s="173">
        <v>21</v>
      </c>
      <c r="AI59" s="173">
        <v>11734</v>
      </c>
      <c r="AJ59" s="173">
        <v>6</v>
      </c>
    </row>
    <row r="60" spans="1:36" ht="38.25" x14ac:dyDescent="0.25">
      <c r="A60" s="57" t="s">
        <v>20</v>
      </c>
      <c r="B60" s="57">
        <v>501901</v>
      </c>
      <c r="C60" s="85">
        <v>190101</v>
      </c>
      <c r="D60" s="58" t="s">
        <v>107</v>
      </c>
      <c r="E60" s="57">
        <v>3</v>
      </c>
      <c r="F60" s="86" t="s">
        <v>299</v>
      </c>
      <c r="G60" s="170">
        <f t="shared" si="0"/>
        <v>229334</v>
      </c>
      <c r="H60" s="81">
        <f t="shared" si="1"/>
        <v>2262</v>
      </c>
      <c r="I60" s="81">
        <f t="shared" si="2"/>
        <v>93549</v>
      </c>
      <c r="J60" s="81">
        <f t="shared" si="3"/>
        <v>102</v>
      </c>
      <c r="K60" s="81">
        <f t="shared" si="4"/>
        <v>133357</v>
      </c>
      <c r="L60" s="81">
        <f t="shared" si="5"/>
        <v>64</v>
      </c>
      <c r="M60" s="82">
        <f t="shared" si="6"/>
        <v>51990</v>
      </c>
      <c r="N60" s="173">
        <v>515</v>
      </c>
      <c r="O60" s="173">
        <v>21210</v>
      </c>
      <c r="P60" s="173">
        <v>24</v>
      </c>
      <c r="Q60" s="173">
        <v>30226</v>
      </c>
      <c r="R60" s="173">
        <v>15</v>
      </c>
      <c r="S60" s="82">
        <f t="shared" si="10"/>
        <v>56010</v>
      </c>
      <c r="T60" s="83">
        <v>550</v>
      </c>
      <c r="U60" s="83">
        <v>22848</v>
      </c>
      <c r="V60" s="83">
        <v>26</v>
      </c>
      <c r="W60" s="83">
        <v>32570</v>
      </c>
      <c r="X60" s="83">
        <v>16</v>
      </c>
      <c r="Y60" s="82">
        <f t="shared" si="11"/>
        <v>56000</v>
      </c>
      <c r="Z60" s="83">
        <v>556</v>
      </c>
      <c r="AA60" s="83">
        <v>22842</v>
      </c>
      <c r="AB60" s="83">
        <v>24</v>
      </c>
      <c r="AC60" s="83">
        <v>32562</v>
      </c>
      <c r="AD60" s="83">
        <v>16</v>
      </c>
      <c r="AE60" s="82">
        <f t="shared" si="12"/>
        <v>65334</v>
      </c>
      <c r="AF60" s="173">
        <v>641</v>
      </c>
      <c r="AG60" s="173">
        <v>26649</v>
      </c>
      <c r="AH60" s="173">
        <v>28</v>
      </c>
      <c r="AI60" s="173">
        <v>37999</v>
      </c>
      <c r="AJ60" s="173">
        <v>17</v>
      </c>
    </row>
    <row r="61" spans="1:36" ht="38.25" x14ac:dyDescent="0.25">
      <c r="A61" s="57" t="s">
        <v>33</v>
      </c>
      <c r="B61" s="57">
        <v>506306</v>
      </c>
      <c r="C61" s="85">
        <v>190701</v>
      </c>
      <c r="D61" s="58" t="s">
        <v>365</v>
      </c>
      <c r="E61" s="57">
        <v>3</v>
      </c>
      <c r="F61" s="86" t="s">
        <v>299</v>
      </c>
      <c r="G61" s="170">
        <f t="shared" si="0"/>
        <v>259</v>
      </c>
      <c r="H61" s="81">
        <f t="shared" si="1"/>
        <v>0</v>
      </c>
      <c r="I61" s="81">
        <f t="shared" si="2"/>
        <v>114</v>
      </c>
      <c r="J61" s="81">
        <f t="shared" si="3"/>
        <v>0</v>
      </c>
      <c r="K61" s="81">
        <f t="shared" si="4"/>
        <v>145</v>
      </c>
      <c r="L61" s="81">
        <f t="shared" si="5"/>
        <v>0</v>
      </c>
      <c r="M61" s="82">
        <f t="shared" si="6"/>
        <v>28</v>
      </c>
      <c r="N61" s="173">
        <v>0</v>
      </c>
      <c r="O61" s="173">
        <v>12</v>
      </c>
      <c r="P61" s="173">
        <v>0</v>
      </c>
      <c r="Q61" s="173">
        <v>16</v>
      </c>
      <c r="R61" s="173">
        <v>0</v>
      </c>
      <c r="S61" s="82">
        <f t="shared" si="10"/>
        <v>73</v>
      </c>
      <c r="T61" s="83">
        <v>0</v>
      </c>
      <c r="U61" s="83">
        <v>32</v>
      </c>
      <c r="V61" s="83">
        <v>0</v>
      </c>
      <c r="W61" s="83">
        <v>41</v>
      </c>
      <c r="X61" s="83">
        <v>0</v>
      </c>
      <c r="Y61" s="82">
        <f t="shared" si="11"/>
        <v>73</v>
      </c>
      <c r="Z61" s="83">
        <v>0</v>
      </c>
      <c r="AA61" s="83">
        <v>32</v>
      </c>
      <c r="AB61" s="83">
        <v>0</v>
      </c>
      <c r="AC61" s="83">
        <v>41</v>
      </c>
      <c r="AD61" s="83">
        <v>0</v>
      </c>
      <c r="AE61" s="82">
        <f t="shared" si="12"/>
        <v>85</v>
      </c>
      <c r="AF61" s="173">
        <v>0</v>
      </c>
      <c r="AG61" s="173">
        <v>38</v>
      </c>
      <c r="AH61" s="173">
        <v>0</v>
      </c>
      <c r="AI61" s="173">
        <v>47</v>
      </c>
      <c r="AJ61" s="173">
        <v>0</v>
      </c>
    </row>
    <row r="62" spans="1:36" ht="38.25" x14ac:dyDescent="0.25">
      <c r="A62" s="57" t="s">
        <v>33</v>
      </c>
      <c r="B62" s="57">
        <v>501912</v>
      </c>
      <c r="C62" s="85">
        <v>191201</v>
      </c>
      <c r="D62" s="58" t="s">
        <v>366</v>
      </c>
      <c r="E62" s="57">
        <v>3</v>
      </c>
      <c r="F62" s="86" t="s">
        <v>299</v>
      </c>
      <c r="G62" s="170">
        <f t="shared" si="0"/>
        <v>1896</v>
      </c>
      <c r="H62" s="81">
        <f t="shared" si="1"/>
        <v>6</v>
      </c>
      <c r="I62" s="81">
        <f t="shared" si="2"/>
        <v>852</v>
      </c>
      <c r="J62" s="81">
        <f t="shared" si="3"/>
        <v>0</v>
      </c>
      <c r="K62" s="81">
        <f t="shared" si="4"/>
        <v>1038</v>
      </c>
      <c r="L62" s="81">
        <f t="shared" si="5"/>
        <v>0</v>
      </c>
      <c r="M62" s="82">
        <f t="shared" si="6"/>
        <v>450</v>
      </c>
      <c r="N62" s="173">
        <v>1</v>
      </c>
      <c r="O62" s="173">
        <v>233</v>
      </c>
      <c r="P62" s="173">
        <v>0</v>
      </c>
      <c r="Q62" s="173">
        <v>216</v>
      </c>
      <c r="R62" s="173">
        <v>0</v>
      </c>
      <c r="S62" s="82">
        <f t="shared" si="10"/>
        <v>463</v>
      </c>
      <c r="T62" s="83">
        <v>3</v>
      </c>
      <c r="U62" s="83">
        <v>233</v>
      </c>
      <c r="V62" s="83">
        <v>0</v>
      </c>
      <c r="W62" s="83">
        <v>227</v>
      </c>
      <c r="X62" s="83">
        <v>0</v>
      </c>
      <c r="Y62" s="82">
        <f t="shared" si="11"/>
        <v>453</v>
      </c>
      <c r="Z62" s="83">
        <v>1</v>
      </c>
      <c r="AA62" s="83">
        <v>184</v>
      </c>
      <c r="AB62" s="83">
        <v>0</v>
      </c>
      <c r="AC62" s="83">
        <v>268</v>
      </c>
      <c r="AD62" s="83">
        <v>0</v>
      </c>
      <c r="AE62" s="82">
        <f t="shared" si="12"/>
        <v>530</v>
      </c>
      <c r="AF62" s="173">
        <v>1</v>
      </c>
      <c r="AG62" s="173">
        <v>202</v>
      </c>
      <c r="AH62" s="173">
        <v>0</v>
      </c>
      <c r="AI62" s="173">
        <v>327</v>
      </c>
      <c r="AJ62" s="173">
        <v>0</v>
      </c>
    </row>
    <row r="63" spans="1:36" ht="38.25" x14ac:dyDescent="0.25">
      <c r="A63" s="57" t="s">
        <v>20</v>
      </c>
      <c r="B63" s="57">
        <v>501914</v>
      </c>
      <c r="C63" s="85">
        <v>191401</v>
      </c>
      <c r="D63" s="58" t="s">
        <v>35</v>
      </c>
      <c r="E63" s="57">
        <v>3</v>
      </c>
      <c r="F63" s="86" t="s">
        <v>299</v>
      </c>
      <c r="G63" s="170">
        <f t="shared" si="0"/>
        <v>24215</v>
      </c>
      <c r="H63" s="81">
        <f t="shared" si="1"/>
        <v>112</v>
      </c>
      <c r="I63" s="81">
        <f t="shared" si="2"/>
        <v>11494</v>
      </c>
      <c r="J63" s="81">
        <f t="shared" si="3"/>
        <v>6</v>
      </c>
      <c r="K63" s="81">
        <f t="shared" si="4"/>
        <v>12597</v>
      </c>
      <c r="L63" s="81">
        <f t="shared" si="5"/>
        <v>6</v>
      </c>
      <c r="M63" s="82">
        <f t="shared" si="6"/>
        <v>7795</v>
      </c>
      <c r="N63" s="173">
        <v>29</v>
      </c>
      <c r="O63" s="173">
        <v>3600</v>
      </c>
      <c r="P63" s="173">
        <v>2</v>
      </c>
      <c r="Q63" s="173">
        <v>4162</v>
      </c>
      <c r="R63" s="173">
        <v>2</v>
      </c>
      <c r="S63" s="82">
        <f t="shared" si="10"/>
        <v>4729</v>
      </c>
      <c r="T63" s="83">
        <v>37</v>
      </c>
      <c r="U63" s="83">
        <v>2260</v>
      </c>
      <c r="V63" s="83">
        <v>2</v>
      </c>
      <c r="W63" s="83">
        <v>2429</v>
      </c>
      <c r="X63" s="83">
        <v>1</v>
      </c>
      <c r="Y63" s="82">
        <f t="shared" si="11"/>
        <v>5395</v>
      </c>
      <c r="Z63" s="83">
        <v>22</v>
      </c>
      <c r="AA63" s="83">
        <v>2601</v>
      </c>
      <c r="AB63" s="83">
        <v>1</v>
      </c>
      <c r="AC63" s="83">
        <v>2769</v>
      </c>
      <c r="AD63" s="83">
        <v>2</v>
      </c>
      <c r="AE63" s="82">
        <f t="shared" si="12"/>
        <v>6296</v>
      </c>
      <c r="AF63" s="173">
        <v>24</v>
      </c>
      <c r="AG63" s="173">
        <v>3033</v>
      </c>
      <c r="AH63" s="173">
        <v>1</v>
      </c>
      <c r="AI63" s="173">
        <v>3237</v>
      </c>
      <c r="AJ63" s="173">
        <v>1</v>
      </c>
    </row>
    <row r="64" spans="1:36" ht="38.25" x14ac:dyDescent="0.25">
      <c r="A64" s="57" t="s">
        <v>20</v>
      </c>
      <c r="B64" s="57">
        <v>502003</v>
      </c>
      <c r="C64" s="85">
        <v>200301</v>
      </c>
      <c r="D64" s="58" t="s">
        <v>36</v>
      </c>
      <c r="E64" s="57">
        <v>3</v>
      </c>
      <c r="F64" s="86" t="s">
        <v>299</v>
      </c>
      <c r="G64" s="170">
        <f t="shared" si="0"/>
        <v>88420</v>
      </c>
      <c r="H64" s="81">
        <f t="shared" si="1"/>
        <v>967</v>
      </c>
      <c r="I64" s="81">
        <f t="shared" si="2"/>
        <v>60040</v>
      </c>
      <c r="J64" s="81">
        <f t="shared" si="3"/>
        <v>249</v>
      </c>
      <c r="K64" s="81">
        <f t="shared" si="4"/>
        <v>25497</v>
      </c>
      <c r="L64" s="81">
        <f t="shared" si="5"/>
        <v>1667</v>
      </c>
      <c r="M64" s="82">
        <f t="shared" si="6"/>
        <v>19061</v>
      </c>
      <c r="N64" s="173">
        <v>234</v>
      </c>
      <c r="O64" s="173">
        <v>12984</v>
      </c>
      <c r="P64" s="173">
        <v>79</v>
      </c>
      <c r="Q64" s="173">
        <v>5256</v>
      </c>
      <c r="R64" s="173">
        <v>508</v>
      </c>
      <c r="S64" s="82">
        <f t="shared" si="10"/>
        <v>21908</v>
      </c>
      <c r="T64" s="83">
        <v>232</v>
      </c>
      <c r="U64" s="83">
        <v>15117</v>
      </c>
      <c r="V64" s="83">
        <v>45</v>
      </c>
      <c r="W64" s="83">
        <v>6108</v>
      </c>
      <c r="X64" s="83">
        <v>406</v>
      </c>
      <c r="Y64" s="82">
        <f t="shared" si="11"/>
        <v>21901</v>
      </c>
      <c r="Z64" s="83">
        <v>223</v>
      </c>
      <c r="AA64" s="83">
        <v>14891</v>
      </c>
      <c r="AB64" s="83">
        <v>61</v>
      </c>
      <c r="AC64" s="83">
        <v>6351</v>
      </c>
      <c r="AD64" s="83">
        <v>375</v>
      </c>
      <c r="AE64" s="82">
        <f t="shared" si="12"/>
        <v>25550</v>
      </c>
      <c r="AF64" s="173">
        <v>278</v>
      </c>
      <c r="AG64" s="173">
        <v>17048</v>
      </c>
      <c r="AH64" s="173">
        <v>64</v>
      </c>
      <c r="AI64" s="173">
        <v>7782</v>
      </c>
      <c r="AJ64" s="173">
        <v>378</v>
      </c>
    </row>
    <row r="65" spans="1:36" ht="38.25" x14ac:dyDescent="0.25">
      <c r="A65" s="57" t="s">
        <v>20</v>
      </c>
      <c r="B65" s="57">
        <v>502004</v>
      </c>
      <c r="C65" s="85">
        <v>200401</v>
      </c>
      <c r="D65" s="58" t="s">
        <v>109</v>
      </c>
      <c r="E65" s="57">
        <v>3</v>
      </c>
      <c r="F65" s="86" t="s">
        <v>299</v>
      </c>
      <c r="G65" s="170">
        <f t="shared" si="0"/>
        <v>156060</v>
      </c>
      <c r="H65" s="81">
        <f t="shared" si="1"/>
        <v>2199</v>
      </c>
      <c r="I65" s="81">
        <f t="shared" si="2"/>
        <v>69336</v>
      </c>
      <c r="J65" s="81">
        <f t="shared" si="3"/>
        <v>262</v>
      </c>
      <c r="K65" s="81">
        <f t="shared" si="4"/>
        <v>83379</v>
      </c>
      <c r="L65" s="81">
        <f t="shared" si="5"/>
        <v>884</v>
      </c>
      <c r="M65" s="82">
        <f t="shared" si="6"/>
        <v>48017</v>
      </c>
      <c r="N65" s="173">
        <v>566</v>
      </c>
      <c r="O65" s="173">
        <v>22990</v>
      </c>
      <c r="P65" s="173">
        <v>118</v>
      </c>
      <c r="Q65" s="173">
        <v>24105</v>
      </c>
      <c r="R65" s="173">
        <v>238</v>
      </c>
      <c r="S65" s="82">
        <f t="shared" si="10"/>
        <v>35516</v>
      </c>
      <c r="T65" s="83">
        <v>538</v>
      </c>
      <c r="U65" s="83">
        <v>15218</v>
      </c>
      <c r="V65" s="83">
        <v>74</v>
      </c>
      <c r="W65" s="83">
        <v>19476</v>
      </c>
      <c r="X65" s="83">
        <v>210</v>
      </c>
      <c r="Y65" s="82">
        <f t="shared" si="11"/>
        <v>33474</v>
      </c>
      <c r="Z65" s="83">
        <v>506</v>
      </c>
      <c r="AA65" s="83">
        <v>14364</v>
      </c>
      <c r="AB65" s="83">
        <v>32</v>
      </c>
      <c r="AC65" s="83">
        <v>18369</v>
      </c>
      <c r="AD65" s="83">
        <v>203</v>
      </c>
      <c r="AE65" s="82">
        <f t="shared" si="12"/>
        <v>39053</v>
      </c>
      <c r="AF65" s="173">
        <v>589</v>
      </c>
      <c r="AG65" s="173">
        <v>16764</v>
      </c>
      <c r="AH65" s="173">
        <v>38</v>
      </c>
      <c r="AI65" s="173">
        <v>21429</v>
      </c>
      <c r="AJ65" s="173">
        <v>233</v>
      </c>
    </row>
    <row r="66" spans="1:36" ht="51" x14ac:dyDescent="0.25">
      <c r="A66" s="57" t="s">
        <v>20</v>
      </c>
      <c r="B66" s="57">
        <v>502005</v>
      </c>
      <c r="C66" s="85">
        <v>200501</v>
      </c>
      <c r="D66" s="58" t="s">
        <v>367</v>
      </c>
      <c r="E66" s="57">
        <v>3</v>
      </c>
      <c r="F66" s="86" t="s">
        <v>299</v>
      </c>
      <c r="G66" s="170">
        <f t="shared" si="0"/>
        <v>10199</v>
      </c>
      <c r="H66" s="81">
        <f t="shared" si="1"/>
        <v>153</v>
      </c>
      <c r="I66" s="81">
        <f t="shared" si="2"/>
        <v>6206</v>
      </c>
      <c r="J66" s="81">
        <f t="shared" si="3"/>
        <v>19</v>
      </c>
      <c r="K66" s="81">
        <f t="shared" si="4"/>
        <v>3718</v>
      </c>
      <c r="L66" s="81">
        <f t="shared" si="5"/>
        <v>103</v>
      </c>
      <c r="M66" s="82">
        <f t="shared" si="6"/>
        <v>0</v>
      </c>
      <c r="N66" s="173">
        <v>0</v>
      </c>
      <c r="O66" s="173">
        <v>0</v>
      </c>
      <c r="P66" s="173">
        <v>0</v>
      </c>
      <c r="Q66" s="173">
        <v>0</v>
      </c>
      <c r="R66" s="173">
        <v>0</v>
      </c>
      <c r="S66" s="82">
        <f t="shared" si="10"/>
        <v>3221</v>
      </c>
      <c r="T66" s="83">
        <v>48</v>
      </c>
      <c r="U66" s="83">
        <v>1960</v>
      </c>
      <c r="V66" s="83">
        <v>6</v>
      </c>
      <c r="W66" s="83">
        <v>1174</v>
      </c>
      <c r="X66" s="83">
        <v>33</v>
      </c>
      <c r="Y66" s="82">
        <f t="shared" si="11"/>
        <v>3221</v>
      </c>
      <c r="Z66" s="83">
        <v>48</v>
      </c>
      <c r="AA66" s="83">
        <v>1960</v>
      </c>
      <c r="AB66" s="83">
        <v>6</v>
      </c>
      <c r="AC66" s="83">
        <v>1174</v>
      </c>
      <c r="AD66" s="83">
        <v>33</v>
      </c>
      <c r="AE66" s="82">
        <f t="shared" si="12"/>
        <v>3757</v>
      </c>
      <c r="AF66" s="173">
        <v>57</v>
      </c>
      <c r="AG66" s="173">
        <v>2286</v>
      </c>
      <c r="AH66" s="173">
        <v>7</v>
      </c>
      <c r="AI66" s="173">
        <v>1370</v>
      </c>
      <c r="AJ66" s="173">
        <v>37</v>
      </c>
    </row>
    <row r="67" spans="1:36" ht="38.25" x14ac:dyDescent="0.25">
      <c r="A67" s="57" t="s">
        <v>20</v>
      </c>
      <c r="B67" s="57">
        <v>502008</v>
      </c>
      <c r="C67" s="85">
        <v>200901</v>
      </c>
      <c r="D67" s="58" t="s">
        <v>368</v>
      </c>
      <c r="E67" s="57">
        <v>3</v>
      </c>
      <c r="F67" s="86" t="s">
        <v>299</v>
      </c>
      <c r="G67" s="170">
        <f t="shared" si="0"/>
        <v>14019</v>
      </c>
      <c r="H67" s="81">
        <f t="shared" si="1"/>
        <v>147</v>
      </c>
      <c r="I67" s="81">
        <f t="shared" si="2"/>
        <v>8282</v>
      </c>
      <c r="J67" s="81">
        <f t="shared" si="3"/>
        <v>65</v>
      </c>
      <c r="K67" s="81">
        <f t="shared" si="4"/>
        <v>5394</v>
      </c>
      <c r="L67" s="81">
        <f t="shared" si="5"/>
        <v>131</v>
      </c>
      <c r="M67" s="82">
        <f t="shared" si="6"/>
        <v>3362</v>
      </c>
      <c r="N67" s="173">
        <v>39</v>
      </c>
      <c r="O67" s="173">
        <v>1957</v>
      </c>
      <c r="P67" s="173">
        <v>8</v>
      </c>
      <c r="Q67" s="173">
        <v>1326</v>
      </c>
      <c r="R67" s="173">
        <v>32</v>
      </c>
      <c r="S67" s="82">
        <f t="shared" si="10"/>
        <v>3367</v>
      </c>
      <c r="T67" s="83">
        <v>34</v>
      </c>
      <c r="U67" s="83">
        <v>1999</v>
      </c>
      <c r="V67" s="83">
        <v>18</v>
      </c>
      <c r="W67" s="83">
        <v>1285</v>
      </c>
      <c r="X67" s="83">
        <v>31</v>
      </c>
      <c r="Y67" s="82">
        <f t="shared" si="11"/>
        <v>3365</v>
      </c>
      <c r="Z67" s="83">
        <v>34</v>
      </c>
      <c r="AA67" s="83">
        <v>1997</v>
      </c>
      <c r="AB67" s="83">
        <v>18</v>
      </c>
      <c r="AC67" s="83">
        <v>1285</v>
      </c>
      <c r="AD67" s="83">
        <v>31</v>
      </c>
      <c r="AE67" s="82">
        <f t="shared" si="12"/>
        <v>3925</v>
      </c>
      <c r="AF67" s="173">
        <v>40</v>
      </c>
      <c r="AG67" s="173">
        <v>2329</v>
      </c>
      <c r="AH67" s="173">
        <v>21</v>
      </c>
      <c r="AI67" s="173">
        <v>1498</v>
      </c>
      <c r="AJ67" s="173">
        <v>37</v>
      </c>
    </row>
    <row r="68" spans="1:36" ht="38.25" x14ac:dyDescent="0.25">
      <c r="A68" s="57" t="s">
        <v>33</v>
      </c>
      <c r="B68" s="57">
        <v>502010</v>
      </c>
      <c r="C68" s="85">
        <v>201101</v>
      </c>
      <c r="D68" s="58" t="s">
        <v>369</v>
      </c>
      <c r="E68" s="57">
        <v>3</v>
      </c>
      <c r="F68" s="86" t="s">
        <v>299</v>
      </c>
      <c r="G68" s="170">
        <f t="shared" si="0"/>
        <v>838</v>
      </c>
      <c r="H68" s="81">
        <f t="shared" si="1"/>
        <v>8</v>
      </c>
      <c r="I68" s="81">
        <f t="shared" si="2"/>
        <v>632</v>
      </c>
      <c r="J68" s="81">
        <f t="shared" si="3"/>
        <v>8</v>
      </c>
      <c r="K68" s="81">
        <f t="shared" si="4"/>
        <v>182</v>
      </c>
      <c r="L68" s="81">
        <f t="shared" si="5"/>
        <v>8</v>
      </c>
      <c r="M68" s="82">
        <f t="shared" si="6"/>
        <v>205</v>
      </c>
      <c r="N68" s="173">
        <v>2</v>
      </c>
      <c r="O68" s="173">
        <v>155</v>
      </c>
      <c r="P68" s="173">
        <v>2</v>
      </c>
      <c r="Q68" s="173">
        <v>44</v>
      </c>
      <c r="R68" s="173">
        <v>2</v>
      </c>
      <c r="S68" s="82">
        <f t="shared" si="10"/>
        <v>200</v>
      </c>
      <c r="T68" s="83">
        <v>2</v>
      </c>
      <c r="U68" s="83">
        <v>150</v>
      </c>
      <c r="V68" s="83">
        <v>2</v>
      </c>
      <c r="W68" s="83">
        <v>44</v>
      </c>
      <c r="X68" s="83">
        <v>2</v>
      </c>
      <c r="Y68" s="82">
        <f t="shared" si="11"/>
        <v>200</v>
      </c>
      <c r="Z68" s="83">
        <v>2</v>
      </c>
      <c r="AA68" s="83">
        <v>150</v>
      </c>
      <c r="AB68" s="83">
        <v>2</v>
      </c>
      <c r="AC68" s="83">
        <v>44</v>
      </c>
      <c r="AD68" s="83">
        <v>2</v>
      </c>
      <c r="AE68" s="82">
        <f t="shared" si="12"/>
        <v>233</v>
      </c>
      <c r="AF68" s="173">
        <v>2</v>
      </c>
      <c r="AG68" s="173">
        <v>177</v>
      </c>
      <c r="AH68" s="173">
        <v>2</v>
      </c>
      <c r="AI68" s="173">
        <v>50</v>
      </c>
      <c r="AJ68" s="173">
        <v>2</v>
      </c>
    </row>
    <row r="69" spans="1:36" ht="38.25" x14ac:dyDescent="0.25">
      <c r="A69" s="57" t="s">
        <v>33</v>
      </c>
      <c r="B69" s="57">
        <v>502012</v>
      </c>
      <c r="C69" s="85">
        <v>201301</v>
      </c>
      <c r="D69" s="58" t="s">
        <v>316</v>
      </c>
      <c r="E69" s="57">
        <v>3</v>
      </c>
      <c r="F69" s="86" t="s">
        <v>299</v>
      </c>
      <c r="G69" s="170">
        <f t="shared" si="0"/>
        <v>543</v>
      </c>
      <c r="H69" s="81">
        <f t="shared" si="1"/>
        <v>130</v>
      </c>
      <c r="I69" s="81">
        <f t="shared" si="2"/>
        <v>216</v>
      </c>
      <c r="J69" s="81">
        <f t="shared" si="3"/>
        <v>11</v>
      </c>
      <c r="K69" s="81">
        <f t="shared" si="4"/>
        <v>180</v>
      </c>
      <c r="L69" s="81">
        <f t="shared" si="5"/>
        <v>6</v>
      </c>
      <c r="M69" s="82">
        <f t="shared" si="6"/>
        <v>0</v>
      </c>
      <c r="N69" s="173">
        <v>0</v>
      </c>
      <c r="O69" s="173">
        <v>0</v>
      </c>
      <c r="P69" s="173">
        <v>0</v>
      </c>
      <c r="Q69" s="173">
        <v>0</v>
      </c>
      <c r="R69" s="173">
        <v>0</v>
      </c>
      <c r="S69" s="82">
        <f t="shared" si="10"/>
        <v>0</v>
      </c>
      <c r="T69" s="83">
        <v>0</v>
      </c>
      <c r="U69" s="83">
        <v>0</v>
      </c>
      <c r="V69" s="83">
        <v>0</v>
      </c>
      <c r="W69" s="83">
        <v>0</v>
      </c>
      <c r="X69" s="83">
        <v>0</v>
      </c>
      <c r="Y69" s="82">
        <f t="shared" si="11"/>
        <v>250</v>
      </c>
      <c r="Z69" s="83">
        <v>60</v>
      </c>
      <c r="AA69" s="83">
        <v>99</v>
      </c>
      <c r="AB69" s="83">
        <v>5</v>
      </c>
      <c r="AC69" s="83">
        <v>83</v>
      </c>
      <c r="AD69" s="83">
        <v>3</v>
      </c>
      <c r="AE69" s="82">
        <f t="shared" si="12"/>
        <v>293</v>
      </c>
      <c r="AF69" s="173">
        <v>70</v>
      </c>
      <c r="AG69" s="173">
        <v>117</v>
      </c>
      <c r="AH69" s="173">
        <v>6</v>
      </c>
      <c r="AI69" s="173">
        <v>97</v>
      </c>
      <c r="AJ69" s="173">
        <v>3</v>
      </c>
    </row>
    <row r="70" spans="1:36" ht="38.25" x14ac:dyDescent="0.25">
      <c r="A70" s="57" t="s">
        <v>33</v>
      </c>
      <c r="B70" s="57">
        <v>502019</v>
      </c>
      <c r="C70" s="85">
        <v>201901</v>
      </c>
      <c r="D70" s="58" t="s">
        <v>264</v>
      </c>
      <c r="E70" s="57">
        <v>3</v>
      </c>
      <c r="F70" s="86" t="s">
        <v>299</v>
      </c>
      <c r="G70" s="170">
        <f t="shared" si="0"/>
        <v>76</v>
      </c>
      <c r="H70" s="81">
        <f t="shared" si="1"/>
        <v>20</v>
      </c>
      <c r="I70" s="81">
        <f t="shared" si="2"/>
        <v>6</v>
      </c>
      <c r="J70" s="81">
        <f t="shared" si="3"/>
        <v>39</v>
      </c>
      <c r="K70" s="81">
        <f t="shared" si="4"/>
        <v>11</v>
      </c>
      <c r="L70" s="81">
        <f t="shared" si="5"/>
        <v>0</v>
      </c>
      <c r="M70" s="82">
        <f t="shared" si="6"/>
        <v>0</v>
      </c>
      <c r="N70" s="173">
        <v>0</v>
      </c>
      <c r="O70" s="173">
        <v>0</v>
      </c>
      <c r="P70" s="173">
        <v>0</v>
      </c>
      <c r="Q70" s="173">
        <v>0</v>
      </c>
      <c r="R70" s="173">
        <v>0</v>
      </c>
      <c r="S70" s="82">
        <f t="shared" si="10"/>
        <v>24</v>
      </c>
      <c r="T70" s="83">
        <v>6</v>
      </c>
      <c r="U70" s="83">
        <v>2</v>
      </c>
      <c r="V70" s="83">
        <v>13</v>
      </c>
      <c r="W70" s="83">
        <v>3</v>
      </c>
      <c r="X70" s="83">
        <v>0</v>
      </c>
      <c r="Y70" s="82">
        <f t="shared" si="11"/>
        <v>24</v>
      </c>
      <c r="Z70" s="83">
        <v>6</v>
      </c>
      <c r="AA70" s="83">
        <v>2</v>
      </c>
      <c r="AB70" s="83">
        <v>13</v>
      </c>
      <c r="AC70" s="83">
        <v>3</v>
      </c>
      <c r="AD70" s="83">
        <v>0</v>
      </c>
      <c r="AE70" s="82">
        <f t="shared" si="12"/>
        <v>28</v>
      </c>
      <c r="AF70" s="173">
        <v>8</v>
      </c>
      <c r="AG70" s="173">
        <v>2</v>
      </c>
      <c r="AH70" s="173">
        <v>13</v>
      </c>
      <c r="AI70" s="173">
        <v>5</v>
      </c>
      <c r="AJ70" s="173">
        <v>0</v>
      </c>
    </row>
    <row r="71" spans="1:36" ht="38.25" x14ac:dyDescent="0.25">
      <c r="A71" s="57" t="s">
        <v>20</v>
      </c>
      <c r="B71" s="57">
        <v>502101</v>
      </c>
      <c r="C71" s="85">
        <v>210101</v>
      </c>
      <c r="D71" s="58" t="s">
        <v>37</v>
      </c>
      <c r="E71" s="57">
        <v>3</v>
      </c>
      <c r="F71" s="86" t="s">
        <v>299</v>
      </c>
      <c r="G71" s="170">
        <f t="shared" ref="G71:G134" si="13">SUM(H71:L71)</f>
        <v>87597</v>
      </c>
      <c r="H71" s="81">
        <f t="shared" ref="H71:H134" si="14">N71+T71+Z71+AF71</f>
        <v>19428</v>
      </c>
      <c r="I71" s="81">
        <f t="shared" ref="I71:I134" si="15">O71+U71+AA71+AG71</f>
        <v>64073</v>
      </c>
      <c r="J71" s="81">
        <f t="shared" ref="J71:J134" si="16">P71+V71+AB71+AH71</f>
        <v>130</v>
      </c>
      <c r="K71" s="81">
        <f t="shared" ref="K71:K134" si="17">Q71+W71+AC71+AI71</f>
        <v>3845</v>
      </c>
      <c r="L71" s="81">
        <f t="shared" ref="L71:L134" si="18">R71+X71+AD71+AJ71</f>
        <v>121</v>
      </c>
      <c r="M71" s="82">
        <f t="shared" ref="M71:M134" si="19">SUM(N71:R71)</f>
        <v>27960</v>
      </c>
      <c r="N71" s="173">
        <v>6206</v>
      </c>
      <c r="O71" s="173">
        <v>20088</v>
      </c>
      <c r="P71" s="173">
        <v>40</v>
      </c>
      <c r="Q71" s="173">
        <v>1586</v>
      </c>
      <c r="R71" s="173">
        <v>40</v>
      </c>
      <c r="S71" s="82">
        <f t="shared" si="10"/>
        <v>17455</v>
      </c>
      <c r="T71" s="83">
        <v>3866</v>
      </c>
      <c r="U71" s="83">
        <v>12877</v>
      </c>
      <c r="V71" s="83">
        <v>26</v>
      </c>
      <c r="W71" s="83">
        <v>659</v>
      </c>
      <c r="X71" s="83">
        <v>27</v>
      </c>
      <c r="Y71" s="82">
        <f t="shared" si="11"/>
        <v>19469</v>
      </c>
      <c r="Z71" s="83">
        <v>4320</v>
      </c>
      <c r="AA71" s="83">
        <v>14358</v>
      </c>
      <c r="AB71" s="83">
        <v>30</v>
      </c>
      <c r="AC71" s="83">
        <v>736</v>
      </c>
      <c r="AD71" s="83">
        <v>25</v>
      </c>
      <c r="AE71" s="82">
        <f t="shared" si="12"/>
        <v>22713</v>
      </c>
      <c r="AF71" s="173">
        <v>5036</v>
      </c>
      <c r="AG71" s="173">
        <v>16750</v>
      </c>
      <c r="AH71" s="173">
        <v>34</v>
      </c>
      <c r="AI71" s="173">
        <v>864</v>
      </c>
      <c r="AJ71" s="173">
        <v>29</v>
      </c>
    </row>
    <row r="72" spans="1:36" ht="38.25" x14ac:dyDescent="0.25">
      <c r="A72" s="57" t="s">
        <v>20</v>
      </c>
      <c r="B72" s="57">
        <v>502102</v>
      </c>
      <c r="C72" s="85">
        <v>210102</v>
      </c>
      <c r="D72" s="58" t="s">
        <v>38</v>
      </c>
      <c r="E72" s="57">
        <v>3</v>
      </c>
      <c r="F72" s="86" t="s">
        <v>299</v>
      </c>
      <c r="G72" s="170">
        <f t="shared" si="13"/>
        <v>5868</v>
      </c>
      <c r="H72" s="81">
        <f t="shared" si="14"/>
        <v>1508</v>
      </c>
      <c r="I72" s="81">
        <f t="shared" si="15"/>
        <v>3861</v>
      </c>
      <c r="J72" s="81">
        <f t="shared" si="16"/>
        <v>40</v>
      </c>
      <c r="K72" s="81">
        <f t="shared" si="17"/>
        <v>438</v>
      </c>
      <c r="L72" s="81">
        <f t="shared" si="18"/>
        <v>21</v>
      </c>
      <c r="M72" s="82">
        <f t="shared" si="19"/>
        <v>1581</v>
      </c>
      <c r="N72" s="173">
        <v>522</v>
      </c>
      <c r="O72" s="173">
        <v>934</v>
      </c>
      <c r="P72" s="173">
        <v>10</v>
      </c>
      <c r="Q72" s="173">
        <v>110</v>
      </c>
      <c r="R72" s="173">
        <v>5</v>
      </c>
      <c r="S72" s="82">
        <f t="shared" ref="S72:S135" si="20">SUM(T72:X72)</f>
        <v>1357</v>
      </c>
      <c r="T72" s="83">
        <v>313</v>
      </c>
      <c r="U72" s="83">
        <v>900</v>
      </c>
      <c r="V72" s="83">
        <v>17</v>
      </c>
      <c r="W72" s="83">
        <v>124</v>
      </c>
      <c r="X72" s="83">
        <v>3</v>
      </c>
      <c r="Y72" s="82">
        <f t="shared" ref="Y72:Y135" si="21">SUM(Z72:AD72)</f>
        <v>1352</v>
      </c>
      <c r="Z72" s="83">
        <v>309</v>
      </c>
      <c r="AA72" s="83">
        <v>937</v>
      </c>
      <c r="AB72" s="83">
        <v>6</v>
      </c>
      <c r="AC72" s="83">
        <v>94</v>
      </c>
      <c r="AD72" s="83">
        <v>6</v>
      </c>
      <c r="AE72" s="82">
        <f t="shared" ref="AE72:AE135" si="22">SUM(AF72:AJ72)</f>
        <v>1578</v>
      </c>
      <c r="AF72" s="173">
        <v>364</v>
      </c>
      <c r="AG72" s="173">
        <v>1090</v>
      </c>
      <c r="AH72" s="173">
        <v>7</v>
      </c>
      <c r="AI72" s="173">
        <v>110</v>
      </c>
      <c r="AJ72" s="173">
        <v>7</v>
      </c>
    </row>
    <row r="73" spans="1:36" ht="38.25" x14ac:dyDescent="0.25">
      <c r="A73" s="57" t="s">
        <v>20</v>
      </c>
      <c r="B73" s="57">
        <v>502115</v>
      </c>
      <c r="C73" s="85">
        <v>210115</v>
      </c>
      <c r="D73" s="58" t="s">
        <v>208</v>
      </c>
      <c r="E73" s="57">
        <v>3</v>
      </c>
      <c r="F73" s="86" t="s">
        <v>299</v>
      </c>
      <c r="G73" s="170">
        <f t="shared" si="13"/>
        <v>9572</v>
      </c>
      <c r="H73" s="81">
        <f t="shared" si="14"/>
        <v>1622</v>
      </c>
      <c r="I73" s="81">
        <f t="shared" si="15"/>
        <v>7612</v>
      </c>
      <c r="J73" s="81">
        <f t="shared" si="16"/>
        <v>4</v>
      </c>
      <c r="K73" s="81">
        <f t="shared" si="17"/>
        <v>309</v>
      </c>
      <c r="L73" s="81">
        <f t="shared" si="18"/>
        <v>25</v>
      </c>
      <c r="M73" s="82">
        <f t="shared" si="19"/>
        <v>2356</v>
      </c>
      <c r="N73" s="173">
        <v>400</v>
      </c>
      <c r="O73" s="173">
        <v>1874</v>
      </c>
      <c r="P73" s="173">
        <v>1</v>
      </c>
      <c r="Q73" s="173">
        <v>75</v>
      </c>
      <c r="R73" s="173">
        <v>6</v>
      </c>
      <c r="S73" s="82">
        <f t="shared" si="20"/>
        <v>2241</v>
      </c>
      <c r="T73" s="83">
        <v>377</v>
      </c>
      <c r="U73" s="83">
        <v>1782</v>
      </c>
      <c r="V73" s="83">
        <v>1</v>
      </c>
      <c r="W73" s="83">
        <v>74</v>
      </c>
      <c r="X73" s="83">
        <v>7</v>
      </c>
      <c r="Y73" s="82">
        <f t="shared" si="21"/>
        <v>2297</v>
      </c>
      <c r="Z73" s="83">
        <v>389</v>
      </c>
      <c r="AA73" s="83">
        <v>1826</v>
      </c>
      <c r="AB73" s="83">
        <v>1</v>
      </c>
      <c r="AC73" s="83">
        <v>75</v>
      </c>
      <c r="AD73" s="83">
        <v>6</v>
      </c>
      <c r="AE73" s="82">
        <f t="shared" si="22"/>
        <v>2678</v>
      </c>
      <c r="AF73" s="173">
        <v>456</v>
      </c>
      <c r="AG73" s="173">
        <v>2130</v>
      </c>
      <c r="AH73" s="173">
        <v>1</v>
      </c>
      <c r="AI73" s="173">
        <v>85</v>
      </c>
      <c r="AJ73" s="173">
        <v>6</v>
      </c>
    </row>
    <row r="74" spans="1:36" ht="38.25" x14ac:dyDescent="0.25">
      <c r="A74" s="57" t="s">
        <v>20</v>
      </c>
      <c r="B74" s="57">
        <v>502116</v>
      </c>
      <c r="C74" s="85">
        <v>210116</v>
      </c>
      <c r="D74" s="58" t="s">
        <v>371</v>
      </c>
      <c r="E74" s="57">
        <v>3</v>
      </c>
      <c r="F74" s="86" t="s">
        <v>299</v>
      </c>
      <c r="G74" s="170">
        <f t="shared" si="13"/>
        <v>4186</v>
      </c>
      <c r="H74" s="81">
        <f t="shared" si="14"/>
        <v>818</v>
      </c>
      <c r="I74" s="81">
        <f t="shared" si="15"/>
        <v>3216</v>
      </c>
      <c r="J74" s="81">
        <f t="shared" si="16"/>
        <v>6</v>
      </c>
      <c r="K74" s="81">
        <f t="shared" si="17"/>
        <v>146</v>
      </c>
      <c r="L74" s="81">
        <f t="shared" si="18"/>
        <v>0</v>
      </c>
      <c r="M74" s="82">
        <f t="shared" si="19"/>
        <v>0</v>
      </c>
      <c r="N74" s="173">
        <v>0</v>
      </c>
      <c r="O74" s="173">
        <v>0</v>
      </c>
      <c r="P74" s="173">
        <v>0</v>
      </c>
      <c r="Q74" s="173">
        <v>0</v>
      </c>
      <c r="R74" s="173">
        <v>0</v>
      </c>
      <c r="S74" s="82">
        <f t="shared" si="20"/>
        <v>1322</v>
      </c>
      <c r="T74" s="83">
        <v>258</v>
      </c>
      <c r="U74" s="83">
        <v>1016</v>
      </c>
      <c r="V74" s="83">
        <v>2</v>
      </c>
      <c r="W74" s="83">
        <v>46</v>
      </c>
      <c r="X74" s="83">
        <v>0</v>
      </c>
      <c r="Y74" s="82">
        <f t="shared" si="21"/>
        <v>1322</v>
      </c>
      <c r="Z74" s="83">
        <v>258</v>
      </c>
      <c r="AA74" s="83">
        <v>1016</v>
      </c>
      <c r="AB74" s="83">
        <v>2</v>
      </c>
      <c r="AC74" s="83">
        <v>46</v>
      </c>
      <c r="AD74" s="83">
        <v>0</v>
      </c>
      <c r="AE74" s="82">
        <f t="shared" si="22"/>
        <v>1542</v>
      </c>
      <c r="AF74" s="173">
        <v>302</v>
      </c>
      <c r="AG74" s="173">
        <v>1184</v>
      </c>
      <c r="AH74" s="173">
        <v>2</v>
      </c>
      <c r="AI74" s="173">
        <v>54</v>
      </c>
      <c r="AJ74" s="173">
        <v>0</v>
      </c>
    </row>
    <row r="75" spans="1:36" ht="38.25" x14ac:dyDescent="0.25">
      <c r="A75" s="57" t="s">
        <v>33</v>
      </c>
      <c r="B75" s="57">
        <v>502122</v>
      </c>
      <c r="C75" s="85">
        <v>212301</v>
      </c>
      <c r="D75" s="58" t="s">
        <v>372</v>
      </c>
      <c r="E75" s="57">
        <v>3</v>
      </c>
      <c r="F75" s="86" t="s">
        <v>299</v>
      </c>
      <c r="G75" s="170">
        <f t="shared" si="13"/>
        <v>137</v>
      </c>
      <c r="H75" s="81">
        <f t="shared" si="14"/>
        <v>90</v>
      </c>
      <c r="I75" s="81">
        <f t="shared" si="15"/>
        <v>31</v>
      </c>
      <c r="J75" s="81">
        <f t="shared" si="16"/>
        <v>6</v>
      </c>
      <c r="K75" s="81">
        <f t="shared" si="17"/>
        <v>5</v>
      </c>
      <c r="L75" s="81">
        <f t="shared" si="18"/>
        <v>5</v>
      </c>
      <c r="M75" s="82">
        <f t="shared" si="19"/>
        <v>40</v>
      </c>
      <c r="N75" s="173">
        <v>19</v>
      </c>
      <c r="O75" s="173">
        <v>11</v>
      </c>
      <c r="P75" s="173">
        <v>5</v>
      </c>
      <c r="Q75" s="173">
        <v>4</v>
      </c>
      <c r="R75" s="173">
        <v>1</v>
      </c>
      <c r="S75" s="82">
        <f t="shared" si="20"/>
        <v>31</v>
      </c>
      <c r="T75" s="83">
        <v>23</v>
      </c>
      <c r="U75" s="83">
        <v>7</v>
      </c>
      <c r="V75" s="83">
        <v>0</v>
      </c>
      <c r="W75" s="83">
        <v>0</v>
      </c>
      <c r="X75" s="83">
        <v>1</v>
      </c>
      <c r="Y75" s="82">
        <f t="shared" si="21"/>
        <v>31</v>
      </c>
      <c r="Z75" s="83">
        <v>23</v>
      </c>
      <c r="AA75" s="83">
        <v>7</v>
      </c>
      <c r="AB75" s="83">
        <v>0</v>
      </c>
      <c r="AC75" s="83">
        <v>0</v>
      </c>
      <c r="AD75" s="83">
        <v>1</v>
      </c>
      <c r="AE75" s="82">
        <f t="shared" si="22"/>
        <v>35</v>
      </c>
      <c r="AF75" s="173">
        <v>25</v>
      </c>
      <c r="AG75" s="173">
        <v>6</v>
      </c>
      <c r="AH75" s="173">
        <v>1</v>
      </c>
      <c r="AI75" s="173">
        <v>1</v>
      </c>
      <c r="AJ75" s="173">
        <v>2</v>
      </c>
    </row>
    <row r="76" spans="1:36" ht="38.25" x14ac:dyDescent="0.25">
      <c r="A76" s="57" t="s">
        <v>33</v>
      </c>
      <c r="B76" s="57">
        <v>502125</v>
      </c>
      <c r="C76" s="85">
        <v>212501</v>
      </c>
      <c r="D76" s="58" t="s">
        <v>373</v>
      </c>
      <c r="E76" s="57">
        <v>3</v>
      </c>
      <c r="F76" s="86" t="s">
        <v>299</v>
      </c>
      <c r="G76" s="170">
        <f t="shared" si="13"/>
        <v>76</v>
      </c>
      <c r="H76" s="81">
        <f t="shared" si="14"/>
        <v>18</v>
      </c>
      <c r="I76" s="81">
        <f t="shared" si="15"/>
        <v>27</v>
      </c>
      <c r="J76" s="81">
        <f t="shared" si="16"/>
        <v>3</v>
      </c>
      <c r="K76" s="81">
        <f t="shared" si="17"/>
        <v>25</v>
      </c>
      <c r="L76" s="81">
        <f t="shared" si="18"/>
        <v>3</v>
      </c>
      <c r="M76" s="82">
        <f t="shared" si="19"/>
        <v>0</v>
      </c>
      <c r="N76" s="173">
        <v>0</v>
      </c>
      <c r="O76" s="173">
        <v>0</v>
      </c>
      <c r="P76" s="173">
        <v>0</v>
      </c>
      <c r="Q76" s="173">
        <v>0</v>
      </c>
      <c r="R76" s="173">
        <v>0</v>
      </c>
      <c r="S76" s="82">
        <f t="shared" si="20"/>
        <v>24</v>
      </c>
      <c r="T76" s="83">
        <v>6</v>
      </c>
      <c r="U76" s="83">
        <v>8</v>
      </c>
      <c r="V76" s="83">
        <v>1</v>
      </c>
      <c r="W76" s="83">
        <v>8</v>
      </c>
      <c r="X76" s="83">
        <v>1</v>
      </c>
      <c r="Y76" s="82">
        <f t="shared" si="21"/>
        <v>24</v>
      </c>
      <c r="Z76" s="83">
        <v>6</v>
      </c>
      <c r="AA76" s="83">
        <v>8</v>
      </c>
      <c r="AB76" s="83">
        <v>1</v>
      </c>
      <c r="AC76" s="83">
        <v>8</v>
      </c>
      <c r="AD76" s="83">
        <v>1</v>
      </c>
      <c r="AE76" s="82">
        <f t="shared" si="22"/>
        <v>28</v>
      </c>
      <c r="AF76" s="173">
        <v>6</v>
      </c>
      <c r="AG76" s="173">
        <v>11</v>
      </c>
      <c r="AH76" s="173">
        <v>1</v>
      </c>
      <c r="AI76" s="173">
        <v>9</v>
      </c>
      <c r="AJ76" s="173">
        <v>1</v>
      </c>
    </row>
    <row r="77" spans="1:36" ht="38.25" x14ac:dyDescent="0.25">
      <c r="A77" s="57" t="s">
        <v>33</v>
      </c>
      <c r="B77" s="57">
        <v>502126</v>
      </c>
      <c r="C77" s="85">
        <v>212601</v>
      </c>
      <c r="D77" s="58" t="s">
        <v>374</v>
      </c>
      <c r="E77" s="57">
        <v>3</v>
      </c>
      <c r="F77" s="86" t="s">
        <v>299</v>
      </c>
      <c r="G77" s="170">
        <f t="shared" si="13"/>
        <v>76</v>
      </c>
      <c r="H77" s="81">
        <f t="shared" si="14"/>
        <v>21</v>
      </c>
      <c r="I77" s="81">
        <f t="shared" si="15"/>
        <v>11</v>
      </c>
      <c r="J77" s="81">
        <f t="shared" si="16"/>
        <v>21</v>
      </c>
      <c r="K77" s="81">
        <f t="shared" si="17"/>
        <v>13</v>
      </c>
      <c r="L77" s="81">
        <f t="shared" si="18"/>
        <v>10</v>
      </c>
      <c r="M77" s="82">
        <f t="shared" si="19"/>
        <v>0</v>
      </c>
      <c r="N77" s="173">
        <v>0</v>
      </c>
      <c r="O77" s="173">
        <v>0</v>
      </c>
      <c r="P77" s="173">
        <v>0</v>
      </c>
      <c r="Q77" s="173">
        <v>0</v>
      </c>
      <c r="R77" s="173">
        <v>0</v>
      </c>
      <c r="S77" s="82">
        <f t="shared" si="20"/>
        <v>24</v>
      </c>
      <c r="T77" s="83">
        <v>7</v>
      </c>
      <c r="U77" s="83">
        <v>3</v>
      </c>
      <c r="V77" s="83">
        <v>7</v>
      </c>
      <c r="W77" s="83">
        <v>4</v>
      </c>
      <c r="X77" s="83">
        <v>3</v>
      </c>
      <c r="Y77" s="82">
        <f t="shared" si="21"/>
        <v>24</v>
      </c>
      <c r="Z77" s="83">
        <v>7</v>
      </c>
      <c r="AA77" s="83">
        <v>3</v>
      </c>
      <c r="AB77" s="83">
        <v>7</v>
      </c>
      <c r="AC77" s="83">
        <v>4</v>
      </c>
      <c r="AD77" s="83">
        <v>3</v>
      </c>
      <c r="AE77" s="82">
        <f t="shared" si="22"/>
        <v>28</v>
      </c>
      <c r="AF77" s="173">
        <v>7</v>
      </c>
      <c r="AG77" s="173">
        <v>5</v>
      </c>
      <c r="AH77" s="173">
        <v>7</v>
      </c>
      <c r="AI77" s="173">
        <v>5</v>
      </c>
      <c r="AJ77" s="173">
        <v>4</v>
      </c>
    </row>
    <row r="78" spans="1:36" ht="38.25" x14ac:dyDescent="0.25">
      <c r="A78" s="57" t="s">
        <v>20</v>
      </c>
      <c r="B78" s="57">
        <v>502201</v>
      </c>
      <c r="C78" s="85">
        <v>220101</v>
      </c>
      <c r="D78" s="58" t="s">
        <v>110</v>
      </c>
      <c r="E78" s="57">
        <v>3</v>
      </c>
      <c r="F78" s="86" t="s">
        <v>299</v>
      </c>
      <c r="G78" s="170">
        <f t="shared" si="13"/>
        <v>16384</v>
      </c>
      <c r="H78" s="81">
        <f t="shared" si="14"/>
        <v>111</v>
      </c>
      <c r="I78" s="81">
        <f t="shared" si="15"/>
        <v>15909</v>
      </c>
      <c r="J78" s="81">
        <f t="shared" si="16"/>
        <v>64</v>
      </c>
      <c r="K78" s="81">
        <f t="shared" si="17"/>
        <v>294</v>
      </c>
      <c r="L78" s="81">
        <f t="shared" si="18"/>
        <v>6</v>
      </c>
      <c r="M78" s="82">
        <f t="shared" si="19"/>
        <v>3990</v>
      </c>
      <c r="N78" s="173">
        <v>32</v>
      </c>
      <c r="O78" s="173">
        <v>3863</v>
      </c>
      <c r="P78" s="173">
        <v>15</v>
      </c>
      <c r="Q78" s="173">
        <v>78</v>
      </c>
      <c r="R78" s="173">
        <v>2</v>
      </c>
      <c r="S78" s="82">
        <f t="shared" si="20"/>
        <v>3877</v>
      </c>
      <c r="T78" s="83">
        <v>37</v>
      </c>
      <c r="U78" s="83">
        <v>3732</v>
      </c>
      <c r="V78" s="83">
        <v>18</v>
      </c>
      <c r="W78" s="83">
        <v>87</v>
      </c>
      <c r="X78" s="83">
        <v>3</v>
      </c>
      <c r="Y78" s="82">
        <f t="shared" si="21"/>
        <v>3931</v>
      </c>
      <c r="Z78" s="83">
        <v>20</v>
      </c>
      <c r="AA78" s="83">
        <v>3832</v>
      </c>
      <c r="AB78" s="83">
        <v>15</v>
      </c>
      <c r="AC78" s="83">
        <v>63</v>
      </c>
      <c r="AD78" s="83">
        <v>1</v>
      </c>
      <c r="AE78" s="82">
        <f t="shared" si="22"/>
        <v>4586</v>
      </c>
      <c r="AF78" s="173">
        <v>22</v>
      </c>
      <c r="AG78" s="173">
        <v>4482</v>
      </c>
      <c r="AH78" s="173">
        <v>16</v>
      </c>
      <c r="AI78" s="173">
        <v>66</v>
      </c>
      <c r="AJ78" s="173">
        <v>0</v>
      </c>
    </row>
    <row r="79" spans="1:36" ht="38.25" x14ac:dyDescent="0.25">
      <c r="A79" s="57" t="s">
        <v>20</v>
      </c>
      <c r="B79" s="57">
        <v>502301</v>
      </c>
      <c r="C79" s="85">
        <v>230101</v>
      </c>
      <c r="D79" s="58" t="s">
        <v>111</v>
      </c>
      <c r="E79" s="57">
        <v>3</v>
      </c>
      <c r="F79" s="86" t="s">
        <v>299</v>
      </c>
      <c r="G79" s="170">
        <f t="shared" si="13"/>
        <v>115678</v>
      </c>
      <c r="H79" s="81">
        <f t="shared" si="14"/>
        <v>84672</v>
      </c>
      <c r="I79" s="81">
        <f t="shared" si="15"/>
        <v>3360</v>
      </c>
      <c r="J79" s="81">
        <f t="shared" si="16"/>
        <v>1125</v>
      </c>
      <c r="K79" s="81">
        <f t="shared" si="17"/>
        <v>26354</v>
      </c>
      <c r="L79" s="81">
        <f t="shared" si="18"/>
        <v>167</v>
      </c>
      <c r="M79" s="82">
        <f t="shared" si="19"/>
        <v>27297</v>
      </c>
      <c r="N79" s="173">
        <v>19181</v>
      </c>
      <c r="O79" s="173">
        <v>778</v>
      </c>
      <c r="P79" s="173">
        <v>280</v>
      </c>
      <c r="Q79" s="173">
        <v>7016</v>
      </c>
      <c r="R79" s="173">
        <v>42</v>
      </c>
      <c r="S79" s="82">
        <f t="shared" si="20"/>
        <v>27916</v>
      </c>
      <c r="T79" s="83">
        <v>20417</v>
      </c>
      <c r="U79" s="83">
        <v>839</v>
      </c>
      <c r="V79" s="83">
        <v>264</v>
      </c>
      <c r="W79" s="83">
        <v>6355</v>
      </c>
      <c r="X79" s="83">
        <v>41</v>
      </c>
      <c r="Y79" s="82">
        <f t="shared" si="21"/>
        <v>27907</v>
      </c>
      <c r="Z79" s="83">
        <v>20662</v>
      </c>
      <c r="AA79" s="83">
        <v>838</v>
      </c>
      <c r="AB79" s="83">
        <v>258</v>
      </c>
      <c r="AC79" s="83">
        <v>6117</v>
      </c>
      <c r="AD79" s="83">
        <v>32</v>
      </c>
      <c r="AE79" s="82">
        <f t="shared" si="22"/>
        <v>32558</v>
      </c>
      <c r="AF79" s="173">
        <v>24412</v>
      </c>
      <c r="AG79" s="173">
        <v>905</v>
      </c>
      <c r="AH79" s="173">
        <v>323</v>
      </c>
      <c r="AI79" s="173">
        <v>6866</v>
      </c>
      <c r="AJ79" s="173">
        <v>52</v>
      </c>
    </row>
    <row r="80" spans="1:36" ht="38.25" x14ac:dyDescent="0.25">
      <c r="A80" s="57" t="s">
        <v>20</v>
      </c>
      <c r="B80" s="57">
        <v>502401</v>
      </c>
      <c r="C80" s="85">
        <v>240101</v>
      </c>
      <c r="D80" s="58" t="s">
        <v>112</v>
      </c>
      <c r="E80" s="57">
        <v>3</v>
      </c>
      <c r="F80" s="86" t="s">
        <v>299</v>
      </c>
      <c r="G80" s="170">
        <f t="shared" si="13"/>
        <v>81657</v>
      </c>
      <c r="H80" s="81">
        <f t="shared" si="14"/>
        <v>224</v>
      </c>
      <c r="I80" s="81">
        <f t="shared" si="15"/>
        <v>64387</v>
      </c>
      <c r="J80" s="81">
        <f t="shared" si="16"/>
        <v>3</v>
      </c>
      <c r="K80" s="81">
        <f t="shared" si="17"/>
        <v>17029</v>
      </c>
      <c r="L80" s="81">
        <f t="shared" si="18"/>
        <v>14</v>
      </c>
      <c r="M80" s="82">
        <f t="shared" si="19"/>
        <v>17072</v>
      </c>
      <c r="N80" s="173">
        <v>47</v>
      </c>
      <c r="O80" s="173">
        <v>13462</v>
      </c>
      <c r="P80" s="173">
        <v>0</v>
      </c>
      <c r="Q80" s="173">
        <v>3561</v>
      </c>
      <c r="R80" s="173">
        <v>2</v>
      </c>
      <c r="S80" s="82">
        <f t="shared" si="20"/>
        <v>20404</v>
      </c>
      <c r="T80" s="83">
        <v>56</v>
      </c>
      <c r="U80" s="83">
        <v>16087</v>
      </c>
      <c r="V80" s="83">
        <v>3</v>
      </c>
      <c r="W80" s="83">
        <v>4253</v>
      </c>
      <c r="X80" s="83">
        <v>5</v>
      </c>
      <c r="Y80" s="82">
        <f t="shared" si="21"/>
        <v>20391</v>
      </c>
      <c r="Z80" s="83">
        <v>56</v>
      </c>
      <c r="AA80" s="83">
        <v>16079</v>
      </c>
      <c r="AB80" s="83">
        <v>0</v>
      </c>
      <c r="AC80" s="83">
        <v>4253</v>
      </c>
      <c r="AD80" s="83">
        <v>3</v>
      </c>
      <c r="AE80" s="82">
        <f t="shared" si="22"/>
        <v>23790</v>
      </c>
      <c r="AF80" s="173">
        <v>65</v>
      </c>
      <c r="AG80" s="173">
        <v>18759</v>
      </c>
      <c r="AH80" s="173">
        <v>0</v>
      </c>
      <c r="AI80" s="173">
        <v>4962</v>
      </c>
      <c r="AJ80" s="173">
        <v>4</v>
      </c>
    </row>
    <row r="81" spans="1:36" ht="38.25" x14ac:dyDescent="0.25">
      <c r="A81" s="57" t="s">
        <v>20</v>
      </c>
      <c r="B81" s="57">
        <v>502501</v>
      </c>
      <c r="C81" s="85">
        <v>250101</v>
      </c>
      <c r="D81" s="58" t="s">
        <v>113</v>
      </c>
      <c r="E81" s="57">
        <v>3</v>
      </c>
      <c r="F81" s="86" t="s">
        <v>299</v>
      </c>
      <c r="G81" s="170">
        <f t="shared" si="13"/>
        <v>25963</v>
      </c>
      <c r="H81" s="81">
        <f t="shared" si="14"/>
        <v>25487</v>
      </c>
      <c r="I81" s="81">
        <f t="shared" si="15"/>
        <v>309</v>
      </c>
      <c r="J81" s="81">
        <f t="shared" si="16"/>
        <v>5</v>
      </c>
      <c r="K81" s="81">
        <f t="shared" si="17"/>
        <v>155</v>
      </c>
      <c r="L81" s="81">
        <f t="shared" si="18"/>
        <v>7</v>
      </c>
      <c r="M81" s="82">
        <f t="shared" si="19"/>
        <v>7673</v>
      </c>
      <c r="N81" s="173">
        <v>7519</v>
      </c>
      <c r="O81" s="173">
        <v>98</v>
      </c>
      <c r="P81" s="173">
        <v>1</v>
      </c>
      <c r="Q81" s="173">
        <v>49</v>
      </c>
      <c r="R81" s="173">
        <v>6</v>
      </c>
      <c r="S81" s="82">
        <f t="shared" si="20"/>
        <v>5780</v>
      </c>
      <c r="T81" s="83">
        <v>5663</v>
      </c>
      <c r="U81" s="83">
        <v>78</v>
      </c>
      <c r="V81" s="83">
        <v>4</v>
      </c>
      <c r="W81" s="83">
        <v>34</v>
      </c>
      <c r="X81" s="83">
        <v>1</v>
      </c>
      <c r="Y81" s="82">
        <f t="shared" si="21"/>
        <v>5773</v>
      </c>
      <c r="Z81" s="83">
        <v>5684</v>
      </c>
      <c r="AA81" s="83">
        <v>56</v>
      </c>
      <c r="AB81" s="83">
        <v>0</v>
      </c>
      <c r="AC81" s="83">
        <v>33</v>
      </c>
      <c r="AD81" s="83">
        <v>0</v>
      </c>
      <c r="AE81" s="82">
        <f t="shared" si="22"/>
        <v>6737</v>
      </c>
      <c r="AF81" s="173">
        <v>6621</v>
      </c>
      <c r="AG81" s="173">
        <v>77</v>
      </c>
      <c r="AH81" s="173">
        <v>0</v>
      </c>
      <c r="AI81" s="173">
        <v>39</v>
      </c>
      <c r="AJ81" s="173">
        <v>0</v>
      </c>
    </row>
    <row r="82" spans="1:36" ht="38.25" x14ac:dyDescent="0.25">
      <c r="A82" s="57" t="s">
        <v>20</v>
      </c>
      <c r="B82" s="57">
        <v>502502</v>
      </c>
      <c r="C82" s="85">
        <v>250401</v>
      </c>
      <c r="D82" s="58" t="s">
        <v>375</v>
      </c>
      <c r="E82" s="57">
        <v>3</v>
      </c>
      <c r="F82" s="86" t="s">
        <v>299</v>
      </c>
      <c r="G82" s="170">
        <f t="shared" si="13"/>
        <v>2540</v>
      </c>
      <c r="H82" s="81">
        <f t="shared" si="14"/>
        <v>2446</v>
      </c>
      <c r="I82" s="81">
        <f t="shared" si="15"/>
        <v>37</v>
      </c>
      <c r="J82" s="81">
        <f t="shared" si="16"/>
        <v>6</v>
      </c>
      <c r="K82" s="81">
        <f t="shared" si="17"/>
        <v>45</v>
      </c>
      <c r="L82" s="81">
        <f t="shared" si="18"/>
        <v>6</v>
      </c>
      <c r="M82" s="82">
        <f t="shared" si="19"/>
        <v>1</v>
      </c>
      <c r="N82" s="173">
        <v>1</v>
      </c>
      <c r="O82" s="173">
        <v>0</v>
      </c>
      <c r="P82" s="173">
        <v>0</v>
      </c>
      <c r="Q82" s="173">
        <v>0</v>
      </c>
      <c r="R82" s="173">
        <v>0</v>
      </c>
      <c r="S82" s="82">
        <f t="shared" si="20"/>
        <v>802</v>
      </c>
      <c r="T82" s="83">
        <v>772</v>
      </c>
      <c r="U82" s="83">
        <v>12</v>
      </c>
      <c r="V82" s="83">
        <v>2</v>
      </c>
      <c r="W82" s="83">
        <v>14</v>
      </c>
      <c r="X82" s="83">
        <v>2</v>
      </c>
      <c r="Y82" s="82">
        <f t="shared" si="21"/>
        <v>802</v>
      </c>
      <c r="Z82" s="83">
        <v>772</v>
      </c>
      <c r="AA82" s="83">
        <v>12</v>
      </c>
      <c r="AB82" s="83">
        <v>2</v>
      </c>
      <c r="AC82" s="83">
        <v>14</v>
      </c>
      <c r="AD82" s="83">
        <v>2</v>
      </c>
      <c r="AE82" s="82">
        <f t="shared" si="22"/>
        <v>935</v>
      </c>
      <c r="AF82" s="173">
        <v>901</v>
      </c>
      <c r="AG82" s="173">
        <v>13</v>
      </c>
      <c r="AH82" s="173">
        <v>2</v>
      </c>
      <c r="AI82" s="173">
        <v>17</v>
      </c>
      <c r="AJ82" s="173">
        <v>2</v>
      </c>
    </row>
    <row r="83" spans="1:36" ht="38.25" x14ac:dyDescent="0.25">
      <c r="A83" s="57" t="s">
        <v>20</v>
      </c>
      <c r="B83" s="57">
        <v>506201</v>
      </c>
      <c r="C83" s="85">
        <v>260301</v>
      </c>
      <c r="D83" s="58" t="s">
        <v>114</v>
      </c>
      <c r="E83" s="57">
        <v>3</v>
      </c>
      <c r="F83" s="86" t="s">
        <v>299</v>
      </c>
      <c r="G83" s="170">
        <f t="shared" si="13"/>
        <v>30978</v>
      </c>
      <c r="H83" s="81">
        <f t="shared" si="14"/>
        <v>28688</v>
      </c>
      <c r="I83" s="81">
        <f t="shared" si="15"/>
        <v>1023</v>
      </c>
      <c r="J83" s="81">
        <f t="shared" si="16"/>
        <v>317</v>
      </c>
      <c r="K83" s="81">
        <f t="shared" si="17"/>
        <v>594</v>
      </c>
      <c r="L83" s="81">
        <f t="shared" si="18"/>
        <v>356</v>
      </c>
      <c r="M83" s="82">
        <f t="shared" si="19"/>
        <v>7466</v>
      </c>
      <c r="N83" s="173">
        <v>6915</v>
      </c>
      <c r="O83" s="173">
        <v>243</v>
      </c>
      <c r="P83" s="173">
        <v>79</v>
      </c>
      <c r="Q83" s="173">
        <v>143</v>
      </c>
      <c r="R83" s="173">
        <v>86</v>
      </c>
      <c r="S83" s="82">
        <f t="shared" si="20"/>
        <v>7425</v>
      </c>
      <c r="T83" s="83">
        <v>6878</v>
      </c>
      <c r="U83" s="83">
        <v>243</v>
      </c>
      <c r="V83" s="83">
        <v>76</v>
      </c>
      <c r="W83" s="83">
        <v>143</v>
      </c>
      <c r="X83" s="83">
        <v>85</v>
      </c>
      <c r="Y83" s="82">
        <f t="shared" si="21"/>
        <v>7424</v>
      </c>
      <c r="Z83" s="83">
        <v>6875</v>
      </c>
      <c r="AA83" s="83">
        <v>245</v>
      </c>
      <c r="AB83" s="83">
        <v>76</v>
      </c>
      <c r="AC83" s="83">
        <v>143</v>
      </c>
      <c r="AD83" s="83">
        <v>85</v>
      </c>
      <c r="AE83" s="82">
        <f t="shared" si="22"/>
        <v>8663</v>
      </c>
      <c r="AF83" s="173">
        <v>8020</v>
      </c>
      <c r="AG83" s="173">
        <v>292</v>
      </c>
      <c r="AH83" s="173">
        <v>86</v>
      </c>
      <c r="AI83" s="173">
        <v>165</v>
      </c>
      <c r="AJ83" s="173">
        <v>100</v>
      </c>
    </row>
    <row r="84" spans="1:36" ht="38.25" x14ac:dyDescent="0.25">
      <c r="A84" s="57" t="s">
        <v>44</v>
      </c>
      <c r="B84" s="57">
        <v>506202</v>
      </c>
      <c r="C84" s="85">
        <v>260401</v>
      </c>
      <c r="D84" s="58" t="s">
        <v>115</v>
      </c>
      <c r="E84" s="57">
        <v>3</v>
      </c>
      <c r="F84" s="86" t="s">
        <v>299</v>
      </c>
      <c r="G84" s="170">
        <f t="shared" si="13"/>
        <v>5412</v>
      </c>
      <c r="H84" s="81">
        <f t="shared" si="14"/>
        <v>3917</v>
      </c>
      <c r="I84" s="81">
        <f t="shared" si="15"/>
        <v>391</v>
      </c>
      <c r="J84" s="81">
        <f t="shared" si="16"/>
        <v>9</v>
      </c>
      <c r="K84" s="81">
        <f t="shared" si="17"/>
        <v>1092</v>
      </c>
      <c r="L84" s="81">
        <f t="shared" si="18"/>
        <v>3</v>
      </c>
      <c r="M84" s="82">
        <f t="shared" si="19"/>
        <v>1243</v>
      </c>
      <c r="N84" s="173">
        <v>943</v>
      </c>
      <c r="O84" s="173">
        <v>88</v>
      </c>
      <c r="P84" s="173">
        <v>0</v>
      </c>
      <c r="Q84" s="173">
        <v>212</v>
      </c>
      <c r="R84" s="173">
        <v>0</v>
      </c>
      <c r="S84" s="82">
        <f t="shared" si="20"/>
        <v>1317</v>
      </c>
      <c r="T84" s="83">
        <v>939</v>
      </c>
      <c r="U84" s="83">
        <v>89</v>
      </c>
      <c r="V84" s="83">
        <v>3</v>
      </c>
      <c r="W84" s="83">
        <v>285</v>
      </c>
      <c r="X84" s="83">
        <v>1</v>
      </c>
      <c r="Y84" s="82">
        <f t="shared" si="21"/>
        <v>1317</v>
      </c>
      <c r="Z84" s="83">
        <v>939</v>
      </c>
      <c r="AA84" s="83">
        <v>89</v>
      </c>
      <c r="AB84" s="83">
        <v>3</v>
      </c>
      <c r="AC84" s="83">
        <v>285</v>
      </c>
      <c r="AD84" s="83">
        <v>1</v>
      </c>
      <c r="AE84" s="82">
        <f t="shared" si="22"/>
        <v>1535</v>
      </c>
      <c r="AF84" s="173">
        <v>1096</v>
      </c>
      <c r="AG84" s="173">
        <v>125</v>
      </c>
      <c r="AH84" s="173">
        <v>3</v>
      </c>
      <c r="AI84" s="173">
        <v>310</v>
      </c>
      <c r="AJ84" s="173">
        <v>1</v>
      </c>
    </row>
    <row r="85" spans="1:36" ht="38.25" x14ac:dyDescent="0.25">
      <c r="A85" s="57" t="s">
        <v>20</v>
      </c>
      <c r="B85" s="57">
        <v>506901</v>
      </c>
      <c r="C85" s="85">
        <v>261501</v>
      </c>
      <c r="D85" s="58" t="s">
        <v>207</v>
      </c>
      <c r="E85" s="57">
        <v>3</v>
      </c>
      <c r="F85" s="86" t="s">
        <v>299</v>
      </c>
      <c r="G85" s="170">
        <f t="shared" si="13"/>
        <v>45057</v>
      </c>
      <c r="H85" s="81">
        <f t="shared" si="14"/>
        <v>42734</v>
      </c>
      <c r="I85" s="81">
        <f t="shared" si="15"/>
        <v>1302</v>
      </c>
      <c r="J85" s="81">
        <f t="shared" si="16"/>
        <v>32</v>
      </c>
      <c r="K85" s="81">
        <f t="shared" si="17"/>
        <v>885</v>
      </c>
      <c r="L85" s="81">
        <f t="shared" si="18"/>
        <v>104</v>
      </c>
      <c r="M85" s="82">
        <f t="shared" si="19"/>
        <v>27238</v>
      </c>
      <c r="N85" s="173">
        <v>25983</v>
      </c>
      <c r="O85" s="173">
        <v>679</v>
      </c>
      <c r="P85" s="173">
        <v>30</v>
      </c>
      <c r="Q85" s="173">
        <v>494</v>
      </c>
      <c r="R85" s="173">
        <v>52</v>
      </c>
      <c r="S85" s="82">
        <f t="shared" si="20"/>
        <v>5460</v>
      </c>
      <c r="T85" s="83">
        <v>5376</v>
      </c>
      <c r="U85" s="83">
        <v>48</v>
      </c>
      <c r="V85" s="83">
        <v>0</v>
      </c>
      <c r="W85" s="83">
        <v>21</v>
      </c>
      <c r="X85" s="83">
        <v>15</v>
      </c>
      <c r="Y85" s="82">
        <f t="shared" si="21"/>
        <v>5457</v>
      </c>
      <c r="Z85" s="83">
        <v>5020</v>
      </c>
      <c r="AA85" s="83">
        <v>256</v>
      </c>
      <c r="AB85" s="83">
        <v>1</v>
      </c>
      <c r="AC85" s="83">
        <v>165</v>
      </c>
      <c r="AD85" s="83">
        <v>15</v>
      </c>
      <c r="AE85" s="82">
        <f t="shared" si="22"/>
        <v>6902</v>
      </c>
      <c r="AF85" s="173">
        <v>6355</v>
      </c>
      <c r="AG85" s="173">
        <v>319</v>
      </c>
      <c r="AH85" s="173">
        <v>1</v>
      </c>
      <c r="AI85" s="173">
        <v>205</v>
      </c>
      <c r="AJ85" s="173">
        <v>22</v>
      </c>
    </row>
    <row r="86" spans="1:36" ht="38.25" x14ac:dyDescent="0.25">
      <c r="A86" s="57" t="s">
        <v>20</v>
      </c>
      <c r="B86" s="57">
        <v>502603</v>
      </c>
      <c r="C86" s="85">
        <v>261601</v>
      </c>
      <c r="D86" s="58" t="s">
        <v>376</v>
      </c>
      <c r="E86" s="57">
        <v>3</v>
      </c>
      <c r="F86" s="86" t="s">
        <v>299</v>
      </c>
      <c r="G86" s="170">
        <f t="shared" si="13"/>
        <v>6044</v>
      </c>
      <c r="H86" s="81">
        <f t="shared" si="14"/>
        <v>5505</v>
      </c>
      <c r="I86" s="81">
        <f t="shared" si="15"/>
        <v>336</v>
      </c>
      <c r="J86" s="81">
        <f t="shared" si="16"/>
        <v>4</v>
      </c>
      <c r="K86" s="81">
        <f t="shared" si="17"/>
        <v>180</v>
      </c>
      <c r="L86" s="81">
        <f t="shared" si="18"/>
        <v>19</v>
      </c>
      <c r="M86" s="82">
        <f t="shared" si="19"/>
        <v>1451</v>
      </c>
      <c r="N86" s="173">
        <v>1317</v>
      </c>
      <c r="O86" s="173">
        <v>84</v>
      </c>
      <c r="P86" s="173">
        <v>1</v>
      </c>
      <c r="Q86" s="173">
        <v>45</v>
      </c>
      <c r="R86" s="173">
        <v>4</v>
      </c>
      <c r="S86" s="82">
        <f t="shared" si="20"/>
        <v>1451</v>
      </c>
      <c r="T86" s="83">
        <v>1316</v>
      </c>
      <c r="U86" s="83">
        <v>84</v>
      </c>
      <c r="V86" s="83">
        <v>1</v>
      </c>
      <c r="W86" s="83">
        <v>45</v>
      </c>
      <c r="X86" s="83">
        <v>5</v>
      </c>
      <c r="Y86" s="82">
        <f t="shared" si="21"/>
        <v>1451</v>
      </c>
      <c r="Z86" s="83">
        <v>1316</v>
      </c>
      <c r="AA86" s="83">
        <v>84</v>
      </c>
      <c r="AB86" s="83">
        <v>1</v>
      </c>
      <c r="AC86" s="83">
        <v>45</v>
      </c>
      <c r="AD86" s="83">
        <v>5</v>
      </c>
      <c r="AE86" s="82">
        <f t="shared" si="22"/>
        <v>1691</v>
      </c>
      <c r="AF86" s="173">
        <v>1556</v>
      </c>
      <c r="AG86" s="173">
        <v>84</v>
      </c>
      <c r="AH86" s="173">
        <v>1</v>
      </c>
      <c r="AI86" s="173">
        <v>45</v>
      </c>
      <c r="AJ86" s="173">
        <v>5</v>
      </c>
    </row>
    <row r="87" spans="1:36" ht="38.25" x14ac:dyDescent="0.25">
      <c r="A87" s="57" t="s">
        <v>20</v>
      </c>
      <c r="B87" s="57">
        <v>502604</v>
      </c>
      <c r="C87" s="85">
        <v>261701</v>
      </c>
      <c r="D87" s="58" t="s">
        <v>319</v>
      </c>
      <c r="E87" s="57">
        <v>3</v>
      </c>
      <c r="F87" s="86" t="s">
        <v>299</v>
      </c>
      <c r="G87" s="170">
        <f t="shared" si="13"/>
        <v>7678</v>
      </c>
      <c r="H87" s="81">
        <f t="shared" si="14"/>
        <v>7143</v>
      </c>
      <c r="I87" s="81">
        <f t="shared" si="15"/>
        <v>352</v>
      </c>
      <c r="J87" s="81">
        <f t="shared" si="16"/>
        <v>14</v>
      </c>
      <c r="K87" s="81">
        <f t="shared" si="17"/>
        <v>141</v>
      </c>
      <c r="L87" s="81">
        <f t="shared" si="18"/>
        <v>28</v>
      </c>
      <c r="M87" s="82">
        <f t="shared" si="19"/>
        <v>2097</v>
      </c>
      <c r="N87" s="173">
        <v>1970</v>
      </c>
      <c r="O87" s="173">
        <v>84</v>
      </c>
      <c r="P87" s="173">
        <v>2</v>
      </c>
      <c r="Q87" s="173">
        <v>34</v>
      </c>
      <c r="R87" s="173">
        <v>7</v>
      </c>
      <c r="S87" s="82">
        <f t="shared" si="20"/>
        <v>1713</v>
      </c>
      <c r="T87" s="83">
        <v>1580</v>
      </c>
      <c r="U87" s="83">
        <v>77</v>
      </c>
      <c r="V87" s="83">
        <v>4</v>
      </c>
      <c r="W87" s="83">
        <v>44</v>
      </c>
      <c r="X87" s="83">
        <v>8</v>
      </c>
      <c r="Y87" s="82">
        <f t="shared" si="21"/>
        <v>1786</v>
      </c>
      <c r="Z87" s="83">
        <v>1659</v>
      </c>
      <c r="AA87" s="83">
        <v>88</v>
      </c>
      <c r="AB87" s="83">
        <v>4</v>
      </c>
      <c r="AC87" s="83">
        <v>29</v>
      </c>
      <c r="AD87" s="83">
        <v>6</v>
      </c>
      <c r="AE87" s="82">
        <f t="shared" si="22"/>
        <v>2082</v>
      </c>
      <c r="AF87" s="173">
        <v>1934</v>
      </c>
      <c r="AG87" s="173">
        <v>103</v>
      </c>
      <c r="AH87" s="173">
        <v>4</v>
      </c>
      <c r="AI87" s="173">
        <v>34</v>
      </c>
      <c r="AJ87" s="173">
        <v>7</v>
      </c>
    </row>
    <row r="88" spans="1:36" ht="38.25" x14ac:dyDescent="0.25">
      <c r="A88" s="57" t="s">
        <v>20</v>
      </c>
      <c r="B88" s="57">
        <v>502605</v>
      </c>
      <c r="C88" s="85">
        <v>261901</v>
      </c>
      <c r="D88" s="58" t="s">
        <v>377</v>
      </c>
      <c r="E88" s="57">
        <v>3</v>
      </c>
      <c r="F88" s="86" t="s">
        <v>299</v>
      </c>
      <c r="G88" s="170">
        <f t="shared" si="13"/>
        <v>9395</v>
      </c>
      <c r="H88" s="81">
        <f t="shared" si="14"/>
        <v>8611</v>
      </c>
      <c r="I88" s="81">
        <f t="shared" si="15"/>
        <v>332</v>
      </c>
      <c r="J88" s="81">
        <f t="shared" si="16"/>
        <v>5</v>
      </c>
      <c r="K88" s="81">
        <f t="shared" si="17"/>
        <v>433</v>
      </c>
      <c r="L88" s="81">
        <f t="shared" si="18"/>
        <v>14</v>
      </c>
      <c r="M88" s="82">
        <f t="shared" si="19"/>
        <v>2353</v>
      </c>
      <c r="N88" s="173">
        <v>2139</v>
      </c>
      <c r="O88" s="173">
        <v>95</v>
      </c>
      <c r="P88" s="173">
        <v>2</v>
      </c>
      <c r="Q88" s="173">
        <v>112</v>
      </c>
      <c r="R88" s="173">
        <v>5</v>
      </c>
      <c r="S88" s="82">
        <f t="shared" si="20"/>
        <v>2157</v>
      </c>
      <c r="T88" s="83">
        <v>1972</v>
      </c>
      <c r="U88" s="83">
        <v>73</v>
      </c>
      <c r="V88" s="83">
        <v>1</v>
      </c>
      <c r="W88" s="83">
        <v>108</v>
      </c>
      <c r="X88" s="83">
        <v>3</v>
      </c>
      <c r="Y88" s="82">
        <f t="shared" si="21"/>
        <v>2255</v>
      </c>
      <c r="Z88" s="83">
        <v>2085</v>
      </c>
      <c r="AA88" s="83">
        <v>76</v>
      </c>
      <c r="AB88" s="83">
        <v>1</v>
      </c>
      <c r="AC88" s="83">
        <v>90</v>
      </c>
      <c r="AD88" s="83">
        <v>3</v>
      </c>
      <c r="AE88" s="82">
        <f t="shared" si="22"/>
        <v>2630</v>
      </c>
      <c r="AF88" s="173">
        <v>2415</v>
      </c>
      <c r="AG88" s="173">
        <v>88</v>
      </c>
      <c r="AH88" s="173">
        <v>1</v>
      </c>
      <c r="AI88" s="173">
        <v>123</v>
      </c>
      <c r="AJ88" s="173">
        <v>3</v>
      </c>
    </row>
    <row r="89" spans="1:36" ht="38.25" x14ac:dyDescent="0.25">
      <c r="A89" s="57" t="s">
        <v>20</v>
      </c>
      <c r="B89" s="57">
        <v>502606</v>
      </c>
      <c r="C89" s="85">
        <v>262101</v>
      </c>
      <c r="D89" s="58" t="s">
        <v>40</v>
      </c>
      <c r="E89" s="57">
        <v>3</v>
      </c>
      <c r="F89" s="86" t="s">
        <v>299</v>
      </c>
      <c r="G89" s="170">
        <f t="shared" si="13"/>
        <v>30563</v>
      </c>
      <c r="H89" s="81">
        <f t="shared" si="14"/>
        <v>26584</v>
      </c>
      <c r="I89" s="81">
        <f t="shared" si="15"/>
        <v>2551</v>
      </c>
      <c r="J89" s="81">
        <f t="shared" si="16"/>
        <v>49</v>
      </c>
      <c r="K89" s="81">
        <f t="shared" si="17"/>
        <v>1278</v>
      </c>
      <c r="L89" s="81">
        <f t="shared" si="18"/>
        <v>101</v>
      </c>
      <c r="M89" s="82">
        <f t="shared" si="19"/>
        <v>8162</v>
      </c>
      <c r="N89" s="173">
        <v>7042</v>
      </c>
      <c r="O89" s="173">
        <v>724</v>
      </c>
      <c r="P89" s="173">
        <v>30</v>
      </c>
      <c r="Q89" s="173">
        <v>344</v>
      </c>
      <c r="R89" s="173">
        <v>22</v>
      </c>
      <c r="S89" s="82">
        <f t="shared" si="20"/>
        <v>7074</v>
      </c>
      <c r="T89" s="83">
        <v>6170</v>
      </c>
      <c r="U89" s="83">
        <v>576</v>
      </c>
      <c r="V89" s="83">
        <v>6</v>
      </c>
      <c r="W89" s="83">
        <v>297</v>
      </c>
      <c r="X89" s="83">
        <v>25</v>
      </c>
      <c r="Y89" s="82">
        <f t="shared" si="21"/>
        <v>7073</v>
      </c>
      <c r="Z89" s="83">
        <v>6170</v>
      </c>
      <c r="AA89" s="83">
        <v>578</v>
      </c>
      <c r="AB89" s="83">
        <v>6</v>
      </c>
      <c r="AC89" s="83">
        <v>295</v>
      </c>
      <c r="AD89" s="83">
        <v>24</v>
      </c>
      <c r="AE89" s="82">
        <f t="shared" si="22"/>
        <v>8254</v>
      </c>
      <c r="AF89" s="173">
        <v>7202</v>
      </c>
      <c r="AG89" s="173">
        <v>673</v>
      </c>
      <c r="AH89" s="173">
        <v>7</v>
      </c>
      <c r="AI89" s="173">
        <v>342</v>
      </c>
      <c r="AJ89" s="173">
        <v>30</v>
      </c>
    </row>
    <row r="90" spans="1:36" ht="38.25" x14ac:dyDescent="0.25">
      <c r="A90" s="57" t="s">
        <v>33</v>
      </c>
      <c r="B90" s="57">
        <v>502629</v>
      </c>
      <c r="C90" s="85">
        <v>262901</v>
      </c>
      <c r="D90" s="58" t="s">
        <v>378</v>
      </c>
      <c r="E90" s="57">
        <v>3</v>
      </c>
      <c r="F90" s="86" t="s">
        <v>299</v>
      </c>
      <c r="G90" s="170">
        <f t="shared" si="13"/>
        <v>76</v>
      </c>
      <c r="H90" s="81">
        <f t="shared" si="14"/>
        <v>27</v>
      </c>
      <c r="I90" s="81">
        <f t="shared" si="15"/>
        <v>18</v>
      </c>
      <c r="J90" s="81">
        <f t="shared" si="16"/>
        <v>20</v>
      </c>
      <c r="K90" s="81">
        <f t="shared" si="17"/>
        <v>4</v>
      </c>
      <c r="L90" s="81">
        <f t="shared" si="18"/>
        <v>7</v>
      </c>
      <c r="M90" s="82">
        <f t="shared" si="19"/>
        <v>0</v>
      </c>
      <c r="N90" s="173">
        <v>0</v>
      </c>
      <c r="O90" s="173">
        <v>0</v>
      </c>
      <c r="P90" s="173">
        <v>0</v>
      </c>
      <c r="Q90" s="173">
        <v>0</v>
      </c>
      <c r="R90" s="173">
        <v>0</v>
      </c>
      <c r="S90" s="82">
        <f t="shared" si="20"/>
        <v>24</v>
      </c>
      <c r="T90" s="83">
        <v>8</v>
      </c>
      <c r="U90" s="83">
        <v>6</v>
      </c>
      <c r="V90" s="83">
        <v>6</v>
      </c>
      <c r="W90" s="83">
        <v>1</v>
      </c>
      <c r="X90" s="83">
        <v>3</v>
      </c>
      <c r="Y90" s="82">
        <f t="shared" si="21"/>
        <v>24</v>
      </c>
      <c r="Z90" s="83">
        <v>9</v>
      </c>
      <c r="AA90" s="83">
        <v>6</v>
      </c>
      <c r="AB90" s="83">
        <v>6</v>
      </c>
      <c r="AC90" s="83">
        <v>1</v>
      </c>
      <c r="AD90" s="83">
        <v>2</v>
      </c>
      <c r="AE90" s="82">
        <f t="shared" si="22"/>
        <v>28</v>
      </c>
      <c r="AF90" s="173">
        <v>10</v>
      </c>
      <c r="AG90" s="173">
        <v>6</v>
      </c>
      <c r="AH90" s="173">
        <v>8</v>
      </c>
      <c r="AI90" s="173">
        <v>2</v>
      </c>
      <c r="AJ90" s="173">
        <v>2</v>
      </c>
    </row>
    <row r="91" spans="1:36" ht="38.25" x14ac:dyDescent="0.25">
      <c r="A91" s="57" t="s">
        <v>20</v>
      </c>
      <c r="B91" s="57">
        <v>502630</v>
      </c>
      <c r="C91" s="85">
        <v>263001</v>
      </c>
      <c r="D91" s="58" t="s">
        <v>41</v>
      </c>
      <c r="E91" s="57">
        <v>3</v>
      </c>
      <c r="F91" s="86" t="s">
        <v>299</v>
      </c>
      <c r="G91" s="170">
        <f t="shared" si="13"/>
        <v>437078</v>
      </c>
      <c r="H91" s="81">
        <f t="shared" si="14"/>
        <v>396832</v>
      </c>
      <c r="I91" s="81">
        <f t="shared" si="15"/>
        <v>26719</v>
      </c>
      <c r="J91" s="81">
        <f t="shared" si="16"/>
        <v>639</v>
      </c>
      <c r="K91" s="81">
        <f t="shared" si="17"/>
        <v>11756</v>
      </c>
      <c r="L91" s="81">
        <f t="shared" si="18"/>
        <v>1132</v>
      </c>
      <c r="M91" s="82">
        <f t="shared" si="19"/>
        <v>114070</v>
      </c>
      <c r="N91" s="173">
        <v>103184</v>
      </c>
      <c r="O91" s="173">
        <v>7262</v>
      </c>
      <c r="P91" s="173">
        <v>143</v>
      </c>
      <c r="Q91" s="173">
        <v>3182</v>
      </c>
      <c r="R91" s="173">
        <v>299</v>
      </c>
      <c r="S91" s="82">
        <f t="shared" si="20"/>
        <v>95759</v>
      </c>
      <c r="T91" s="83">
        <v>87183</v>
      </c>
      <c r="U91" s="83">
        <v>5712</v>
      </c>
      <c r="V91" s="83">
        <v>154</v>
      </c>
      <c r="W91" s="83">
        <v>2481</v>
      </c>
      <c r="X91" s="83">
        <v>229</v>
      </c>
      <c r="Y91" s="82">
        <f t="shared" si="21"/>
        <v>104884</v>
      </c>
      <c r="Z91" s="83">
        <v>95116</v>
      </c>
      <c r="AA91" s="83">
        <v>6479</v>
      </c>
      <c r="AB91" s="83">
        <v>125</v>
      </c>
      <c r="AC91" s="83">
        <v>2883</v>
      </c>
      <c r="AD91" s="83">
        <v>281</v>
      </c>
      <c r="AE91" s="82">
        <f t="shared" si="22"/>
        <v>122365</v>
      </c>
      <c r="AF91" s="173">
        <v>111349</v>
      </c>
      <c r="AG91" s="173">
        <v>7266</v>
      </c>
      <c r="AH91" s="173">
        <v>217</v>
      </c>
      <c r="AI91" s="173">
        <v>3210</v>
      </c>
      <c r="AJ91" s="173">
        <v>323</v>
      </c>
    </row>
    <row r="92" spans="1:36" ht="38.25" x14ac:dyDescent="0.25">
      <c r="A92" s="57" t="s">
        <v>33</v>
      </c>
      <c r="B92" s="57">
        <v>502631</v>
      </c>
      <c r="C92" s="85">
        <v>263101</v>
      </c>
      <c r="D92" s="58" t="s">
        <v>379</v>
      </c>
      <c r="E92" s="57">
        <v>3</v>
      </c>
      <c r="F92" s="86" t="s">
        <v>299</v>
      </c>
      <c r="G92" s="170">
        <f t="shared" si="13"/>
        <v>2368</v>
      </c>
      <c r="H92" s="81">
        <f t="shared" si="14"/>
        <v>420</v>
      </c>
      <c r="I92" s="81">
        <f t="shared" si="15"/>
        <v>740</v>
      </c>
      <c r="J92" s="81">
        <f t="shared" si="16"/>
        <v>423</v>
      </c>
      <c r="K92" s="81">
        <f t="shared" si="17"/>
        <v>415</v>
      </c>
      <c r="L92" s="81">
        <f t="shared" si="18"/>
        <v>370</v>
      </c>
      <c r="M92" s="82">
        <f t="shared" si="19"/>
        <v>20</v>
      </c>
      <c r="N92" s="173">
        <v>2</v>
      </c>
      <c r="O92" s="173">
        <v>10</v>
      </c>
      <c r="P92" s="173">
        <v>3</v>
      </c>
      <c r="Q92" s="173">
        <v>2</v>
      </c>
      <c r="R92" s="173">
        <v>3</v>
      </c>
      <c r="S92" s="82">
        <f t="shared" si="20"/>
        <v>742</v>
      </c>
      <c r="T92" s="83">
        <v>133</v>
      </c>
      <c r="U92" s="83">
        <v>230</v>
      </c>
      <c r="V92" s="83">
        <v>133</v>
      </c>
      <c r="W92" s="83">
        <v>132</v>
      </c>
      <c r="X92" s="83">
        <v>114</v>
      </c>
      <c r="Y92" s="82">
        <f t="shared" si="21"/>
        <v>742</v>
      </c>
      <c r="Z92" s="83">
        <v>131</v>
      </c>
      <c r="AA92" s="83">
        <v>232</v>
      </c>
      <c r="AB92" s="83">
        <v>133</v>
      </c>
      <c r="AC92" s="83">
        <v>132</v>
      </c>
      <c r="AD92" s="83">
        <v>114</v>
      </c>
      <c r="AE92" s="82">
        <f t="shared" si="22"/>
        <v>864</v>
      </c>
      <c r="AF92" s="173">
        <v>154</v>
      </c>
      <c r="AG92" s="173">
        <v>268</v>
      </c>
      <c r="AH92" s="173">
        <v>154</v>
      </c>
      <c r="AI92" s="173">
        <v>149</v>
      </c>
      <c r="AJ92" s="173">
        <v>139</v>
      </c>
    </row>
    <row r="93" spans="1:36" ht="38.25" x14ac:dyDescent="0.25">
      <c r="A93" s="57" t="s">
        <v>20</v>
      </c>
      <c r="B93" s="57">
        <v>502701</v>
      </c>
      <c r="C93" s="85">
        <v>270101</v>
      </c>
      <c r="D93" s="58" t="s">
        <v>117</v>
      </c>
      <c r="E93" s="57">
        <v>3</v>
      </c>
      <c r="F93" s="86" t="s">
        <v>299</v>
      </c>
      <c r="G93" s="170">
        <f t="shared" si="13"/>
        <v>62921</v>
      </c>
      <c r="H93" s="81">
        <f t="shared" si="14"/>
        <v>88</v>
      </c>
      <c r="I93" s="81">
        <f t="shared" si="15"/>
        <v>62641</v>
      </c>
      <c r="J93" s="81">
        <f t="shared" si="16"/>
        <v>61</v>
      </c>
      <c r="K93" s="81">
        <f t="shared" si="17"/>
        <v>128</v>
      </c>
      <c r="L93" s="81">
        <f t="shared" si="18"/>
        <v>3</v>
      </c>
      <c r="M93" s="82">
        <f t="shared" si="19"/>
        <v>15238</v>
      </c>
      <c r="N93" s="173">
        <v>21</v>
      </c>
      <c r="O93" s="173">
        <v>15159</v>
      </c>
      <c r="P93" s="173">
        <v>25</v>
      </c>
      <c r="Q93" s="173">
        <v>33</v>
      </c>
      <c r="R93" s="173">
        <v>0</v>
      </c>
      <c r="S93" s="82">
        <f t="shared" si="20"/>
        <v>14965</v>
      </c>
      <c r="T93" s="83">
        <v>35</v>
      </c>
      <c r="U93" s="83">
        <v>14867</v>
      </c>
      <c r="V93" s="83">
        <v>20</v>
      </c>
      <c r="W93" s="83">
        <v>40</v>
      </c>
      <c r="X93" s="83">
        <v>3</v>
      </c>
      <c r="Y93" s="82">
        <f t="shared" si="21"/>
        <v>15100</v>
      </c>
      <c r="Z93" s="83">
        <v>15</v>
      </c>
      <c r="AA93" s="83">
        <v>15052</v>
      </c>
      <c r="AB93" s="83">
        <v>7</v>
      </c>
      <c r="AC93" s="83">
        <v>26</v>
      </c>
      <c r="AD93" s="83">
        <v>0</v>
      </c>
      <c r="AE93" s="82">
        <f t="shared" si="22"/>
        <v>17618</v>
      </c>
      <c r="AF93" s="173">
        <v>17</v>
      </c>
      <c r="AG93" s="173">
        <v>17563</v>
      </c>
      <c r="AH93" s="173">
        <v>9</v>
      </c>
      <c r="AI93" s="173">
        <v>29</v>
      </c>
      <c r="AJ93" s="173">
        <v>0</v>
      </c>
    </row>
    <row r="94" spans="1:36" ht="38.25" x14ac:dyDescent="0.25">
      <c r="A94" s="57" t="s">
        <v>20</v>
      </c>
      <c r="B94" s="57">
        <v>502702</v>
      </c>
      <c r="C94" s="85">
        <v>270201</v>
      </c>
      <c r="D94" s="58" t="s">
        <v>380</v>
      </c>
      <c r="E94" s="57">
        <v>3</v>
      </c>
      <c r="F94" s="86" t="s">
        <v>299</v>
      </c>
      <c r="G94" s="170">
        <f t="shared" si="13"/>
        <v>3864</v>
      </c>
      <c r="H94" s="81">
        <f t="shared" si="14"/>
        <v>6</v>
      </c>
      <c r="I94" s="81">
        <f t="shared" si="15"/>
        <v>3820</v>
      </c>
      <c r="J94" s="81">
        <f t="shared" si="16"/>
        <v>6</v>
      </c>
      <c r="K94" s="81">
        <f t="shared" si="17"/>
        <v>32</v>
      </c>
      <c r="L94" s="81">
        <f t="shared" si="18"/>
        <v>0</v>
      </c>
      <c r="M94" s="82">
        <f t="shared" si="19"/>
        <v>0</v>
      </c>
      <c r="N94" s="173">
        <v>0</v>
      </c>
      <c r="O94" s="173">
        <v>0</v>
      </c>
      <c r="P94" s="173">
        <v>0</v>
      </c>
      <c r="Q94" s="173">
        <v>0</v>
      </c>
      <c r="R94" s="173">
        <v>0</v>
      </c>
      <c r="S94" s="82">
        <f t="shared" si="20"/>
        <v>1220</v>
      </c>
      <c r="T94" s="83">
        <v>2</v>
      </c>
      <c r="U94" s="83">
        <v>1206</v>
      </c>
      <c r="V94" s="83">
        <v>2</v>
      </c>
      <c r="W94" s="83">
        <v>10</v>
      </c>
      <c r="X94" s="83">
        <v>0</v>
      </c>
      <c r="Y94" s="82">
        <f t="shared" si="21"/>
        <v>1220</v>
      </c>
      <c r="Z94" s="83">
        <v>2</v>
      </c>
      <c r="AA94" s="83">
        <v>1206</v>
      </c>
      <c r="AB94" s="83">
        <v>2</v>
      </c>
      <c r="AC94" s="83">
        <v>10</v>
      </c>
      <c r="AD94" s="83">
        <v>0</v>
      </c>
      <c r="AE94" s="82">
        <f t="shared" si="22"/>
        <v>1424</v>
      </c>
      <c r="AF94" s="173">
        <v>2</v>
      </c>
      <c r="AG94" s="173">
        <v>1408</v>
      </c>
      <c r="AH94" s="173">
        <v>2</v>
      </c>
      <c r="AI94" s="173">
        <v>12</v>
      </c>
      <c r="AJ94" s="173">
        <v>0</v>
      </c>
    </row>
    <row r="95" spans="1:36" ht="38.25" x14ac:dyDescent="0.25">
      <c r="A95" s="57" t="s">
        <v>20</v>
      </c>
      <c r="B95" s="57">
        <v>502801</v>
      </c>
      <c r="C95" s="85">
        <v>280101</v>
      </c>
      <c r="D95" s="58" t="s">
        <v>302</v>
      </c>
      <c r="E95" s="57">
        <v>3</v>
      </c>
      <c r="F95" s="86" t="s">
        <v>299</v>
      </c>
      <c r="G95" s="170">
        <f t="shared" si="13"/>
        <v>399581</v>
      </c>
      <c r="H95" s="81">
        <f t="shared" si="14"/>
        <v>270950</v>
      </c>
      <c r="I95" s="81">
        <f t="shared" si="15"/>
        <v>101967</v>
      </c>
      <c r="J95" s="81">
        <f t="shared" si="16"/>
        <v>569</v>
      </c>
      <c r="K95" s="81">
        <f t="shared" si="17"/>
        <v>25367</v>
      </c>
      <c r="L95" s="81">
        <f t="shared" si="18"/>
        <v>728</v>
      </c>
      <c r="M95" s="82">
        <f t="shared" si="19"/>
        <v>100908</v>
      </c>
      <c r="N95" s="173">
        <v>58376</v>
      </c>
      <c r="O95" s="173">
        <v>35737</v>
      </c>
      <c r="P95" s="173">
        <v>143</v>
      </c>
      <c r="Q95" s="173">
        <v>6426</v>
      </c>
      <c r="R95" s="173">
        <v>226</v>
      </c>
      <c r="S95" s="82">
        <f t="shared" si="20"/>
        <v>90937</v>
      </c>
      <c r="T95" s="83">
        <v>64795</v>
      </c>
      <c r="U95" s="83">
        <v>20080</v>
      </c>
      <c r="V95" s="83">
        <v>135</v>
      </c>
      <c r="W95" s="83">
        <v>5793</v>
      </c>
      <c r="X95" s="83">
        <v>134</v>
      </c>
      <c r="Y95" s="82">
        <f t="shared" si="21"/>
        <v>95879</v>
      </c>
      <c r="Z95" s="83">
        <v>67633</v>
      </c>
      <c r="AA95" s="83">
        <v>21585</v>
      </c>
      <c r="AB95" s="83">
        <v>160</v>
      </c>
      <c r="AC95" s="83">
        <v>6341</v>
      </c>
      <c r="AD95" s="83">
        <v>160</v>
      </c>
      <c r="AE95" s="82">
        <f t="shared" si="22"/>
        <v>111857</v>
      </c>
      <c r="AF95" s="173">
        <v>80146</v>
      </c>
      <c r="AG95" s="173">
        <v>24565</v>
      </c>
      <c r="AH95" s="173">
        <v>131</v>
      </c>
      <c r="AI95" s="173">
        <v>6807</v>
      </c>
      <c r="AJ95" s="173">
        <v>208</v>
      </c>
    </row>
    <row r="96" spans="1:36" ht="38.25" x14ac:dyDescent="0.25">
      <c r="A96" s="57" t="s">
        <v>20</v>
      </c>
      <c r="B96" s="57">
        <v>502811</v>
      </c>
      <c r="C96" s="85">
        <v>281201</v>
      </c>
      <c r="D96" s="58" t="s">
        <v>381</v>
      </c>
      <c r="E96" s="57">
        <v>3</v>
      </c>
      <c r="F96" s="86" t="s">
        <v>299</v>
      </c>
      <c r="G96" s="170">
        <f t="shared" si="13"/>
        <v>20088</v>
      </c>
      <c r="H96" s="81">
        <f t="shared" si="14"/>
        <v>11368</v>
      </c>
      <c r="I96" s="81">
        <f t="shared" si="15"/>
        <v>7225</v>
      </c>
      <c r="J96" s="81">
        <f t="shared" si="16"/>
        <v>23</v>
      </c>
      <c r="K96" s="81">
        <f t="shared" si="17"/>
        <v>1426</v>
      </c>
      <c r="L96" s="81">
        <f t="shared" si="18"/>
        <v>46</v>
      </c>
      <c r="M96" s="82">
        <f t="shared" si="19"/>
        <v>23</v>
      </c>
      <c r="N96" s="173">
        <v>13</v>
      </c>
      <c r="O96" s="173">
        <v>8</v>
      </c>
      <c r="P96" s="173">
        <v>0</v>
      </c>
      <c r="Q96" s="173">
        <v>2</v>
      </c>
      <c r="R96" s="173">
        <v>0</v>
      </c>
      <c r="S96" s="82">
        <f t="shared" si="20"/>
        <v>6336</v>
      </c>
      <c r="T96" s="83">
        <v>3556</v>
      </c>
      <c r="U96" s="83">
        <v>2309</v>
      </c>
      <c r="V96" s="83">
        <v>8</v>
      </c>
      <c r="W96" s="83">
        <v>450</v>
      </c>
      <c r="X96" s="83">
        <v>13</v>
      </c>
      <c r="Y96" s="82">
        <f t="shared" si="21"/>
        <v>6336</v>
      </c>
      <c r="Z96" s="83">
        <v>3599</v>
      </c>
      <c r="AA96" s="83">
        <v>2265</v>
      </c>
      <c r="AB96" s="83">
        <v>7</v>
      </c>
      <c r="AC96" s="83">
        <v>450</v>
      </c>
      <c r="AD96" s="83">
        <v>15</v>
      </c>
      <c r="AE96" s="82">
        <f t="shared" si="22"/>
        <v>7393</v>
      </c>
      <c r="AF96" s="173">
        <v>4200</v>
      </c>
      <c r="AG96" s="173">
        <v>2643</v>
      </c>
      <c r="AH96" s="173">
        <v>8</v>
      </c>
      <c r="AI96" s="173">
        <v>524</v>
      </c>
      <c r="AJ96" s="173">
        <v>18</v>
      </c>
    </row>
    <row r="97" spans="1:36" ht="38.25" x14ac:dyDescent="0.25">
      <c r="A97" s="57" t="s">
        <v>20</v>
      </c>
      <c r="B97" s="57">
        <v>502812</v>
      </c>
      <c r="C97" s="85">
        <v>281301</v>
      </c>
      <c r="D97" s="58" t="s">
        <v>216</v>
      </c>
      <c r="E97" s="57">
        <v>3</v>
      </c>
      <c r="F97" s="86" t="s">
        <v>299</v>
      </c>
      <c r="G97" s="170">
        <f t="shared" si="13"/>
        <v>15695</v>
      </c>
      <c r="H97" s="81">
        <f t="shared" si="14"/>
        <v>8640</v>
      </c>
      <c r="I97" s="81">
        <f t="shared" si="15"/>
        <v>6146</v>
      </c>
      <c r="J97" s="81">
        <f t="shared" si="16"/>
        <v>23</v>
      </c>
      <c r="K97" s="81">
        <f t="shared" si="17"/>
        <v>849</v>
      </c>
      <c r="L97" s="81">
        <f t="shared" si="18"/>
        <v>37</v>
      </c>
      <c r="M97" s="82">
        <f t="shared" si="19"/>
        <v>3709</v>
      </c>
      <c r="N97" s="173">
        <v>2041</v>
      </c>
      <c r="O97" s="173">
        <v>1452</v>
      </c>
      <c r="P97" s="173">
        <v>6</v>
      </c>
      <c r="Q97" s="173">
        <v>201</v>
      </c>
      <c r="R97" s="173">
        <v>9</v>
      </c>
      <c r="S97" s="82">
        <f t="shared" si="20"/>
        <v>3789</v>
      </c>
      <c r="T97" s="83">
        <v>2086</v>
      </c>
      <c r="U97" s="83">
        <v>1483</v>
      </c>
      <c r="V97" s="83">
        <v>6</v>
      </c>
      <c r="W97" s="83">
        <v>205</v>
      </c>
      <c r="X97" s="83">
        <v>9</v>
      </c>
      <c r="Y97" s="82">
        <f t="shared" si="21"/>
        <v>3783</v>
      </c>
      <c r="Z97" s="83">
        <v>2082</v>
      </c>
      <c r="AA97" s="83">
        <v>1481</v>
      </c>
      <c r="AB97" s="83">
        <v>6</v>
      </c>
      <c r="AC97" s="83">
        <v>205</v>
      </c>
      <c r="AD97" s="83">
        <v>9</v>
      </c>
      <c r="AE97" s="82">
        <f t="shared" si="22"/>
        <v>4414</v>
      </c>
      <c r="AF97" s="173">
        <v>2431</v>
      </c>
      <c r="AG97" s="173">
        <v>1730</v>
      </c>
      <c r="AH97" s="173">
        <v>5</v>
      </c>
      <c r="AI97" s="173">
        <v>238</v>
      </c>
      <c r="AJ97" s="173">
        <v>10</v>
      </c>
    </row>
    <row r="98" spans="1:36" ht="38.25" x14ac:dyDescent="0.25">
      <c r="A98" s="57" t="s">
        <v>33</v>
      </c>
      <c r="B98" s="57">
        <v>502825</v>
      </c>
      <c r="C98" s="85">
        <v>282501</v>
      </c>
      <c r="D98" s="58" t="s">
        <v>382</v>
      </c>
      <c r="E98" s="57">
        <v>3</v>
      </c>
      <c r="F98" s="86" t="s">
        <v>299</v>
      </c>
      <c r="G98" s="170">
        <f t="shared" si="13"/>
        <v>1172</v>
      </c>
      <c r="H98" s="81">
        <f t="shared" si="14"/>
        <v>543</v>
      </c>
      <c r="I98" s="81">
        <f t="shared" si="15"/>
        <v>525</v>
      </c>
      <c r="J98" s="81">
        <f t="shared" si="16"/>
        <v>4</v>
      </c>
      <c r="K98" s="81">
        <f t="shared" si="17"/>
        <v>96</v>
      </c>
      <c r="L98" s="81">
        <f t="shared" si="18"/>
        <v>4</v>
      </c>
      <c r="M98" s="82">
        <f t="shared" si="19"/>
        <v>315</v>
      </c>
      <c r="N98" s="173">
        <v>146</v>
      </c>
      <c r="O98" s="173">
        <v>141</v>
      </c>
      <c r="P98" s="173">
        <v>1</v>
      </c>
      <c r="Q98" s="173">
        <v>26</v>
      </c>
      <c r="R98" s="173">
        <v>1</v>
      </c>
      <c r="S98" s="82">
        <f t="shared" si="20"/>
        <v>247</v>
      </c>
      <c r="T98" s="83">
        <v>114</v>
      </c>
      <c r="U98" s="83">
        <v>111</v>
      </c>
      <c r="V98" s="83">
        <v>1</v>
      </c>
      <c r="W98" s="83">
        <v>20</v>
      </c>
      <c r="X98" s="83">
        <v>1</v>
      </c>
      <c r="Y98" s="82">
        <f t="shared" si="21"/>
        <v>281</v>
      </c>
      <c r="Z98" s="83">
        <v>130</v>
      </c>
      <c r="AA98" s="83">
        <v>126</v>
      </c>
      <c r="AB98" s="83">
        <v>1</v>
      </c>
      <c r="AC98" s="83">
        <v>23</v>
      </c>
      <c r="AD98" s="83">
        <v>1</v>
      </c>
      <c r="AE98" s="82">
        <f t="shared" si="22"/>
        <v>329</v>
      </c>
      <c r="AF98" s="173">
        <v>153</v>
      </c>
      <c r="AG98" s="173">
        <v>147</v>
      </c>
      <c r="AH98" s="173">
        <v>1</v>
      </c>
      <c r="AI98" s="173">
        <v>27</v>
      </c>
      <c r="AJ98" s="173">
        <v>1</v>
      </c>
    </row>
    <row r="99" spans="1:36" ht="38.25" x14ac:dyDescent="0.25">
      <c r="A99" s="57" t="s">
        <v>33</v>
      </c>
      <c r="B99" s="57">
        <v>502829</v>
      </c>
      <c r="C99" s="85">
        <v>282901</v>
      </c>
      <c r="D99" s="58" t="s">
        <v>383</v>
      </c>
      <c r="E99" s="57">
        <v>3</v>
      </c>
      <c r="F99" s="86" t="s">
        <v>299</v>
      </c>
      <c r="G99" s="170">
        <f t="shared" si="13"/>
        <v>76</v>
      </c>
      <c r="H99" s="81">
        <f t="shared" si="14"/>
        <v>76</v>
      </c>
      <c r="I99" s="81">
        <f t="shared" si="15"/>
        <v>0</v>
      </c>
      <c r="J99" s="81">
        <f t="shared" si="16"/>
        <v>0</v>
      </c>
      <c r="K99" s="81">
        <f t="shared" si="17"/>
        <v>0</v>
      </c>
      <c r="L99" s="81">
        <f t="shared" si="18"/>
        <v>0</v>
      </c>
      <c r="M99" s="82">
        <f t="shared" si="19"/>
        <v>0</v>
      </c>
      <c r="N99" s="173">
        <v>0</v>
      </c>
      <c r="O99" s="173">
        <v>0</v>
      </c>
      <c r="P99" s="173">
        <v>0</v>
      </c>
      <c r="Q99" s="173">
        <v>0</v>
      </c>
      <c r="R99" s="173">
        <v>0</v>
      </c>
      <c r="S99" s="82">
        <f t="shared" si="20"/>
        <v>24</v>
      </c>
      <c r="T99" s="83">
        <v>24</v>
      </c>
      <c r="U99" s="83">
        <v>0</v>
      </c>
      <c r="V99" s="83">
        <v>0</v>
      </c>
      <c r="W99" s="83">
        <v>0</v>
      </c>
      <c r="X99" s="83">
        <v>0</v>
      </c>
      <c r="Y99" s="82">
        <f t="shared" si="21"/>
        <v>24</v>
      </c>
      <c r="Z99" s="83">
        <v>24</v>
      </c>
      <c r="AA99" s="83">
        <v>0</v>
      </c>
      <c r="AB99" s="83">
        <v>0</v>
      </c>
      <c r="AC99" s="83">
        <v>0</v>
      </c>
      <c r="AD99" s="83">
        <v>0</v>
      </c>
      <c r="AE99" s="82">
        <f t="shared" si="22"/>
        <v>28</v>
      </c>
      <c r="AF99" s="173">
        <v>28</v>
      </c>
      <c r="AG99" s="173">
        <v>0</v>
      </c>
      <c r="AH99" s="173">
        <v>0</v>
      </c>
      <c r="AI99" s="173">
        <v>0</v>
      </c>
      <c r="AJ99" s="173">
        <v>0</v>
      </c>
    </row>
    <row r="100" spans="1:36" ht="38.25" x14ac:dyDescent="0.25">
      <c r="A100" s="57" t="s">
        <v>33</v>
      </c>
      <c r="B100" s="57">
        <v>502831</v>
      </c>
      <c r="C100" s="85">
        <v>283101</v>
      </c>
      <c r="D100" s="58" t="s">
        <v>384</v>
      </c>
      <c r="E100" s="57">
        <v>3</v>
      </c>
      <c r="F100" s="86" t="s">
        <v>299</v>
      </c>
      <c r="G100" s="170">
        <f t="shared" si="13"/>
        <v>2</v>
      </c>
      <c r="H100" s="81">
        <f t="shared" si="14"/>
        <v>0</v>
      </c>
      <c r="I100" s="81">
        <f t="shared" si="15"/>
        <v>0</v>
      </c>
      <c r="J100" s="81">
        <f t="shared" si="16"/>
        <v>0</v>
      </c>
      <c r="K100" s="81">
        <f t="shared" si="17"/>
        <v>2</v>
      </c>
      <c r="L100" s="81">
        <f t="shared" si="18"/>
        <v>0</v>
      </c>
      <c r="M100" s="82">
        <f t="shared" si="19"/>
        <v>2</v>
      </c>
      <c r="N100" s="173">
        <v>0</v>
      </c>
      <c r="O100" s="173">
        <v>0</v>
      </c>
      <c r="P100" s="173">
        <v>0</v>
      </c>
      <c r="Q100" s="173">
        <v>2</v>
      </c>
      <c r="R100" s="173">
        <v>0</v>
      </c>
      <c r="S100" s="82">
        <f t="shared" si="20"/>
        <v>0</v>
      </c>
      <c r="T100" s="83">
        <v>0</v>
      </c>
      <c r="U100" s="83">
        <v>0</v>
      </c>
      <c r="V100" s="83">
        <v>0</v>
      </c>
      <c r="W100" s="83">
        <v>0</v>
      </c>
      <c r="X100" s="83">
        <v>0</v>
      </c>
      <c r="Y100" s="82">
        <f t="shared" si="21"/>
        <v>0</v>
      </c>
      <c r="Z100" s="83">
        <v>0</v>
      </c>
      <c r="AA100" s="83">
        <v>0</v>
      </c>
      <c r="AB100" s="83">
        <v>0</v>
      </c>
      <c r="AC100" s="83">
        <v>0</v>
      </c>
      <c r="AD100" s="83">
        <v>0</v>
      </c>
      <c r="AE100" s="82">
        <f t="shared" si="22"/>
        <v>0</v>
      </c>
      <c r="AF100" s="173">
        <v>0</v>
      </c>
      <c r="AG100" s="173">
        <v>0</v>
      </c>
      <c r="AH100" s="173">
        <v>0</v>
      </c>
      <c r="AI100" s="173">
        <v>0</v>
      </c>
      <c r="AJ100" s="173">
        <v>0</v>
      </c>
    </row>
    <row r="101" spans="1:36" ht="38.25" x14ac:dyDescent="0.25">
      <c r="A101" s="57" t="s">
        <v>20</v>
      </c>
      <c r="B101" s="57">
        <v>500416</v>
      </c>
      <c r="C101" s="85">
        <v>41601</v>
      </c>
      <c r="D101" s="58" t="s">
        <v>530</v>
      </c>
      <c r="E101" s="57">
        <v>3</v>
      </c>
      <c r="F101" s="86" t="s">
        <v>299</v>
      </c>
      <c r="G101" s="170">
        <f t="shared" si="13"/>
        <v>206365</v>
      </c>
      <c r="H101" s="81">
        <f t="shared" si="14"/>
        <v>83540</v>
      </c>
      <c r="I101" s="81">
        <f t="shared" si="15"/>
        <v>102504</v>
      </c>
      <c r="J101" s="81">
        <f t="shared" si="16"/>
        <v>78</v>
      </c>
      <c r="K101" s="81">
        <f t="shared" si="17"/>
        <v>20117</v>
      </c>
      <c r="L101" s="81">
        <f t="shared" si="18"/>
        <v>126</v>
      </c>
      <c r="M101" s="82">
        <f t="shared" si="19"/>
        <v>43438</v>
      </c>
      <c r="N101" s="173">
        <v>17505</v>
      </c>
      <c r="O101" s="173">
        <v>21578</v>
      </c>
      <c r="P101" s="173">
        <v>55</v>
      </c>
      <c r="Q101" s="173">
        <v>4234</v>
      </c>
      <c r="R101" s="173">
        <v>66</v>
      </c>
      <c r="S101" s="82">
        <f t="shared" si="20"/>
        <v>60024</v>
      </c>
      <c r="T101" s="83">
        <v>24328</v>
      </c>
      <c r="U101" s="83">
        <v>29811</v>
      </c>
      <c r="V101" s="83">
        <v>9</v>
      </c>
      <c r="W101" s="83">
        <v>5854</v>
      </c>
      <c r="X101" s="83">
        <v>22</v>
      </c>
      <c r="Y101" s="82">
        <f t="shared" si="21"/>
        <v>47494</v>
      </c>
      <c r="Z101" s="83">
        <v>19249</v>
      </c>
      <c r="AA101" s="83">
        <v>23593</v>
      </c>
      <c r="AB101" s="83">
        <v>6</v>
      </c>
      <c r="AC101" s="83">
        <v>4629</v>
      </c>
      <c r="AD101" s="83">
        <v>17</v>
      </c>
      <c r="AE101" s="82">
        <f t="shared" si="22"/>
        <v>55409</v>
      </c>
      <c r="AF101" s="173">
        <v>22458</v>
      </c>
      <c r="AG101" s="173">
        <v>27522</v>
      </c>
      <c r="AH101" s="173">
        <v>8</v>
      </c>
      <c r="AI101" s="173">
        <v>5400</v>
      </c>
      <c r="AJ101" s="173">
        <v>21</v>
      </c>
    </row>
    <row r="102" spans="1:36" ht="38.25" x14ac:dyDescent="0.25">
      <c r="A102" s="57" t="s">
        <v>20</v>
      </c>
      <c r="B102" s="57">
        <v>502907</v>
      </c>
      <c r="C102" s="85">
        <v>290901</v>
      </c>
      <c r="D102" s="58" t="s">
        <v>385</v>
      </c>
      <c r="E102" s="57">
        <v>3</v>
      </c>
      <c r="F102" s="86" t="s">
        <v>299</v>
      </c>
      <c r="G102" s="170">
        <f t="shared" si="13"/>
        <v>4022</v>
      </c>
      <c r="H102" s="81">
        <f t="shared" si="14"/>
        <v>27</v>
      </c>
      <c r="I102" s="81">
        <f t="shared" si="15"/>
        <v>785</v>
      </c>
      <c r="J102" s="81">
        <f t="shared" si="16"/>
        <v>6</v>
      </c>
      <c r="K102" s="81">
        <f t="shared" si="17"/>
        <v>3021</v>
      </c>
      <c r="L102" s="81">
        <f t="shared" si="18"/>
        <v>183</v>
      </c>
      <c r="M102" s="82">
        <f t="shared" si="19"/>
        <v>0</v>
      </c>
      <c r="N102" s="173">
        <v>0</v>
      </c>
      <c r="O102" s="173">
        <v>0</v>
      </c>
      <c r="P102" s="173">
        <v>0</v>
      </c>
      <c r="Q102" s="173">
        <v>0</v>
      </c>
      <c r="R102" s="173">
        <v>0</v>
      </c>
      <c r="S102" s="82">
        <f t="shared" si="20"/>
        <v>1342</v>
      </c>
      <c r="T102" s="83">
        <v>9</v>
      </c>
      <c r="U102" s="83">
        <v>262</v>
      </c>
      <c r="V102" s="83">
        <v>2</v>
      </c>
      <c r="W102" s="83">
        <v>1008</v>
      </c>
      <c r="X102" s="83">
        <v>61</v>
      </c>
      <c r="Y102" s="82">
        <f t="shared" si="21"/>
        <v>1340</v>
      </c>
      <c r="Z102" s="83">
        <v>9</v>
      </c>
      <c r="AA102" s="83">
        <v>262</v>
      </c>
      <c r="AB102" s="83">
        <v>2</v>
      </c>
      <c r="AC102" s="83">
        <v>1006</v>
      </c>
      <c r="AD102" s="83">
        <v>61</v>
      </c>
      <c r="AE102" s="82">
        <f t="shared" si="22"/>
        <v>1340</v>
      </c>
      <c r="AF102" s="173">
        <v>9</v>
      </c>
      <c r="AG102" s="173">
        <v>261</v>
      </c>
      <c r="AH102" s="173">
        <v>2</v>
      </c>
      <c r="AI102" s="173">
        <v>1007</v>
      </c>
      <c r="AJ102" s="173">
        <v>61</v>
      </c>
    </row>
    <row r="103" spans="1:36" ht="38.25" x14ac:dyDescent="0.25">
      <c r="A103" s="57" t="s">
        <v>20</v>
      </c>
      <c r="B103" s="57">
        <v>502910</v>
      </c>
      <c r="C103" s="85">
        <v>291201</v>
      </c>
      <c r="D103" s="58" t="s">
        <v>43</v>
      </c>
      <c r="E103" s="57">
        <v>3</v>
      </c>
      <c r="F103" s="86" t="s">
        <v>299</v>
      </c>
      <c r="G103" s="170">
        <f t="shared" si="13"/>
        <v>7898</v>
      </c>
      <c r="H103" s="81">
        <f t="shared" si="14"/>
        <v>113</v>
      </c>
      <c r="I103" s="81">
        <f t="shared" si="15"/>
        <v>2049</v>
      </c>
      <c r="J103" s="81">
        <f t="shared" si="16"/>
        <v>33</v>
      </c>
      <c r="K103" s="81">
        <f t="shared" si="17"/>
        <v>5403</v>
      </c>
      <c r="L103" s="81">
        <f t="shared" si="18"/>
        <v>300</v>
      </c>
      <c r="M103" s="82">
        <f t="shared" si="19"/>
        <v>2200</v>
      </c>
      <c r="N103" s="173">
        <v>37</v>
      </c>
      <c r="O103" s="173">
        <v>574</v>
      </c>
      <c r="P103" s="173">
        <v>5</v>
      </c>
      <c r="Q103" s="173">
        <v>1505</v>
      </c>
      <c r="R103" s="173">
        <v>79</v>
      </c>
      <c r="S103" s="82">
        <f t="shared" si="20"/>
        <v>1750</v>
      </c>
      <c r="T103" s="83">
        <v>24</v>
      </c>
      <c r="U103" s="83">
        <v>451</v>
      </c>
      <c r="V103" s="83">
        <v>9</v>
      </c>
      <c r="W103" s="83">
        <v>1198</v>
      </c>
      <c r="X103" s="83">
        <v>68</v>
      </c>
      <c r="Y103" s="82">
        <f t="shared" si="21"/>
        <v>1823</v>
      </c>
      <c r="Z103" s="83">
        <v>24</v>
      </c>
      <c r="AA103" s="83">
        <v>474</v>
      </c>
      <c r="AB103" s="83">
        <v>9</v>
      </c>
      <c r="AC103" s="83">
        <v>1247</v>
      </c>
      <c r="AD103" s="83">
        <v>69</v>
      </c>
      <c r="AE103" s="82">
        <f t="shared" si="22"/>
        <v>2125</v>
      </c>
      <c r="AF103" s="173">
        <v>28</v>
      </c>
      <c r="AG103" s="173">
        <v>550</v>
      </c>
      <c r="AH103" s="173">
        <v>10</v>
      </c>
      <c r="AI103" s="173">
        <v>1453</v>
      </c>
      <c r="AJ103" s="173">
        <v>84</v>
      </c>
    </row>
    <row r="104" spans="1:36" ht="38.25" x14ac:dyDescent="0.25">
      <c r="A104" s="57" t="s">
        <v>33</v>
      </c>
      <c r="B104" s="57">
        <v>502915</v>
      </c>
      <c r="C104" s="85">
        <v>291501</v>
      </c>
      <c r="D104" s="58" t="s">
        <v>308</v>
      </c>
      <c r="E104" s="57">
        <v>3</v>
      </c>
      <c r="F104" s="86" t="s">
        <v>299</v>
      </c>
      <c r="G104" s="170">
        <f t="shared" si="13"/>
        <v>76</v>
      </c>
      <c r="H104" s="81">
        <f t="shared" si="14"/>
        <v>12</v>
      </c>
      <c r="I104" s="81">
        <f t="shared" si="15"/>
        <v>29</v>
      </c>
      <c r="J104" s="81">
        <f t="shared" si="16"/>
        <v>3</v>
      </c>
      <c r="K104" s="81">
        <f t="shared" si="17"/>
        <v>18</v>
      </c>
      <c r="L104" s="81">
        <f t="shared" si="18"/>
        <v>14</v>
      </c>
      <c r="M104" s="82">
        <f t="shared" si="19"/>
        <v>0</v>
      </c>
      <c r="N104" s="173">
        <v>0</v>
      </c>
      <c r="O104" s="173">
        <v>0</v>
      </c>
      <c r="P104" s="173">
        <v>0</v>
      </c>
      <c r="Q104" s="173">
        <v>0</v>
      </c>
      <c r="R104" s="173">
        <v>0</v>
      </c>
      <c r="S104" s="82">
        <f t="shared" si="20"/>
        <v>24</v>
      </c>
      <c r="T104" s="83">
        <v>4</v>
      </c>
      <c r="U104" s="83">
        <v>7</v>
      </c>
      <c r="V104" s="83">
        <v>1</v>
      </c>
      <c r="W104" s="83">
        <v>8</v>
      </c>
      <c r="X104" s="83">
        <v>4</v>
      </c>
      <c r="Y104" s="82">
        <f t="shared" si="21"/>
        <v>24</v>
      </c>
      <c r="Z104" s="83">
        <v>3</v>
      </c>
      <c r="AA104" s="83">
        <v>11</v>
      </c>
      <c r="AB104" s="83">
        <v>1</v>
      </c>
      <c r="AC104" s="83">
        <v>4</v>
      </c>
      <c r="AD104" s="83">
        <v>5</v>
      </c>
      <c r="AE104" s="82">
        <f t="shared" si="22"/>
        <v>28</v>
      </c>
      <c r="AF104" s="173">
        <v>5</v>
      </c>
      <c r="AG104" s="173">
        <v>11</v>
      </c>
      <c r="AH104" s="173">
        <v>1</v>
      </c>
      <c r="AI104" s="173">
        <v>6</v>
      </c>
      <c r="AJ104" s="173">
        <v>5</v>
      </c>
    </row>
    <row r="105" spans="1:36" ht="38.25" x14ac:dyDescent="0.25">
      <c r="A105" s="57" t="s">
        <v>20</v>
      </c>
      <c r="B105" s="57">
        <v>503001</v>
      </c>
      <c r="C105" s="85">
        <v>300101</v>
      </c>
      <c r="D105" s="58" t="s">
        <v>120</v>
      </c>
      <c r="E105" s="57">
        <v>3</v>
      </c>
      <c r="F105" s="86" t="s">
        <v>299</v>
      </c>
      <c r="G105" s="170">
        <f t="shared" si="13"/>
        <v>231384</v>
      </c>
      <c r="H105" s="81">
        <f t="shared" si="14"/>
        <v>62851</v>
      </c>
      <c r="I105" s="81">
        <f t="shared" si="15"/>
        <v>130954</v>
      </c>
      <c r="J105" s="81">
        <f t="shared" si="16"/>
        <v>620</v>
      </c>
      <c r="K105" s="81">
        <f t="shared" si="17"/>
        <v>36031</v>
      </c>
      <c r="L105" s="81">
        <f t="shared" si="18"/>
        <v>928</v>
      </c>
      <c r="M105" s="82">
        <f t="shared" si="19"/>
        <v>57763</v>
      </c>
      <c r="N105" s="173">
        <v>15224</v>
      </c>
      <c r="O105" s="173">
        <v>32388</v>
      </c>
      <c r="P105" s="173">
        <v>308</v>
      </c>
      <c r="Q105" s="173">
        <v>9460</v>
      </c>
      <c r="R105" s="173">
        <v>383</v>
      </c>
      <c r="S105" s="82">
        <f t="shared" si="20"/>
        <v>54842</v>
      </c>
      <c r="T105" s="83">
        <v>14397</v>
      </c>
      <c r="U105" s="83">
        <v>31530</v>
      </c>
      <c r="V105" s="83">
        <v>109</v>
      </c>
      <c r="W105" s="83">
        <v>8615</v>
      </c>
      <c r="X105" s="83">
        <v>191</v>
      </c>
      <c r="Y105" s="82">
        <f t="shared" si="21"/>
        <v>54821</v>
      </c>
      <c r="Z105" s="83">
        <v>14887</v>
      </c>
      <c r="AA105" s="83">
        <v>31316</v>
      </c>
      <c r="AB105" s="83">
        <v>98</v>
      </c>
      <c r="AC105" s="83">
        <v>8348</v>
      </c>
      <c r="AD105" s="83">
        <v>172</v>
      </c>
      <c r="AE105" s="82">
        <f t="shared" si="22"/>
        <v>63958</v>
      </c>
      <c r="AF105" s="173">
        <v>18343</v>
      </c>
      <c r="AG105" s="173">
        <v>35720</v>
      </c>
      <c r="AH105" s="173">
        <v>105</v>
      </c>
      <c r="AI105" s="173">
        <v>9608</v>
      </c>
      <c r="AJ105" s="173">
        <v>182</v>
      </c>
    </row>
    <row r="106" spans="1:36" ht="38.25" x14ac:dyDescent="0.25">
      <c r="A106" s="57" t="s">
        <v>44</v>
      </c>
      <c r="B106" s="57">
        <v>507001</v>
      </c>
      <c r="C106" s="85">
        <v>300301</v>
      </c>
      <c r="D106" s="58" t="s">
        <v>311</v>
      </c>
      <c r="E106" s="57">
        <v>3</v>
      </c>
      <c r="F106" s="86" t="s">
        <v>299</v>
      </c>
      <c r="G106" s="170">
        <f t="shared" si="13"/>
        <v>27341</v>
      </c>
      <c r="H106" s="81">
        <f t="shared" si="14"/>
        <v>14798</v>
      </c>
      <c r="I106" s="81">
        <f t="shared" si="15"/>
        <v>811</v>
      </c>
      <c r="J106" s="81">
        <f t="shared" si="16"/>
        <v>265</v>
      </c>
      <c r="K106" s="81">
        <f t="shared" si="17"/>
        <v>11196</v>
      </c>
      <c r="L106" s="81">
        <f t="shared" si="18"/>
        <v>271</v>
      </c>
      <c r="M106" s="82">
        <f t="shared" si="19"/>
        <v>6213</v>
      </c>
      <c r="N106" s="173">
        <v>3800</v>
      </c>
      <c r="O106" s="173">
        <v>184</v>
      </c>
      <c r="P106" s="173">
        <v>62</v>
      </c>
      <c r="Q106" s="173">
        <v>2104</v>
      </c>
      <c r="R106" s="173">
        <v>63</v>
      </c>
      <c r="S106" s="82">
        <f t="shared" si="20"/>
        <v>6673</v>
      </c>
      <c r="T106" s="83">
        <v>3475</v>
      </c>
      <c r="U106" s="83">
        <v>197</v>
      </c>
      <c r="V106" s="83">
        <v>65</v>
      </c>
      <c r="W106" s="83">
        <v>2870</v>
      </c>
      <c r="X106" s="83">
        <v>66</v>
      </c>
      <c r="Y106" s="82">
        <f t="shared" si="21"/>
        <v>6672</v>
      </c>
      <c r="Z106" s="83">
        <v>3472</v>
      </c>
      <c r="AA106" s="83">
        <v>198</v>
      </c>
      <c r="AB106" s="83">
        <v>64</v>
      </c>
      <c r="AC106" s="83">
        <v>2872</v>
      </c>
      <c r="AD106" s="83">
        <v>66</v>
      </c>
      <c r="AE106" s="82">
        <f t="shared" si="22"/>
        <v>7783</v>
      </c>
      <c r="AF106" s="173">
        <v>4051</v>
      </c>
      <c r="AG106" s="173">
        <v>232</v>
      </c>
      <c r="AH106" s="173">
        <v>74</v>
      </c>
      <c r="AI106" s="173">
        <v>3350</v>
      </c>
      <c r="AJ106" s="173">
        <v>76</v>
      </c>
    </row>
    <row r="107" spans="1:36" ht="38.25" x14ac:dyDescent="0.25">
      <c r="A107" s="57" t="s">
        <v>33</v>
      </c>
      <c r="B107" s="57">
        <v>503002</v>
      </c>
      <c r="C107" s="85">
        <v>300401</v>
      </c>
      <c r="D107" s="58" t="s">
        <v>386</v>
      </c>
      <c r="E107" s="57">
        <v>3</v>
      </c>
      <c r="F107" s="86" t="s">
        <v>299</v>
      </c>
      <c r="G107" s="170">
        <f t="shared" si="13"/>
        <v>870</v>
      </c>
      <c r="H107" s="81">
        <f t="shared" si="14"/>
        <v>266</v>
      </c>
      <c r="I107" s="81">
        <f t="shared" si="15"/>
        <v>337</v>
      </c>
      <c r="J107" s="81">
        <f t="shared" si="16"/>
        <v>3</v>
      </c>
      <c r="K107" s="81">
        <f t="shared" si="17"/>
        <v>264</v>
      </c>
      <c r="L107" s="81">
        <f t="shared" si="18"/>
        <v>0</v>
      </c>
      <c r="M107" s="82">
        <f t="shared" si="19"/>
        <v>155</v>
      </c>
      <c r="N107" s="173">
        <v>50</v>
      </c>
      <c r="O107" s="173">
        <v>58</v>
      </c>
      <c r="P107" s="173">
        <v>0</v>
      </c>
      <c r="Q107" s="173">
        <v>47</v>
      </c>
      <c r="R107" s="173">
        <v>0</v>
      </c>
      <c r="S107" s="82">
        <f t="shared" si="20"/>
        <v>226</v>
      </c>
      <c r="T107" s="83">
        <v>69</v>
      </c>
      <c r="U107" s="83">
        <v>88</v>
      </c>
      <c r="V107" s="83">
        <v>1</v>
      </c>
      <c r="W107" s="83">
        <v>68</v>
      </c>
      <c r="X107" s="83">
        <v>0</v>
      </c>
      <c r="Y107" s="82">
        <f t="shared" si="21"/>
        <v>226</v>
      </c>
      <c r="Z107" s="83">
        <v>69</v>
      </c>
      <c r="AA107" s="83">
        <v>88</v>
      </c>
      <c r="AB107" s="83">
        <v>1</v>
      </c>
      <c r="AC107" s="83">
        <v>68</v>
      </c>
      <c r="AD107" s="83">
        <v>0</v>
      </c>
      <c r="AE107" s="82">
        <f t="shared" si="22"/>
        <v>263</v>
      </c>
      <c r="AF107" s="173">
        <v>78</v>
      </c>
      <c r="AG107" s="173">
        <v>103</v>
      </c>
      <c r="AH107" s="173">
        <v>1</v>
      </c>
      <c r="AI107" s="173">
        <v>81</v>
      </c>
      <c r="AJ107" s="173">
        <v>0</v>
      </c>
    </row>
    <row r="108" spans="1:36" ht="38.25" x14ac:dyDescent="0.25">
      <c r="A108" s="57" t="s">
        <v>33</v>
      </c>
      <c r="B108" s="57">
        <v>503006</v>
      </c>
      <c r="C108" s="85">
        <v>300601</v>
      </c>
      <c r="D108" s="58" t="s">
        <v>387</v>
      </c>
      <c r="E108" s="57">
        <v>3</v>
      </c>
      <c r="F108" s="86" t="s">
        <v>299</v>
      </c>
      <c r="G108" s="170">
        <f t="shared" si="13"/>
        <v>104</v>
      </c>
      <c r="H108" s="81">
        <f t="shared" si="14"/>
        <v>23</v>
      </c>
      <c r="I108" s="81">
        <f t="shared" si="15"/>
        <v>42</v>
      </c>
      <c r="J108" s="81">
        <f t="shared" si="16"/>
        <v>0</v>
      </c>
      <c r="K108" s="81">
        <f t="shared" si="17"/>
        <v>39</v>
      </c>
      <c r="L108" s="81">
        <f t="shared" si="18"/>
        <v>0</v>
      </c>
      <c r="M108" s="82">
        <f t="shared" si="19"/>
        <v>30</v>
      </c>
      <c r="N108" s="173">
        <v>5</v>
      </c>
      <c r="O108" s="173">
        <v>14</v>
      </c>
      <c r="P108" s="173">
        <v>0</v>
      </c>
      <c r="Q108" s="173">
        <v>11</v>
      </c>
      <c r="R108" s="173">
        <v>0</v>
      </c>
      <c r="S108" s="82">
        <f t="shared" si="20"/>
        <v>26</v>
      </c>
      <c r="T108" s="83">
        <v>8</v>
      </c>
      <c r="U108" s="83">
        <v>10</v>
      </c>
      <c r="V108" s="83">
        <v>0</v>
      </c>
      <c r="W108" s="83">
        <v>8</v>
      </c>
      <c r="X108" s="83">
        <v>0</v>
      </c>
      <c r="Y108" s="82">
        <f t="shared" si="21"/>
        <v>22</v>
      </c>
      <c r="Z108" s="83">
        <v>4</v>
      </c>
      <c r="AA108" s="83">
        <v>8</v>
      </c>
      <c r="AB108" s="83">
        <v>0</v>
      </c>
      <c r="AC108" s="83">
        <v>10</v>
      </c>
      <c r="AD108" s="83">
        <v>0</v>
      </c>
      <c r="AE108" s="82">
        <f t="shared" si="22"/>
        <v>26</v>
      </c>
      <c r="AF108" s="173">
        <v>6</v>
      </c>
      <c r="AG108" s="173">
        <v>10</v>
      </c>
      <c r="AH108" s="173">
        <v>0</v>
      </c>
      <c r="AI108" s="173">
        <v>10</v>
      </c>
      <c r="AJ108" s="173">
        <v>0</v>
      </c>
    </row>
    <row r="109" spans="1:36" ht="51" x14ac:dyDescent="0.25">
      <c r="A109" s="57" t="s">
        <v>44</v>
      </c>
      <c r="B109" s="57">
        <v>508816</v>
      </c>
      <c r="C109" s="85">
        <v>310401</v>
      </c>
      <c r="D109" s="58" t="s">
        <v>45</v>
      </c>
      <c r="E109" s="57">
        <v>3</v>
      </c>
      <c r="F109" s="86" t="s">
        <v>299</v>
      </c>
      <c r="G109" s="170">
        <f t="shared" si="13"/>
        <v>35355</v>
      </c>
      <c r="H109" s="81">
        <f t="shared" si="14"/>
        <v>10341</v>
      </c>
      <c r="I109" s="81">
        <f t="shared" si="15"/>
        <v>20260</v>
      </c>
      <c r="J109" s="81">
        <f t="shared" si="16"/>
        <v>1713</v>
      </c>
      <c r="K109" s="81">
        <f t="shared" si="17"/>
        <v>2891</v>
      </c>
      <c r="L109" s="81">
        <f t="shared" si="18"/>
        <v>150</v>
      </c>
      <c r="M109" s="82">
        <f t="shared" si="19"/>
        <v>8893</v>
      </c>
      <c r="N109" s="173">
        <v>2965</v>
      </c>
      <c r="O109" s="173">
        <v>4757</v>
      </c>
      <c r="P109" s="173">
        <v>457</v>
      </c>
      <c r="Q109" s="173">
        <v>675</v>
      </c>
      <c r="R109" s="173">
        <v>39</v>
      </c>
      <c r="S109" s="82">
        <f t="shared" si="20"/>
        <v>8079</v>
      </c>
      <c r="T109" s="83">
        <v>2376</v>
      </c>
      <c r="U109" s="83">
        <v>4546</v>
      </c>
      <c r="V109" s="83">
        <v>406</v>
      </c>
      <c r="W109" s="83">
        <v>716</v>
      </c>
      <c r="X109" s="83">
        <v>35</v>
      </c>
      <c r="Y109" s="82">
        <f t="shared" si="21"/>
        <v>8484</v>
      </c>
      <c r="Z109" s="83">
        <v>2500</v>
      </c>
      <c r="AA109" s="83">
        <v>4771</v>
      </c>
      <c r="AB109" s="83">
        <v>425</v>
      </c>
      <c r="AC109" s="83">
        <v>750</v>
      </c>
      <c r="AD109" s="83">
        <v>38</v>
      </c>
      <c r="AE109" s="82">
        <f t="shared" si="22"/>
        <v>9899</v>
      </c>
      <c r="AF109" s="173">
        <v>2500</v>
      </c>
      <c r="AG109" s="173">
        <v>6186</v>
      </c>
      <c r="AH109" s="173">
        <v>425</v>
      </c>
      <c r="AI109" s="173">
        <v>750</v>
      </c>
      <c r="AJ109" s="173">
        <v>38</v>
      </c>
    </row>
    <row r="110" spans="1:36" ht="38.25" x14ac:dyDescent="0.25">
      <c r="A110" s="57" t="s">
        <v>20</v>
      </c>
      <c r="B110" s="57">
        <v>503105</v>
      </c>
      <c r="C110" s="85">
        <v>310801</v>
      </c>
      <c r="D110" s="58" t="s">
        <v>320</v>
      </c>
      <c r="E110" s="57">
        <v>3</v>
      </c>
      <c r="F110" s="86" t="s">
        <v>299</v>
      </c>
      <c r="G110" s="170">
        <f t="shared" si="13"/>
        <v>29857</v>
      </c>
      <c r="H110" s="81">
        <f t="shared" si="14"/>
        <v>2845</v>
      </c>
      <c r="I110" s="81">
        <f t="shared" si="15"/>
        <v>21615</v>
      </c>
      <c r="J110" s="81">
        <f t="shared" si="16"/>
        <v>4293</v>
      </c>
      <c r="K110" s="81">
        <f t="shared" si="17"/>
        <v>1052</v>
      </c>
      <c r="L110" s="81">
        <f t="shared" si="18"/>
        <v>52</v>
      </c>
      <c r="M110" s="82">
        <f t="shared" si="19"/>
        <v>7773</v>
      </c>
      <c r="N110" s="173">
        <v>744</v>
      </c>
      <c r="O110" s="173">
        <v>5807</v>
      </c>
      <c r="P110" s="173">
        <v>936</v>
      </c>
      <c r="Q110" s="173">
        <v>273</v>
      </c>
      <c r="R110" s="173">
        <v>13</v>
      </c>
      <c r="S110" s="82">
        <f t="shared" si="20"/>
        <v>7387</v>
      </c>
      <c r="T110" s="83">
        <v>702</v>
      </c>
      <c r="U110" s="83">
        <v>4818</v>
      </c>
      <c r="V110" s="83">
        <v>1594</v>
      </c>
      <c r="W110" s="83">
        <v>260</v>
      </c>
      <c r="X110" s="83">
        <v>13</v>
      </c>
      <c r="Y110" s="82">
        <f t="shared" si="21"/>
        <v>6784</v>
      </c>
      <c r="Z110" s="83">
        <v>647</v>
      </c>
      <c r="AA110" s="83">
        <v>5071</v>
      </c>
      <c r="AB110" s="83">
        <v>815</v>
      </c>
      <c r="AC110" s="83">
        <v>238</v>
      </c>
      <c r="AD110" s="83">
        <v>13</v>
      </c>
      <c r="AE110" s="82">
        <f t="shared" si="22"/>
        <v>7913</v>
      </c>
      <c r="AF110" s="173">
        <v>752</v>
      </c>
      <c r="AG110" s="173">
        <v>5919</v>
      </c>
      <c r="AH110" s="173">
        <v>948</v>
      </c>
      <c r="AI110" s="173">
        <v>281</v>
      </c>
      <c r="AJ110" s="173">
        <v>13</v>
      </c>
    </row>
    <row r="111" spans="1:36" ht="38.25" x14ac:dyDescent="0.25">
      <c r="A111" s="57" t="s">
        <v>20</v>
      </c>
      <c r="B111" s="57">
        <v>503106</v>
      </c>
      <c r="C111" s="85">
        <v>310901</v>
      </c>
      <c r="D111" s="58" t="s">
        <v>324</v>
      </c>
      <c r="E111" s="57">
        <v>3</v>
      </c>
      <c r="F111" s="86" t="s">
        <v>299</v>
      </c>
      <c r="G111" s="170">
        <f t="shared" si="13"/>
        <v>29572</v>
      </c>
      <c r="H111" s="81">
        <f t="shared" si="14"/>
        <v>3916</v>
      </c>
      <c r="I111" s="81">
        <f t="shared" si="15"/>
        <v>24207</v>
      </c>
      <c r="J111" s="81">
        <f t="shared" si="16"/>
        <v>420</v>
      </c>
      <c r="K111" s="81">
        <f t="shared" si="17"/>
        <v>979</v>
      </c>
      <c r="L111" s="81">
        <f t="shared" si="18"/>
        <v>50</v>
      </c>
      <c r="M111" s="82">
        <f t="shared" si="19"/>
        <v>4239</v>
      </c>
      <c r="N111" s="173">
        <v>557</v>
      </c>
      <c r="O111" s="173">
        <v>3484</v>
      </c>
      <c r="P111" s="173">
        <v>55</v>
      </c>
      <c r="Q111" s="173">
        <v>135</v>
      </c>
      <c r="R111" s="173">
        <v>8</v>
      </c>
      <c r="S111" s="82">
        <f t="shared" si="20"/>
        <v>8011</v>
      </c>
      <c r="T111" s="83">
        <v>1062</v>
      </c>
      <c r="U111" s="83">
        <v>6480</v>
      </c>
      <c r="V111" s="83">
        <v>153</v>
      </c>
      <c r="W111" s="83">
        <v>302</v>
      </c>
      <c r="X111" s="83">
        <v>14</v>
      </c>
      <c r="Y111" s="82">
        <f t="shared" si="21"/>
        <v>7994</v>
      </c>
      <c r="Z111" s="83">
        <v>1061</v>
      </c>
      <c r="AA111" s="83">
        <v>6570</v>
      </c>
      <c r="AB111" s="83">
        <v>99</v>
      </c>
      <c r="AC111" s="83">
        <v>251</v>
      </c>
      <c r="AD111" s="83">
        <v>13</v>
      </c>
      <c r="AE111" s="82">
        <f t="shared" si="22"/>
        <v>9328</v>
      </c>
      <c r="AF111" s="173">
        <v>1236</v>
      </c>
      <c r="AG111" s="173">
        <v>7673</v>
      </c>
      <c r="AH111" s="173">
        <v>113</v>
      </c>
      <c r="AI111" s="173">
        <v>291</v>
      </c>
      <c r="AJ111" s="173">
        <v>15</v>
      </c>
    </row>
    <row r="112" spans="1:36" ht="38.25" x14ac:dyDescent="0.25">
      <c r="A112" s="57" t="s">
        <v>20</v>
      </c>
      <c r="B112" s="57">
        <v>503107</v>
      </c>
      <c r="C112" s="85">
        <v>311001</v>
      </c>
      <c r="D112" s="58" t="s">
        <v>388</v>
      </c>
      <c r="E112" s="57">
        <v>3</v>
      </c>
      <c r="F112" s="86" t="s">
        <v>299</v>
      </c>
      <c r="G112" s="170">
        <f t="shared" si="13"/>
        <v>3505</v>
      </c>
      <c r="H112" s="81">
        <f t="shared" si="14"/>
        <v>427</v>
      </c>
      <c r="I112" s="81">
        <f t="shared" si="15"/>
        <v>2291</v>
      </c>
      <c r="J112" s="81">
        <f t="shared" si="16"/>
        <v>403</v>
      </c>
      <c r="K112" s="81">
        <f t="shared" si="17"/>
        <v>381</v>
      </c>
      <c r="L112" s="81">
        <f t="shared" si="18"/>
        <v>3</v>
      </c>
      <c r="M112" s="82">
        <f t="shared" si="19"/>
        <v>1016</v>
      </c>
      <c r="N112" s="173">
        <v>115</v>
      </c>
      <c r="O112" s="173">
        <v>660</v>
      </c>
      <c r="P112" s="173">
        <v>129</v>
      </c>
      <c r="Q112" s="173">
        <v>111</v>
      </c>
      <c r="R112" s="173">
        <v>1</v>
      </c>
      <c r="S112" s="82">
        <f t="shared" si="20"/>
        <v>787</v>
      </c>
      <c r="T112" s="83">
        <v>99</v>
      </c>
      <c r="U112" s="83">
        <v>514</v>
      </c>
      <c r="V112" s="83">
        <v>87</v>
      </c>
      <c r="W112" s="83">
        <v>85</v>
      </c>
      <c r="X112" s="83">
        <v>2</v>
      </c>
      <c r="Y112" s="82">
        <f t="shared" si="21"/>
        <v>785</v>
      </c>
      <c r="Z112" s="83">
        <v>99</v>
      </c>
      <c r="AA112" s="83">
        <v>515</v>
      </c>
      <c r="AB112" s="83">
        <v>86</v>
      </c>
      <c r="AC112" s="83">
        <v>85</v>
      </c>
      <c r="AD112" s="83">
        <v>0</v>
      </c>
      <c r="AE112" s="82">
        <f t="shared" si="22"/>
        <v>917</v>
      </c>
      <c r="AF112" s="173">
        <v>114</v>
      </c>
      <c r="AG112" s="173">
        <v>602</v>
      </c>
      <c r="AH112" s="173">
        <v>101</v>
      </c>
      <c r="AI112" s="173">
        <v>100</v>
      </c>
      <c r="AJ112" s="173">
        <v>0</v>
      </c>
    </row>
    <row r="113" spans="1:36" ht="38.25" x14ac:dyDescent="0.25">
      <c r="A113" s="57" t="s">
        <v>20</v>
      </c>
      <c r="B113" s="57">
        <v>507301</v>
      </c>
      <c r="C113" s="85">
        <v>311301</v>
      </c>
      <c r="D113" s="58" t="s">
        <v>326</v>
      </c>
      <c r="E113" s="57">
        <v>3</v>
      </c>
      <c r="F113" s="86" t="s">
        <v>299</v>
      </c>
      <c r="G113" s="170">
        <f t="shared" si="13"/>
        <v>12159</v>
      </c>
      <c r="H113" s="81">
        <f t="shared" si="14"/>
        <v>952</v>
      </c>
      <c r="I113" s="81">
        <f t="shared" si="15"/>
        <v>9510</v>
      </c>
      <c r="J113" s="81">
        <f t="shared" si="16"/>
        <v>1187</v>
      </c>
      <c r="K113" s="81">
        <f t="shared" si="17"/>
        <v>501</v>
      </c>
      <c r="L113" s="81">
        <f t="shared" si="18"/>
        <v>9</v>
      </c>
      <c r="M113" s="82">
        <f t="shared" si="19"/>
        <v>3272</v>
      </c>
      <c r="N113" s="173">
        <v>255</v>
      </c>
      <c r="O113" s="173">
        <v>2760</v>
      </c>
      <c r="P113" s="173">
        <v>48</v>
      </c>
      <c r="Q113" s="173">
        <v>209</v>
      </c>
      <c r="R113" s="173">
        <v>0</v>
      </c>
      <c r="S113" s="82">
        <f t="shared" si="20"/>
        <v>2867</v>
      </c>
      <c r="T113" s="83">
        <v>226</v>
      </c>
      <c r="U113" s="83">
        <v>2005</v>
      </c>
      <c r="V113" s="83">
        <v>570</v>
      </c>
      <c r="W113" s="83">
        <v>63</v>
      </c>
      <c r="X113" s="83">
        <v>3</v>
      </c>
      <c r="Y113" s="82">
        <f t="shared" si="21"/>
        <v>2779</v>
      </c>
      <c r="Z113" s="83">
        <v>217</v>
      </c>
      <c r="AA113" s="83">
        <v>2230</v>
      </c>
      <c r="AB113" s="83">
        <v>220</v>
      </c>
      <c r="AC113" s="83">
        <v>109</v>
      </c>
      <c r="AD113" s="83">
        <v>3</v>
      </c>
      <c r="AE113" s="82">
        <f t="shared" si="22"/>
        <v>3241</v>
      </c>
      <c r="AF113" s="173">
        <v>254</v>
      </c>
      <c r="AG113" s="173">
        <v>2515</v>
      </c>
      <c r="AH113" s="173">
        <v>349</v>
      </c>
      <c r="AI113" s="173">
        <v>120</v>
      </c>
      <c r="AJ113" s="173">
        <v>3</v>
      </c>
    </row>
    <row r="114" spans="1:36" ht="38.25" x14ac:dyDescent="0.25">
      <c r="A114" s="57" t="s">
        <v>33</v>
      </c>
      <c r="B114" s="57">
        <v>503111</v>
      </c>
      <c r="C114" s="85">
        <v>311401</v>
      </c>
      <c r="D114" s="58" t="s">
        <v>220</v>
      </c>
      <c r="E114" s="57">
        <v>3</v>
      </c>
      <c r="F114" s="86" t="s">
        <v>299</v>
      </c>
      <c r="G114" s="170">
        <f t="shared" si="13"/>
        <v>437</v>
      </c>
      <c r="H114" s="81">
        <f t="shared" si="14"/>
        <v>94</v>
      </c>
      <c r="I114" s="81">
        <f t="shared" si="15"/>
        <v>289</v>
      </c>
      <c r="J114" s="81">
        <f t="shared" si="16"/>
        <v>19</v>
      </c>
      <c r="K114" s="81">
        <f t="shared" si="17"/>
        <v>33</v>
      </c>
      <c r="L114" s="81">
        <f t="shared" si="18"/>
        <v>2</v>
      </c>
      <c r="M114" s="82">
        <f t="shared" si="19"/>
        <v>21</v>
      </c>
      <c r="N114" s="173">
        <v>5</v>
      </c>
      <c r="O114" s="173">
        <v>13</v>
      </c>
      <c r="P114" s="173">
        <v>2</v>
      </c>
      <c r="Q114" s="173">
        <v>1</v>
      </c>
      <c r="R114" s="173">
        <v>0</v>
      </c>
      <c r="S114" s="82">
        <f t="shared" si="20"/>
        <v>132</v>
      </c>
      <c r="T114" s="83">
        <v>29</v>
      </c>
      <c r="U114" s="83">
        <v>77</v>
      </c>
      <c r="V114" s="83">
        <v>13</v>
      </c>
      <c r="W114" s="83">
        <v>13</v>
      </c>
      <c r="X114" s="83">
        <v>0</v>
      </c>
      <c r="Y114" s="82">
        <f t="shared" si="21"/>
        <v>132</v>
      </c>
      <c r="Z114" s="83">
        <v>28</v>
      </c>
      <c r="AA114" s="83">
        <v>92</v>
      </c>
      <c r="AB114" s="83">
        <v>2</v>
      </c>
      <c r="AC114" s="83">
        <v>9</v>
      </c>
      <c r="AD114" s="83">
        <v>1</v>
      </c>
      <c r="AE114" s="82">
        <f t="shared" si="22"/>
        <v>152</v>
      </c>
      <c r="AF114" s="173">
        <v>32</v>
      </c>
      <c r="AG114" s="173">
        <v>107</v>
      </c>
      <c r="AH114" s="173">
        <v>2</v>
      </c>
      <c r="AI114" s="173">
        <v>10</v>
      </c>
      <c r="AJ114" s="173">
        <v>1</v>
      </c>
    </row>
    <row r="115" spans="1:36" ht="38.25" x14ac:dyDescent="0.25">
      <c r="A115" s="57" t="s">
        <v>33</v>
      </c>
      <c r="B115" s="57">
        <v>503114</v>
      </c>
      <c r="C115" s="85">
        <v>311701</v>
      </c>
      <c r="D115" s="58" t="s">
        <v>124</v>
      </c>
      <c r="E115" s="57">
        <v>3</v>
      </c>
      <c r="F115" s="86" t="s">
        <v>299</v>
      </c>
      <c r="G115" s="170">
        <f t="shared" si="13"/>
        <v>1757</v>
      </c>
      <c r="H115" s="81">
        <f t="shared" si="14"/>
        <v>248</v>
      </c>
      <c r="I115" s="81">
        <f t="shared" si="15"/>
        <v>805</v>
      </c>
      <c r="J115" s="81">
        <f t="shared" si="16"/>
        <v>297</v>
      </c>
      <c r="K115" s="81">
        <f t="shared" si="17"/>
        <v>280</v>
      </c>
      <c r="L115" s="81">
        <f t="shared" si="18"/>
        <v>127</v>
      </c>
      <c r="M115" s="82">
        <f t="shared" si="19"/>
        <v>393</v>
      </c>
      <c r="N115" s="173">
        <v>75</v>
      </c>
      <c r="O115" s="173">
        <v>208</v>
      </c>
      <c r="P115" s="173">
        <v>60</v>
      </c>
      <c r="Q115" s="173">
        <v>48</v>
      </c>
      <c r="R115" s="173">
        <v>2</v>
      </c>
      <c r="S115" s="82">
        <f t="shared" si="20"/>
        <v>564</v>
      </c>
      <c r="T115" s="83">
        <v>56</v>
      </c>
      <c r="U115" s="83">
        <v>299</v>
      </c>
      <c r="V115" s="83">
        <v>90</v>
      </c>
      <c r="W115" s="83">
        <v>94</v>
      </c>
      <c r="X115" s="83">
        <v>25</v>
      </c>
      <c r="Y115" s="82">
        <f t="shared" si="21"/>
        <v>369</v>
      </c>
      <c r="Z115" s="83">
        <v>55</v>
      </c>
      <c r="AA115" s="83">
        <v>139</v>
      </c>
      <c r="AB115" s="83">
        <v>67</v>
      </c>
      <c r="AC115" s="83">
        <v>63</v>
      </c>
      <c r="AD115" s="83">
        <v>45</v>
      </c>
      <c r="AE115" s="82">
        <f t="shared" si="22"/>
        <v>431</v>
      </c>
      <c r="AF115" s="173">
        <v>62</v>
      </c>
      <c r="AG115" s="173">
        <v>159</v>
      </c>
      <c r="AH115" s="173">
        <v>80</v>
      </c>
      <c r="AI115" s="173">
        <v>75</v>
      </c>
      <c r="AJ115" s="173">
        <v>55</v>
      </c>
    </row>
    <row r="116" spans="1:36" ht="38.25" x14ac:dyDescent="0.25">
      <c r="A116" s="57" t="s">
        <v>33</v>
      </c>
      <c r="B116" s="57">
        <v>503116</v>
      </c>
      <c r="C116" s="85">
        <v>311901</v>
      </c>
      <c r="D116" s="58" t="s">
        <v>389</v>
      </c>
      <c r="E116" s="57">
        <v>3</v>
      </c>
      <c r="F116" s="86" t="s">
        <v>299</v>
      </c>
      <c r="G116" s="170">
        <f t="shared" si="13"/>
        <v>76</v>
      </c>
      <c r="H116" s="81">
        <f t="shared" si="14"/>
        <v>13</v>
      </c>
      <c r="I116" s="81">
        <f t="shared" si="15"/>
        <v>25</v>
      </c>
      <c r="J116" s="81">
        <f t="shared" si="16"/>
        <v>13</v>
      </c>
      <c r="K116" s="81">
        <f t="shared" si="17"/>
        <v>13</v>
      </c>
      <c r="L116" s="81">
        <f t="shared" si="18"/>
        <v>12</v>
      </c>
      <c r="M116" s="82">
        <f t="shared" si="19"/>
        <v>0</v>
      </c>
      <c r="N116" s="173">
        <v>0</v>
      </c>
      <c r="O116" s="173">
        <v>0</v>
      </c>
      <c r="P116" s="173">
        <v>0</v>
      </c>
      <c r="Q116" s="173">
        <v>0</v>
      </c>
      <c r="R116" s="173">
        <v>0</v>
      </c>
      <c r="S116" s="82">
        <f t="shared" si="20"/>
        <v>24</v>
      </c>
      <c r="T116" s="83">
        <v>4</v>
      </c>
      <c r="U116" s="83">
        <v>8</v>
      </c>
      <c r="V116" s="83">
        <v>4</v>
      </c>
      <c r="W116" s="83">
        <v>4</v>
      </c>
      <c r="X116" s="83">
        <v>4</v>
      </c>
      <c r="Y116" s="82">
        <f t="shared" si="21"/>
        <v>24</v>
      </c>
      <c r="Z116" s="83">
        <v>4</v>
      </c>
      <c r="AA116" s="83">
        <v>8</v>
      </c>
      <c r="AB116" s="83">
        <v>4</v>
      </c>
      <c r="AC116" s="83">
        <v>4</v>
      </c>
      <c r="AD116" s="83">
        <v>4</v>
      </c>
      <c r="AE116" s="82">
        <f t="shared" si="22"/>
        <v>28</v>
      </c>
      <c r="AF116" s="173">
        <v>5</v>
      </c>
      <c r="AG116" s="173">
        <v>9</v>
      </c>
      <c r="AH116" s="173">
        <v>5</v>
      </c>
      <c r="AI116" s="173">
        <v>5</v>
      </c>
      <c r="AJ116" s="173">
        <v>4</v>
      </c>
    </row>
    <row r="117" spans="1:36" ht="38.25" x14ac:dyDescent="0.25">
      <c r="A117" s="57" t="s">
        <v>20</v>
      </c>
      <c r="B117" s="57">
        <v>503121</v>
      </c>
      <c r="C117" s="85">
        <v>312401</v>
      </c>
      <c r="D117" s="58" t="s">
        <v>228</v>
      </c>
      <c r="E117" s="57">
        <v>3</v>
      </c>
      <c r="F117" s="86" t="s">
        <v>299</v>
      </c>
      <c r="G117" s="170">
        <f t="shared" si="13"/>
        <v>11251</v>
      </c>
      <c r="H117" s="81">
        <f t="shared" si="14"/>
        <v>387</v>
      </c>
      <c r="I117" s="81">
        <f t="shared" si="15"/>
        <v>10504</v>
      </c>
      <c r="J117" s="81">
        <f t="shared" si="16"/>
        <v>86</v>
      </c>
      <c r="K117" s="81">
        <f t="shared" si="17"/>
        <v>264</v>
      </c>
      <c r="L117" s="81">
        <f t="shared" si="18"/>
        <v>10</v>
      </c>
      <c r="M117" s="82">
        <f t="shared" si="19"/>
        <v>4554</v>
      </c>
      <c r="N117" s="173">
        <v>85</v>
      </c>
      <c r="O117" s="173">
        <v>4367</v>
      </c>
      <c r="P117" s="173">
        <v>7</v>
      </c>
      <c r="Q117" s="173">
        <v>95</v>
      </c>
      <c r="R117" s="173">
        <v>0</v>
      </c>
      <c r="S117" s="82">
        <f t="shared" si="20"/>
        <v>1498</v>
      </c>
      <c r="T117" s="83">
        <v>206</v>
      </c>
      <c r="U117" s="83">
        <v>1154</v>
      </c>
      <c r="V117" s="83">
        <v>65</v>
      </c>
      <c r="W117" s="83">
        <v>63</v>
      </c>
      <c r="X117" s="83">
        <v>10</v>
      </c>
      <c r="Y117" s="82">
        <f t="shared" si="21"/>
        <v>2399</v>
      </c>
      <c r="Z117" s="83">
        <v>44</v>
      </c>
      <c r="AA117" s="83">
        <v>2298</v>
      </c>
      <c r="AB117" s="83">
        <v>6</v>
      </c>
      <c r="AC117" s="83">
        <v>51</v>
      </c>
      <c r="AD117" s="83">
        <v>0</v>
      </c>
      <c r="AE117" s="82">
        <f t="shared" si="22"/>
        <v>2800</v>
      </c>
      <c r="AF117" s="173">
        <v>52</v>
      </c>
      <c r="AG117" s="173">
        <v>2685</v>
      </c>
      <c r="AH117" s="173">
        <v>8</v>
      </c>
      <c r="AI117" s="173">
        <v>55</v>
      </c>
      <c r="AJ117" s="173">
        <v>0</v>
      </c>
    </row>
    <row r="118" spans="1:36" ht="38.25" x14ac:dyDescent="0.25">
      <c r="A118" s="57" t="s">
        <v>33</v>
      </c>
      <c r="B118" s="57">
        <v>503130</v>
      </c>
      <c r="C118" s="85">
        <v>313001</v>
      </c>
      <c r="D118" s="58" t="s">
        <v>390</v>
      </c>
      <c r="E118" s="57">
        <v>3</v>
      </c>
      <c r="F118" s="86" t="s">
        <v>299</v>
      </c>
      <c r="G118" s="170">
        <f t="shared" si="13"/>
        <v>366</v>
      </c>
      <c r="H118" s="81">
        <f t="shared" si="14"/>
        <v>33</v>
      </c>
      <c r="I118" s="81">
        <f t="shared" si="15"/>
        <v>286</v>
      </c>
      <c r="J118" s="81">
        <f t="shared" si="16"/>
        <v>24</v>
      </c>
      <c r="K118" s="81">
        <f t="shared" si="17"/>
        <v>23</v>
      </c>
      <c r="L118" s="81">
        <f t="shared" si="18"/>
        <v>0</v>
      </c>
      <c r="M118" s="82">
        <f t="shared" si="19"/>
        <v>61</v>
      </c>
      <c r="N118" s="173">
        <v>5</v>
      </c>
      <c r="O118" s="173">
        <v>46</v>
      </c>
      <c r="P118" s="173">
        <v>5</v>
      </c>
      <c r="Q118" s="173">
        <v>5</v>
      </c>
      <c r="R118" s="173">
        <v>0</v>
      </c>
      <c r="S118" s="82">
        <f t="shared" si="20"/>
        <v>96</v>
      </c>
      <c r="T118" s="83">
        <v>9</v>
      </c>
      <c r="U118" s="83">
        <v>74</v>
      </c>
      <c r="V118" s="83">
        <v>7</v>
      </c>
      <c r="W118" s="83">
        <v>6</v>
      </c>
      <c r="X118" s="83">
        <v>0</v>
      </c>
      <c r="Y118" s="82">
        <f t="shared" si="21"/>
        <v>96</v>
      </c>
      <c r="Z118" s="83">
        <v>10</v>
      </c>
      <c r="AA118" s="83">
        <v>74</v>
      </c>
      <c r="AB118" s="83">
        <v>7</v>
      </c>
      <c r="AC118" s="83">
        <v>5</v>
      </c>
      <c r="AD118" s="83">
        <v>0</v>
      </c>
      <c r="AE118" s="82">
        <f t="shared" si="22"/>
        <v>113</v>
      </c>
      <c r="AF118" s="173">
        <v>9</v>
      </c>
      <c r="AG118" s="173">
        <v>92</v>
      </c>
      <c r="AH118" s="173">
        <v>5</v>
      </c>
      <c r="AI118" s="173">
        <v>7</v>
      </c>
      <c r="AJ118" s="173">
        <v>0</v>
      </c>
    </row>
    <row r="119" spans="1:36" ht="38.25" x14ac:dyDescent="0.25">
      <c r="A119" s="57" t="s">
        <v>20</v>
      </c>
      <c r="B119" s="57">
        <v>503133</v>
      </c>
      <c r="C119" s="85">
        <v>313301</v>
      </c>
      <c r="D119" s="58" t="s">
        <v>303</v>
      </c>
      <c r="E119" s="57">
        <v>3</v>
      </c>
      <c r="F119" s="86" t="s">
        <v>299</v>
      </c>
      <c r="G119" s="170">
        <f t="shared" si="13"/>
        <v>335619</v>
      </c>
      <c r="H119" s="81">
        <f t="shared" si="14"/>
        <v>56557</v>
      </c>
      <c r="I119" s="81">
        <f t="shared" si="15"/>
        <v>214195</v>
      </c>
      <c r="J119" s="81">
        <f t="shared" si="16"/>
        <v>30710</v>
      </c>
      <c r="K119" s="81">
        <f t="shared" si="17"/>
        <v>33480</v>
      </c>
      <c r="L119" s="81">
        <f t="shared" si="18"/>
        <v>677</v>
      </c>
      <c r="M119" s="82">
        <f t="shared" si="19"/>
        <v>86470</v>
      </c>
      <c r="N119" s="173">
        <v>14204</v>
      </c>
      <c r="O119" s="173">
        <v>57952</v>
      </c>
      <c r="P119" s="173">
        <v>7041</v>
      </c>
      <c r="Q119" s="173">
        <v>7089</v>
      </c>
      <c r="R119" s="173">
        <v>184</v>
      </c>
      <c r="S119" s="82">
        <f t="shared" si="20"/>
        <v>78720</v>
      </c>
      <c r="T119" s="83">
        <v>13378</v>
      </c>
      <c r="U119" s="83">
        <v>49425</v>
      </c>
      <c r="V119" s="83">
        <v>7476</v>
      </c>
      <c r="W119" s="83">
        <v>8285</v>
      </c>
      <c r="X119" s="83">
        <v>156</v>
      </c>
      <c r="Y119" s="82">
        <f t="shared" si="21"/>
        <v>78659</v>
      </c>
      <c r="Z119" s="83">
        <v>13373</v>
      </c>
      <c r="AA119" s="83">
        <v>49382</v>
      </c>
      <c r="AB119" s="83">
        <v>7473</v>
      </c>
      <c r="AC119" s="83">
        <v>8275</v>
      </c>
      <c r="AD119" s="83">
        <v>156</v>
      </c>
      <c r="AE119" s="82">
        <f t="shared" si="22"/>
        <v>91770</v>
      </c>
      <c r="AF119" s="173">
        <v>15602</v>
      </c>
      <c r="AG119" s="173">
        <v>57436</v>
      </c>
      <c r="AH119" s="173">
        <v>8720</v>
      </c>
      <c r="AI119" s="173">
        <v>9831</v>
      </c>
      <c r="AJ119" s="173">
        <v>181</v>
      </c>
    </row>
    <row r="120" spans="1:36" ht="38.25" x14ac:dyDescent="0.25">
      <c r="A120" s="57" t="s">
        <v>20</v>
      </c>
      <c r="B120" s="57">
        <v>503201</v>
      </c>
      <c r="C120" s="85">
        <v>320101</v>
      </c>
      <c r="D120" s="58" t="s">
        <v>318</v>
      </c>
      <c r="E120" s="57">
        <v>3</v>
      </c>
      <c r="F120" s="86" t="s">
        <v>299</v>
      </c>
      <c r="G120" s="170">
        <f t="shared" si="13"/>
        <v>60237</v>
      </c>
      <c r="H120" s="81">
        <f t="shared" si="14"/>
        <v>203</v>
      </c>
      <c r="I120" s="81">
        <f t="shared" si="15"/>
        <v>29865</v>
      </c>
      <c r="J120" s="81">
        <f t="shared" si="16"/>
        <v>1</v>
      </c>
      <c r="K120" s="81">
        <f t="shared" si="17"/>
        <v>30131</v>
      </c>
      <c r="L120" s="81">
        <f t="shared" si="18"/>
        <v>37</v>
      </c>
      <c r="M120" s="82">
        <f t="shared" si="19"/>
        <v>13281</v>
      </c>
      <c r="N120" s="173">
        <v>45</v>
      </c>
      <c r="O120" s="173">
        <v>6585</v>
      </c>
      <c r="P120" s="173">
        <v>0</v>
      </c>
      <c r="Q120" s="173">
        <v>6642</v>
      </c>
      <c r="R120" s="173">
        <v>9</v>
      </c>
      <c r="S120" s="82">
        <f t="shared" si="20"/>
        <v>14830</v>
      </c>
      <c r="T120" s="83">
        <v>52</v>
      </c>
      <c r="U120" s="83">
        <v>7350</v>
      </c>
      <c r="V120" s="83">
        <v>1</v>
      </c>
      <c r="W120" s="83">
        <v>7418</v>
      </c>
      <c r="X120" s="83">
        <v>9</v>
      </c>
      <c r="Y120" s="82">
        <f t="shared" si="21"/>
        <v>14827</v>
      </c>
      <c r="Z120" s="83">
        <v>53</v>
      </c>
      <c r="AA120" s="83">
        <v>7350</v>
      </c>
      <c r="AB120" s="83">
        <v>0</v>
      </c>
      <c r="AC120" s="83">
        <v>7415</v>
      </c>
      <c r="AD120" s="83">
        <v>9</v>
      </c>
      <c r="AE120" s="82">
        <f t="shared" si="22"/>
        <v>17299</v>
      </c>
      <c r="AF120" s="173">
        <v>53</v>
      </c>
      <c r="AG120" s="173">
        <v>8580</v>
      </c>
      <c r="AH120" s="173">
        <v>0</v>
      </c>
      <c r="AI120" s="173">
        <v>8656</v>
      </c>
      <c r="AJ120" s="173">
        <v>10</v>
      </c>
    </row>
    <row r="121" spans="1:36" ht="38.25" x14ac:dyDescent="0.25">
      <c r="A121" s="57" t="s">
        <v>20</v>
      </c>
      <c r="B121" s="57">
        <v>503301</v>
      </c>
      <c r="C121" s="85">
        <v>330101</v>
      </c>
      <c r="D121" s="58" t="s">
        <v>126</v>
      </c>
      <c r="E121" s="57">
        <v>3</v>
      </c>
      <c r="F121" s="86" t="s">
        <v>299</v>
      </c>
      <c r="G121" s="170">
        <f t="shared" si="13"/>
        <v>13008</v>
      </c>
      <c r="H121" s="81">
        <f t="shared" si="14"/>
        <v>220</v>
      </c>
      <c r="I121" s="81">
        <f t="shared" si="15"/>
        <v>12074</v>
      </c>
      <c r="J121" s="81">
        <f t="shared" si="16"/>
        <v>26</v>
      </c>
      <c r="K121" s="81">
        <f t="shared" si="17"/>
        <v>627</v>
      </c>
      <c r="L121" s="81">
        <f t="shared" si="18"/>
        <v>61</v>
      </c>
      <c r="M121" s="82">
        <f t="shared" si="19"/>
        <v>3457</v>
      </c>
      <c r="N121" s="173">
        <v>47</v>
      </c>
      <c r="O121" s="173">
        <v>3278</v>
      </c>
      <c r="P121" s="173">
        <v>7</v>
      </c>
      <c r="Q121" s="173">
        <v>115</v>
      </c>
      <c r="R121" s="173">
        <v>10</v>
      </c>
      <c r="S121" s="82">
        <f t="shared" si="20"/>
        <v>3016</v>
      </c>
      <c r="T121" s="83">
        <v>55</v>
      </c>
      <c r="U121" s="83">
        <v>2778</v>
      </c>
      <c r="V121" s="83">
        <v>6</v>
      </c>
      <c r="W121" s="83">
        <v>161</v>
      </c>
      <c r="X121" s="83">
        <v>16</v>
      </c>
      <c r="Y121" s="82">
        <f t="shared" si="21"/>
        <v>3016</v>
      </c>
      <c r="Z121" s="83">
        <v>55</v>
      </c>
      <c r="AA121" s="83">
        <v>2776</v>
      </c>
      <c r="AB121" s="83">
        <v>6</v>
      </c>
      <c r="AC121" s="83">
        <v>163</v>
      </c>
      <c r="AD121" s="83">
        <v>16</v>
      </c>
      <c r="AE121" s="82">
        <f t="shared" si="22"/>
        <v>3519</v>
      </c>
      <c r="AF121" s="173">
        <v>63</v>
      </c>
      <c r="AG121" s="173">
        <v>3242</v>
      </c>
      <c r="AH121" s="173">
        <v>7</v>
      </c>
      <c r="AI121" s="173">
        <v>188</v>
      </c>
      <c r="AJ121" s="173">
        <v>19</v>
      </c>
    </row>
    <row r="122" spans="1:36" ht="38.25" x14ac:dyDescent="0.25">
      <c r="A122" s="57" t="s">
        <v>20</v>
      </c>
      <c r="B122" s="57">
        <v>503302</v>
      </c>
      <c r="C122" s="85">
        <v>330201</v>
      </c>
      <c r="D122" s="58" t="s">
        <v>237</v>
      </c>
      <c r="E122" s="57">
        <v>3</v>
      </c>
      <c r="F122" s="86" t="s">
        <v>299</v>
      </c>
      <c r="G122" s="170">
        <f t="shared" si="13"/>
        <v>22654</v>
      </c>
      <c r="H122" s="81">
        <f t="shared" si="14"/>
        <v>252</v>
      </c>
      <c r="I122" s="81">
        <f t="shared" si="15"/>
        <v>17710</v>
      </c>
      <c r="J122" s="81">
        <f t="shared" si="16"/>
        <v>48</v>
      </c>
      <c r="K122" s="81">
        <f t="shared" si="17"/>
        <v>4641</v>
      </c>
      <c r="L122" s="81">
        <f t="shared" si="18"/>
        <v>3</v>
      </c>
      <c r="M122" s="82">
        <f t="shared" si="19"/>
        <v>6674</v>
      </c>
      <c r="N122" s="173">
        <v>82</v>
      </c>
      <c r="O122" s="173">
        <v>5217</v>
      </c>
      <c r="P122" s="173">
        <v>5</v>
      </c>
      <c r="Q122" s="173">
        <v>1370</v>
      </c>
      <c r="R122" s="173">
        <v>0</v>
      </c>
      <c r="S122" s="82">
        <f t="shared" si="20"/>
        <v>4216</v>
      </c>
      <c r="T122" s="83">
        <v>45</v>
      </c>
      <c r="U122" s="83">
        <v>3294</v>
      </c>
      <c r="V122" s="83">
        <v>12</v>
      </c>
      <c r="W122" s="83">
        <v>862</v>
      </c>
      <c r="X122" s="83">
        <v>3</v>
      </c>
      <c r="Y122" s="82">
        <f t="shared" si="21"/>
        <v>5429</v>
      </c>
      <c r="Z122" s="83">
        <v>58</v>
      </c>
      <c r="AA122" s="83">
        <v>4243</v>
      </c>
      <c r="AB122" s="83">
        <v>15</v>
      </c>
      <c r="AC122" s="83">
        <v>1113</v>
      </c>
      <c r="AD122" s="83">
        <v>0</v>
      </c>
      <c r="AE122" s="82">
        <f t="shared" si="22"/>
        <v>6335</v>
      </c>
      <c r="AF122" s="173">
        <v>67</v>
      </c>
      <c r="AG122" s="173">
        <v>4956</v>
      </c>
      <c r="AH122" s="173">
        <v>16</v>
      </c>
      <c r="AI122" s="173">
        <v>1296</v>
      </c>
      <c r="AJ122" s="173">
        <v>0</v>
      </c>
    </row>
    <row r="123" spans="1:36" ht="38.25" x14ac:dyDescent="0.25">
      <c r="A123" s="57" t="s">
        <v>20</v>
      </c>
      <c r="B123" s="57">
        <v>503303</v>
      </c>
      <c r="C123" s="85">
        <v>330301</v>
      </c>
      <c r="D123" s="58" t="s">
        <v>127</v>
      </c>
      <c r="E123" s="57">
        <v>3</v>
      </c>
      <c r="F123" s="86" t="s">
        <v>299</v>
      </c>
      <c r="G123" s="170">
        <f t="shared" si="13"/>
        <v>25353</v>
      </c>
      <c r="H123" s="81">
        <f t="shared" si="14"/>
        <v>1121</v>
      </c>
      <c r="I123" s="81">
        <f t="shared" si="15"/>
        <v>22370</v>
      </c>
      <c r="J123" s="81">
        <f t="shared" si="16"/>
        <v>54</v>
      </c>
      <c r="K123" s="81">
        <f t="shared" si="17"/>
        <v>1778</v>
      </c>
      <c r="L123" s="81">
        <f t="shared" si="18"/>
        <v>30</v>
      </c>
      <c r="M123" s="82">
        <f t="shared" si="19"/>
        <v>6072</v>
      </c>
      <c r="N123" s="173">
        <v>117</v>
      </c>
      <c r="O123" s="173">
        <v>5593</v>
      </c>
      <c r="P123" s="173">
        <v>16</v>
      </c>
      <c r="Q123" s="173">
        <v>337</v>
      </c>
      <c r="R123" s="173">
        <v>9</v>
      </c>
      <c r="S123" s="82">
        <f t="shared" si="20"/>
        <v>6175</v>
      </c>
      <c r="T123" s="83">
        <v>520</v>
      </c>
      <c r="U123" s="83">
        <v>5174</v>
      </c>
      <c r="V123" s="83">
        <v>12</v>
      </c>
      <c r="W123" s="83">
        <v>464</v>
      </c>
      <c r="X123" s="83">
        <v>5</v>
      </c>
      <c r="Y123" s="82">
        <f t="shared" si="21"/>
        <v>6049</v>
      </c>
      <c r="Z123" s="83">
        <v>190</v>
      </c>
      <c r="AA123" s="83">
        <v>5389</v>
      </c>
      <c r="AB123" s="83">
        <v>10</v>
      </c>
      <c r="AC123" s="83">
        <v>455</v>
      </c>
      <c r="AD123" s="83">
        <v>5</v>
      </c>
      <c r="AE123" s="82">
        <f t="shared" si="22"/>
        <v>7057</v>
      </c>
      <c r="AF123" s="173">
        <v>294</v>
      </c>
      <c r="AG123" s="173">
        <v>6214</v>
      </c>
      <c r="AH123" s="173">
        <v>16</v>
      </c>
      <c r="AI123" s="173">
        <v>522</v>
      </c>
      <c r="AJ123" s="173">
        <v>11</v>
      </c>
    </row>
    <row r="124" spans="1:36" ht="38.25" x14ac:dyDescent="0.25">
      <c r="A124" s="57" t="s">
        <v>20</v>
      </c>
      <c r="B124" s="57">
        <v>503304</v>
      </c>
      <c r="C124" s="85">
        <v>330401</v>
      </c>
      <c r="D124" s="58" t="s">
        <v>224</v>
      </c>
      <c r="E124" s="57">
        <v>3</v>
      </c>
      <c r="F124" s="86" t="s">
        <v>299</v>
      </c>
      <c r="G124" s="170">
        <f t="shared" si="13"/>
        <v>3135</v>
      </c>
      <c r="H124" s="81">
        <f t="shared" si="14"/>
        <v>53</v>
      </c>
      <c r="I124" s="81">
        <f t="shared" si="15"/>
        <v>3006</v>
      </c>
      <c r="J124" s="81">
        <f t="shared" si="16"/>
        <v>1</v>
      </c>
      <c r="K124" s="81">
        <f t="shared" si="17"/>
        <v>70</v>
      </c>
      <c r="L124" s="81">
        <f t="shared" si="18"/>
        <v>5</v>
      </c>
      <c r="M124" s="82">
        <f t="shared" si="19"/>
        <v>1249</v>
      </c>
      <c r="N124" s="173">
        <v>25</v>
      </c>
      <c r="O124" s="173">
        <v>1194</v>
      </c>
      <c r="P124" s="173">
        <v>1</v>
      </c>
      <c r="Q124" s="173">
        <v>28</v>
      </c>
      <c r="R124" s="173">
        <v>1</v>
      </c>
      <c r="S124" s="82">
        <f t="shared" si="20"/>
        <v>394</v>
      </c>
      <c r="T124" s="83">
        <v>0</v>
      </c>
      <c r="U124" s="83">
        <v>383</v>
      </c>
      <c r="V124" s="83">
        <v>0</v>
      </c>
      <c r="W124" s="83">
        <v>10</v>
      </c>
      <c r="X124" s="83">
        <v>1</v>
      </c>
      <c r="Y124" s="82">
        <f t="shared" si="21"/>
        <v>688</v>
      </c>
      <c r="Z124" s="83">
        <v>13</v>
      </c>
      <c r="AA124" s="83">
        <v>658</v>
      </c>
      <c r="AB124" s="83">
        <v>0</v>
      </c>
      <c r="AC124" s="83">
        <v>16</v>
      </c>
      <c r="AD124" s="83">
        <v>1</v>
      </c>
      <c r="AE124" s="82">
        <f t="shared" si="22"/>
        <v>804</v>
      </c>
      <c r="AF124" s="173">
        <v>15</v>
      </c>
      <c r="AG124" s="173">
        <v>771</v>
      </c>
      <c r="AH124" s="173">
        <v>0</v>
      </c>
      <c r="AI124" s="173">
        <v>16</v>
      </c>
      <c r="AJ124" s="173">
        <v>2</v>
      </c>
    </row>
    <row r="125" spans="1:36" ht="38.25" x14ac:dyDescent="0.25">
      <c r="A125" s="57" t="s">
        <v>20</v>
      </c>
      <c r="B125" s="57">
        <v>503305</v>
      </c>
      <c r="C125" s="85">
        <v>330501</v>
      </c>
      <c r="D125" s="58" t="s">
        <v>128</v>
      </c>
      <c r="E125" s="57">
        <v>3</v>
      </c>
      <c r="F125" s="86" t="s">
        <v>299</v>
      </c>
      <c r="G125" s="170">
        <f t="shared" si="13"/>
        <v>8824</v>
      </c>
      <c r="H125" s="81">
        <f t="shared" si="14"/>
        <v>12</v>
      </c>
      <c r="I125" s="81">
        <f t="shared" si="15"/>
        <v>8675</v>
      </c>
      <c r="J125" s="81">
        <f t="shared" si="16"/>
        <v>0</v>
      </c>
      <c r="K125" s="81">
        <f t="shared" si="17"/>
        <v>105</v>
      </c>
      <c r="L125" s="81">
        <f t="shared" si="18"/>
        <v>32</v>
      </c>
      <c r="M125" s="82">
        <f t="shared" si="19"/>
        <v>2276</v>
      </c>
      <c r="N125" s="173">
        <v>3</v>
      </c>
      <c r="O125" s="173">
        <v>2239</v>
      </c>
      <c r="P125" s="173">
        <v>0</v>
      </c>
      <c r="Q125" s="173">
        <v>25</v>
      </c>
      <c r="R125" s="173">
        <v>9</v>
      </c>
      <c r="S125" s="82">
        <f t="shared" si="20"/>
        <v>1964</v>
      </c>
      <c r="T125" s="83">
        <v>3</v>
      </c>
      <c r="U125" s="83">
        <v>1924</v>
      </c>
      <c r="V125" s="83">
        <v>0</v>
      </c>
      <c r="W125" s="83">
        <v>30</v>
      </c>
      <c r="X125" s="83">
        <v>7</v>
      </c>
      <c r="Y125" s="82">
        <f t="shared" si="21"/>
        <v>2116</v>
      </c>
      <c r="Z125" s="83">
        <v>3</v>
      </c>
      <c r="AA125" s="83">
        <v>2081</v>
      </c>
      <c r="AB125" s="83">
        <v>0</v>
      </c>
      <c r="AC125" s="83">
        <v>24</v>
      </c>
      <c r="AD125" s="83">
        <v>8</v>
      </c>
      <c r="AE125" s="82">
        <f t="shared" si="22"/>
        <v>2468</v>
      </c>
      <c r="AF125" s="173">
        <v>3</v>
      </c>
      <c r="AG125" s="173">
        <v>2431</v>
      </c>
      <c r="AH125" s="173">
        <v>0</v>
      </c>
      <c r="AI125" s="173">
        <v>26</v>
      </c>
      <c r="AJ125" s="173">
        <v>8</v>
      </c>
    </row>
    <row r="126" spans="1:36" ht="38.25" x14ac:dyDescent="0.25">
      <c r="A126" s="57" t="s">
        <v>20</v>
      </c>
      <c r="B126" s="57">
        <v>503309</v>
      </c>
      <c r="C126" s="85">
        <v>330901</v>
      </c>
      <c r="D126" s="58" t="s">
        <v>129</v>
      </c>
      <c r="E126" s="57">
        <v>3</v>
      </c>
      <c r="F126" s="86" t="s">
        <v>299</v>
      </c>
      <c r="G126" s="170">
        <f t="shared" si="13"/>
        <v>11916</v>
      </c>
      <c r="H126" s="81">
        <f t="shared" si="14"/>
        <v>137</v>
      </c>
      <c r="I126" s="81">
        <f t="shared" si="15"/>
        <v>9067</v>
      </c>
      <c r="J126" s="81">
        <f t="shared" si="16"/>
        <v>22</v>
      </c>
      <c r="K126" s="81">
        <f t="shared" si="17"/>
        <v>2686</v>
      </c>
      <c r="L126" s="81">
        <f t="shared" si="18"/>
        <v>4</v>
      </c>
      <c r="M126" s="82">
        <f t="shared" si="19"/>
        <v>2612</v>
      </c>
      <c r="N126" s="173">
        <v>29</v>
      </c>
      <c r="O126" s="173">
        <v>1988</v>
      </c>
      <c r="P126" s="173">
        <v>4</v>
      </c>
      <c r="Q126" s="173">
        <v>590</v>
      </c>
      <c r="R126" s="173">
        <v>1</v>
      </c>
      <c r="S126" s="82">
        <f t="shared" si="20"/>
        <v>2940</v>
      </c>
      <c r="T126" s="83">
        <v>34</v>
      </c>
      <c r="U126" s="83">
        <v>2238</v>
      </c>
      <c r="V126" s="83">
        <v>5</v>
      </c>
      <c r="W126" s="83">
        <v>662</v>
      </c>
      <c r="X126" s="83">
        <v>1</v>
      </c>
      <c r="Y126" s="82">
        <f t="shared" si="21"/>
        <v>2938</v>
      </c>
      <c r="Z126" s="83">
        <v>34</v>
      </c>
      <c r="AA126" s="83">
        <v>2235</v>
      </c>
      <c r="AB126" s="83">
        <v>5</v>
      </c>
      <c r="AC126" s="83">
        <v>663</v>
      </c>
      <c r="AD126" s="83">
        <v>1</v>
      </c>
      <c r="AE126" s="82">
        <f t="shared" si="22"/>
        <v>3426</v>
      </c>
      <c r="AF126" s="173">
        <v>40</v>
      </c>
      <c r="AG126" s="173">
        <v>2606</v>
      </c>
      <c r="AH126" s="173">
        <v>8</v>
      </c>
      <c r="AI126" s="173">
        <v>771</v>
      </c>
      <c r="AJ126" s="173">
        <v>1</v>
      </c>
    </row>
    <row r="127" spans="1:36" ht="38.25" x14ac:dyDescent="0.25">
      <c r="A127" s="57" t="s">
        <v>20</v>
      </c>
      <c r="B127" s="57">
        <v>503312</v>
      </c>
      <c r="C127" s="85">
        <v>331201</v>
      </c>
      <c r="D127" s="58" t="s">
        <v>130</v>
      </c>
      <c r="E127" s="57">
        <v>3</v>
      </c>
      <c r="F127" s="86" t="s">
        <v>299</v>
      </c>
      <c r="G127" s="170">
        <f t="shared" si="13"/>
        <v>29460</v>
      </c>
      <c r="H127" s="81">
        <f t="shared" si="14"/>
        <v>486</v>
      </c>
      <c r="I127" s="81">
        <f t="shared" si="15"/>
        <v>25479</v>
      </c>
      <c r="J127" s="81">
        <f t="shared" si="16"/>
        <v>28</v>
      </c>
      <c r="K127" s="81">
        <f t="shared" si="17"/>
        <v>3464</v>
      </c>
      <c r="L127" s="81">
        <f t="shared" si="18"/>
        <v>3</v>
      </c>
      <c r="M127" s="82">
        <f t="shared" si="19"/>
        <v>6883</v>
      </c>
      <c r="N127" s="173">
        <v>114</v>
      </c>
      <c r="O127" s="173">
        <v>6080</v>
      </c>
      <c r="P127" s="173">
        <v>8</v>
      </c>
      <c r="Q127" s="173">
        <v>679</v>
      </c>
      <c r="R127" s="173">
        <v>2</v>
      </c>
      <c r="S127" s="82">
        <f t="shared" si="20"/>
        <v>7131</v>
      </c>
      <c r="T127" s="83">
        <v>117</v>
      </c>
      <c r="U127" s="83">
        <v>6126</v>
      </c>
      <c r="V127" s="83">
        <v>6</v>
      </c>
      <c r="W127" s="83">
        <v>881</v>
      </c>
      <c r="X127" s="83">
        <v>1</v>
      </c>
      <c r="Y127" s="82">
        <f t="shared" si="21"/>
        <v>7128</v>
      </c>
      <c r="Z127" s="83">
        <v>116</v>
      </c>
      <c r="AA127" s="83">
        <v>6124</v>
      </c>
      <c r="AB127" s="83">
        <v>7</v>
      </c>
      <c r="AC127" s="83">
        <v>881</v>
      </c>
      <c r="AD127" s="83">
        <v>0</v>
      </c>
      <c r="AE127" s="82">
        <f t="shared" si="22"/>
        <v>8318</v>
      </c>
      <c r="AF127" s="173">
        <v>139</v>
      </c>
      <c r="AG127" s="173">
        <v>7149</v>
      </c>
      <c r="AH127" s="173">
        <v>7</v>
      </c>
      <c r="AI127" s="173">
        <v>1023</v>
      </c>
      <c r="AJ127" s="173">
        <v>0</v>
      </c>
    </row>
    <row r="128" spans="1:36" ht="38.25" x14ac:dyDescent="0.25">
      <c r="A128" s="57" t="s">
        <v>33</v>
      </c>
      <c r="B128" s="57">
        <v>506505</v>
      </c>
      <c r="C128" s="85">
        <v>332201</v>
      </c>
      <c r="D128" s="58" t="s">
        <v>391</v>
      </c>
      <c r="E128" s="57">
        <v>3</v>
      </c>
      <c r="F128" s="86" t="s">
        <v>299</v>
      </c>
      <c r="G128" s="170">
        <f t="shared" si="13"/>
        <v>9551</v>
      </c>
      <c r="H128" s="81">
        <f t="shared" si="14"/>
        <v>106</v>
      </c>
      <c r="I128" s="81">
        <f t="shared" si="15"/>
        <v>9032</v>
      </c>
      <c r="J128" s="81">
        <f t="shared" si="16"/>
        <v>8</v>
      </c>
      <c r="K128" s="81">
        <f t="shared" si="17"/>
        <v>333</v>
      </c>
      <c r="L128" s="81">
        <f t="shared" si="18"/>
        <v>72</v>
      </c>
      <c r="M128" s="82">
        <f t="shared" si="19"/>
        <v>2005</v>
      </c>
      <c r="N128" s="173">
        <v>23</v>
      </c>
      <c r="O128" s="173">
        <v>1894</v>
      </c>
      <c r="P128" s="173">
        <v>2</v>
      </c>
      <c r="Q128" s="173">
        <v>70</v>
      </c>
      <c r="R128" s="173">
        <v>16</v>
      </c>
      <c r="S128" s="82">
        <f t="shared" si="20"/>
        <v>2383</v>
      </c>
      <c r="T128" s="83">
        <v>27</v>
      </c>
      <c r="U128" s="83">
        <v>2253</v>
      </c>
      <c r="V128" s="83">
        <v>2</v>
      </c>
      <c r="W128" s="83">
        <v>83</v>
      </c>
      <c r="X128" s="83">
        <v>18</v>
      </c>
      <c r="Y128" s="82">
        <f t="shared" si="21"/>
        <v>2383</v>
      </c>
      <c r="Z128" s="83">
        <v>26</v>
      </c>
      <c r="AA128" s="83">
        <v>2254</v>
      </c>
      <c r="AB128" s="83">
        <v>2</v>
      </c>
      <c r="AC128" s="83">
        <v>84</v>
      </c>
      <c r="AD128" s="83">
        <v>17</v>
      </c>
      <c r="AE128" s="82">
        <f t="shared" si="22"/>
        <v>2780</v>
      </c>
      <c r="AF128" s="173">
        <v>30</v>
      </c>
      <c r="AG128" s="173">
        <v>2631</v>
      </c>
      <c r="AH128" s="173">
        <v>2</v>
      </c>
      <c r="AI128" s="173">
        <v>96</v>
      </c>
      <c r="AJ128" s="173">
        <v>21</v>
      </c>
    </row>
    <row r="129" spans="1:36" ht="38.25" x14ac:dyDescent="0.25">
      <c r="A129" s="57" t="s">
        <v>20</v>
      </c>
      <c r="B129" s="57">
        <v>506508</v>
      </c>
      <c r="C129" s="85">
        <v>332601</v>
      </c>
      <c r="D129" s="58" t="s">
        <v>392</v>
      </c>
      <c r="E129" s="57">
        <v>3</v>
      </c>
      <c r="F129" s="86" t="s">
        <v>299</v>
      </c>
      <c r="G129" s="170">
        <f t="shared" si="13"/>
        <v>5662</v>
      </c>
      <c r="H129" s="81">
        <f t="shared" si="14"/>
        <v>37</v>
      </c>
      <c r="I129" s="81">
        <f t="shared" si="15"/>
        <v>5486</v>
      </c>
      <c r="J129" s="81">
        <f t="shared" si="16"/>
        <v>11</v>
      </c>
      <c r="K129" s="81">
        <f t="shared" si="17"/>
        <v>109</v>
      </c>
      <c r="L129" s="81">
        <f t="shared" si="18"/>
        <v>19</v>
      </c>
      <c r="M129" s="82">
        <f t="shared" si="19"/>
        <v>1359</v>
      </c>
      <c r="N129" s="173">
        <v>10</v>
      </c>
      <c r="O129" s="173">
        <v>1317</v>
      </c>
      <c r="P129" s="173">
        <v>2</v>
      </c>
      <c r="Q129" s="173">
        <v>26</v>
      </c>
      <c r="R129" s="173">
        <v>4</v>
      </c>
      <c r="S129" s="82">
        <f t="shared" si="20"/>
        <v>1360</v>
      </c>
      <c r="T129" s="83">
        <v>9</v>
      </c>
      <c r="U129" s="83">
        <v>1322</v>
      </c>
      <c r="V129" s="83">
        <v>3</v>
      </c>
      <c r="W129" s="83">
        <v>21</v>
      </c>
      <c r="X129" s="83">
        <v>5</v>
      </c>
      <c r="Y129" s="82">
        <f t="shared" si="21"/>
        <v>1359</v>
      </c>
      <c r="Z129" s="83">
        <v>9</v>
      </c>
      <c r="AA129" s="83">
        <v>1321</v>
      </c>
      <c r="AB129" s="83">
        <v>3</v>
      </c>
      <c r="AC129" s="83">
        <v>21</v>
      </c>
      <c r="AD129" s="83">
        <v>5</v>
      </c>
      <c r="AE129" s="82">
        <f t="shared" si="22"/>
        <v>1584</v>
      </c>
      <c r="AF129" s="173">
        <v>9</v>
      </c>
      <c r="AG129" s="173">
        <v>1526</v>
      </c>
      <c r="AH129" s="173">
        <v>3</v>
      </c>
      <c r="AI129" s="173">
        <v>41</v>
      </c>
      <c r="AJ129" s="173">
        <v>5</v>
      </c>
    </row>
    <row r="130" spans="1:36" ht="51" x14ac:dyDescent="0.25">
      <c r="A130" s="57" t="s">
        <v>20</v>
      </c>
      <c r="B130" s="57">
        <v>503317</v>
      </c>
      <c r="C130" s="85">
        <v>332701</v>
      </c>
      <c r="D130" s="58" t="s">
        <v>393</v>
      </c>
      <c r="E130" s="57">
        <v>3</v>
      </c>
      <c r="F130" s="86" t="s">
        <v>299</v>
      </c>
      <c r="G130" s="170">
        <f t="shared" si="13"/>
        <v>3266</v>
      </c>
      <c r="H130" s="81">
        <f t="shared" si="14"/>
        <v>151</v>
      </c>
      <c r="I130" s="81">
        <f t="shared" si="15"/>
        <v>2826</v>
      </c>
      <c r="J130" s="81">
        <f t="shared" si="16"/>
        <v>0</v>
      </c>
      <c r="K130" s="81">
        <f t="shared" si="17"/>
        <v>289</v>
      </c>
      <c r="L130" s="81">
        <f t="shared" si="18"/>
        <v>0</v>
      </c>
      <c r="M130" s="82">
        <f t="shared" si="19"/>
        <v>1</v>
      </c>
      <c r="N130" s="173">
        <v>0</v>
      </c>
      <c r="O130" s="173">
        <v>1</v>
      </c>
      <c r="P130" s="173">
        <v>0</v>
      </c>
      <c r="Q130" s="173">
        <v>0</v>
      </c>
      <c r="R130" s="173">
        <v>0</v>
      </c>
      <c r="S130" s="82">
        <f t="shared" si="20"/>
        <v>1089</v>
      </c>
      <c r="T130" s="83">
        <v>51</v>
      </c>
      <c r="U130" s="83">
        <v>943</v>
      </c>
      <c r="V130" s="83">
        <v>0</v>
      </c>
      <c r="W130" s="83">
        <v>95</v>
      </c>
      <c r="X130" s="83">
        <v>0</v>
      </c>
      <c r="Y130" s="82">
        <f t="shared" si="21"/>
        <v>1087</v>
      </c>
      <c r="Z130" s="83">
        <v>49</v>
      </c>
      <c r="AA130" s="83">
        <v>943</v>
      </c>
      <c r="AB130" s="83">
        <v>0</v>
      </c>
      <c r="AC130" s="83">
        <v>95</v>
      </c>
      <c r="AD130" s="83">
        <v>0</v>
      </c>
      <c r="AE130" s="82">
        <f t="shared" si="22"/>
        <v>1089</v>
      </c>
      <c r="AF130" s="173">
        <v>51</v>
      </c>
      <c r="AG130" s="173">
        <v>939</v>
      </c>
      <c r="AH130" s="173">
        <v>0</v>
      </c>
      <c r="AI130" s="173">
        <v>99</v>
      </c>
      <c r="AJ130" s="173">
        <v>0</v>
      </c>
    </row>
    <row r="131" spans="1:36" ht="38.25" x14ac:dyDescent="0.25">
      <c r="A131" s="57" t="s">
        <v>20</v>
      </c>
      <c r="B131" s="57">
        <v>506509</v>
      </c>
      <c r="C131" s="85">
        <v>332801</v>
      </c>
      <c r="D131" s="58" t="s">
        <v>132</v>
      </c>
      <c r="E131" s="57">
        <v>3</v>
      </c>
      <c r="F131" s="86" t="s">
        <v>299</v>
      </c>
      <c r="G131" s="170">
        <f t="shared" si="13"/>
        <v>138379</v>
      </c>
      <c r="H131" s="81">
        <f t="shared" si="14"/>
        <v>1134</v>
      </c>
      <c r="I131" s="81">
        <f t="shared" si="15"/>
        <v>133148</v>
      </c>
      <c r="J131" s="81">
        <f t="shared" si="16"/>
        <v>162</v>
      </c>
      <c r="K131" s="81">
        <f t="shared" si="17"/>
        <v>3573</v>
      </c>
      <c r="L131" s="81">
        <f t="shared" si="18"/>
        <v>362</v>
      </c>
      <c r="M131" s="82">
        <f t="shared" si="19"/>
        <v>34643</v>
      </c>
      <c r="N131" s="173">
        <v>206</v>
      </c>
      <c r="O131" s="173">
        <v>33804</v>
      </c>
      <c r="P131" s="173">
        <v>41</v>
      </c>
      <c r="Q131" s="173">
        <v>500</v>
      </c>
      <c r="R131" s="173">
        <v>92</v>
      </c>
      <c r="S131" s="82">
        <f t="shared" si="20"/>
        <v>32775</v>
      </c>
      <c r="T131" s="83">
        <v>292</v>
      </c>
      <c r="U131" s="83">
        <v>31386</v>
      </c>
      <c r="V131" s="83">
        <v>39</v>
      </c>
      <c r="W131" s="83">
        <v>972</v>
      </c>
      <c r="X131" s="83">
        <v>86</v>
      </c>
      <c r="Y131" s="82">
        <f t="shared" si="21"/>
        <v>32751</v>
      </c>
      <c r="Z131" s="83">
        <v>292</v>
      </c>
      <c r="AA131" s="83">
        <v>31362</v>
      </c>
      <c r="AB131" s="83">
        <v>39</v>
      </c>
      <c r="AC131" s="83">
        <v>972</v>
      </c>
      <c r="AD131" s="83">
        <v>86</v>
      </c>
      <c r="AE131" s="82">
        <f t="shared" si="22"/>
        <v>38210</v>
      </c>
      <c r="AF131" s="173">
        <v>344</v>
      </c>
      <c r="AG131" s="173">
        <v>36596</v>
      </c>
      <c r="AH131" s="173">
        <v>43</v>
      </c>
      <c r="AI131" s="173">
        <v>1129</v>
      </c>
      <c r="AJ131" s="173">
        <v>98</v>
      </c>
    </row>
    <row r="132" spans="1:36" ht="51" x14ac:dyDescent="0.25">
      <c r="A132" s="57" t="s">
        <v>20</v>
      </c>
      <c r="B132" s="57">
        <v>503318</v>
      </c>
      <c r="C132" s="85">
        <v>332901</v>
      </c>
      <c r="D132" s="58" t="s">
        <v>235</v>
      </c>
      <c r="E132" s="57">
        <v>3</v>
      </c>
      <c r="F132" s="86" t="s">
        <v>299</v>
      </c>
      <c r="G132" s="170">
        <f t="shared" si="13"/>
        <v>16244</v>
      </c>
      <c r="H132" s="81">
        <f t="shared" si="14"/>
        <v>297</v>
      </c>
      <c r="I132" s="81">
        <f t="shared" si="15"/>
        <v>12650</v>
      </c>
      <c r="J132" s="81">
        <f t="shared" si="16"/>
        <v>36</v>
      </c>
      <c r="K132" s="81">
        <f t="shared" si="17"/>
        <v>3246</v>
      </c>
      <c r="L132" s="81">
        <f t="shared" si="18"/>
        <v>15</v>
      </c>
      <c r="M132" s="82">
        <f t="shared" si="19"/>
        <v>4405</v>
      </c>
      <c r="N132" s="173">
        <v>116</v>
      </c>
      <c r="O132" s="173">
        <v>3373</v>
      </c>
      <c r="P132" s="173">
        <v>11</v>
      </c>
      <c r="Q132" s="173">
        <v>902</v>
      </c>
      <c r="R132" s="173">
        <v>3</v>
      </c>
      <c r="S132" s="82">
        <f t="shared" si="20"/>
        <v>3394</v>
      </c>
      <c r="T132" s="83">
        <v>64</v>
      </c>
      <c r="U132" s="83">
        <v>2640</v>
      </c>
      <c r="V132" s="83">
        <v>15</v>
      </c>
      <c r="W132" s="83">
        <v>672</v>
      </c>
      <c r="X132" s="83">
        <v>3</v>
      </c>
      <c r="Y132" s="82">
        <f t="shared" si="21"/>
        <v>3898</v>
      </c>
      <c r="Z132" s="83">
        <v>54</v>
      </c>
      <c r="AA132" s="83">
        <v>3063</v>
      </c>
      <c r="AB132" s="83">
        <v>5</v>
      </c>
      <c r="AC132" s="83">
        <v>771</v>
      </c>
      <c r="AD132" s="83">
        <v>5</v>
      </c>
      <c r="AE132" s="82">
        <f t="shared" si="22"/>
        <v>4547</v>
      </c>
      <c r="AF132" s="173">
        <v>63</v>
      </c>
      <c r="AG132" s="173">
        <v>3574</v>
      </c>
      <c r="AH132" s="173">
        <v>5</v>
      </c>
      <c r="AI132" s="173">
        <v>901</v>
      </c>
      <c r="AJ132" s="173">
        <v>4</v>
      </c>
    </row>
    <row r="133" spans="1:36" ht="38.25" x14ac:dyDescent="0.25">
      <c r="A133" s="57" t="s">
        <v>33</v>
      </c>
      <c r="B133" s="57">
        <v>506510</v>
      </c>
      <c r="C133" s="85">
        <v>333201</v>
      </c>
      <c r="D133" s="58" t="s">
        <v>394</v>
      </c>
      <c r="E133" s="57">
        <v>3</v>
      </c>
      <c r="F133" s="86" t="s">
        <v>299</v>
      </c>
      <c r="G133" s="170">
        <f t="shared" si="13"/>
        <v>8188</v>
      </c>
      <c r="H133" s="81">
        <f t="shared" si="14"/>
        <v>63</v>
      </c>
      <c r="I133" s="81">
        <f t="shared" si="15"/>
        <v>7173</v>
      </c>
      <c r="J133" s="81">
        <f t="shared" si="16"/>
        <v>37</v>
      </c>
      <c r="K133" s="81">
        <f t="shared" si="17"/>
        <v>897</v>
      </c>
      <c r="L133" s="81">
        <f t="shared" si="18"/>
        <v>18</v>
      </c>
      <c r="M133" s="82">
        <f t="shared" si="19"/>
        <v>1979</v>
      </c>
      <c r="N133" s="173">
        <v>23</v>
      </c>
      <c r="O133" s="173">
        <v>1716</v>
      </c>
      <c r="P133" s="173">
        <v>12</v>
      </c>
      <c r="Q133" s="173">
        <v>225</v>
      </c>
      <c r="R133" s="173">
        <v>3</v>
      </c>
      <c r="S133" s="82">
        <f t="shared" si="20"/>
        <v>2039</v>
      </c>
      <c r="T133" s="83">
        <v>14</v>
      </c>
      <c r="U133" s="83">
        <v>1779</v>
      </c>
      <c r="V133" s="83">
        <v>9</v>
      </c>
      <c r="W133" s="83">
        <v>232</v>
      </c>
      <c r="X133" s="83">
        <v>5</v>
      </c>
      <c r="Y133" s="82">
        <f t="shared" si="21"/>
        <v>1924</v>
      </c>
      <c r="Z133" s="83">
        <v>13</v>
      </c>
      <c r="AA133" s="83">
        <v>1678</v>
      </c>
      <c r="AB133" s="83">
        <v>8</v>
      </c>
      <c r="AC133" s="83">
        <v>220</v>
      </c>
      <c r="AD133" s="83">
        <v>5</v>
      </c>
      <c r="AE133" s="82">
        <f t="shared" si="22"/>
        <v>2246</v>
      </c>
      <c r="AF133" s="173">
        <v>13</v>
      </c>
      <c r="AG133" s="173">
        <v>2000</v>
      </c>
      <c r="AH133" s="173">
        <v>8</v>
      </c>
      <c r="AI133" s="173">
        <v>220</v>
      </c>
      <c r="AJ133" s="173">
        <v>5</v>
      </c>
    </row>
    <row r="134" spans="1:36" ht="38.25" x14ac:dyDescent="0.25">
      <c r="A134" s="57" t="s">
        <v>33</v>
      </c>
      <c r="B134" s="57">
        <v>506511</v>
      </c>
      <c r="C134" s="85">
        <v>333301</v>
      </c>
      <c r="D134" s="58" t="s">
        <v>395</v>
      </c>
      <c r="E134" s="57">
        <v>3</v>
      </c>
      <c r="F134" s="86" t="s">
        <v>299</v>
      </c>
      <c r="G134" s="170">
        <f t="shared" si="13"/>
        <v>2020</v>
      </c>
      <c r="H134" s="81">
        <f t="shared" si="14"/>
        <v>9</v>
      </c>
      <c r="I134" s="81">
        <f t="shared" si="15"/>
        <v>1938</v>
      </c>
      <c r="J134" s="81">
        <f t="shared" si="16"/>
        <v>5</v>
      </c>
      <c r="K134" s="81">
        <f t="shared" si="17"/>
        <v>53</v>
      </c>
      <c r="L134" s="81">
        <f t="shared" si="18"/>
        <v>15</v>
      </c>
      <c r="M134" s="82">
        <f t="shared" si="19"/>
        <v>479</v>
      </c>
      <c r="N134" s="173">
        <v>2</v>
      </c>
      <c r="O134" s="173">
        <v>461</v>
      </c>
      <c r="P134" s="173">
        <v>0</v>
      </c>
      <c r="Q134" s="173">
        <v>12</v>
      </c>
      <c r="R134" s="173">
        <v>4</v>
      </c>
      <c r="S134" s="82">
        <f t="shared" si="20"/>
        <v>501</v>
      </c>
      <c r="T134" s="83">
        <v>1</v>
      </c>
      <c r="U134" s="83">
        <v>487</v>
      </c>
      <c r="V134" s="83">
        <v>1</v>
      </c>
      <c r="W134" s="83">
        <v>9</v>
      </c>
      <c r="X134" s="83">
        <v>3</v>
      </c>
      <c r="Y134" s="82">
        <f t="shared" si="21"/>
        <v>480</v>
      </c>
      <c r="Z134" s="83">
        <v>3</v>
      </c>
      <c r="AA134" s="83">
        <v>455</v>
      </c>
      <c r="AB134" s="83">
        <v>2</v>
      </c>
      <c r="AC134" s="83">
        <v>16</v>
      </c>
      <c r="AD134" s="83">
        <v>4</v>
      </c>
      <c r="AE134" s="82">
        <f t="shared" si="22"/>
        <v>560</v>
      </c>
      <c r="AF134" s="173">
        <v>3</v>
      </c>
      <c r="AG134" s="173">
        <v>535</v>
      </c>
      <c r="AH134" s="173">
        <v>2</v>
      </c>
      <c r="AI134" s="173">
        <v>16</v>
      </c>
      <c r="AJ134" s="173">
        <v>4</v>
      </c>
    </row>
    <row r="135" spans="1:36" ht="38.25" x14ac:dyDescent="0.25">
      <c r="A135" s="57" t="s">
        <v>33</v>
      </c>
      <c r="B135" s="57">
        <v>503321</v>
      </c>
      <c r="C135" s="85">
        <v>333401</v>
      </c>
      <c r="D135" s="58" t="s">
        <v>396</v>
      </c>
      <c r="E135" s="57">
        <v>3</v>
      </c>
      <c r="F135" s="86" t="s">
        <v>299</v>
      </c>
      <c r="G135" s="170">
        <f t="shared" ref="G135:G199" si="23">SUM(H135:L135)</f>
        <v>6659</v>
      </c>
      <c r="H135" s="81">
        <f t="shared" ref="H135:H199" si="24">N135+T135+Z135+AF135</f>
        <v>119</v>
      </c>
      <c r="I135" s="81">
        <f t="shared" ref="I135:I199" si="25">O135+U135+AA135+AG135</f>
        <v>5775</v>
      </c>
      <c r="J135" s="81">
        <f t="shared" ref="J135:J199" si="26">P135+V135+AB135+AH135</f>
        <v>22</v>
      </c>
      <c r="K135" s="81">
        <f t="shared" ref="K135:K199" si="27">Q135+W135+AC135+AI135</f>
        <v>727</v>
      </c>
      <c r="L135" s="81">
        <f t="shared" ref="L135:L199" si="28">R135+X135+AD135+AJ135</f>
        <v>16</v>
      </c>
      <c r="M135" s="82">
        <f t="shared" ref="M135:M199" si="29">SUM(N135:R135)</f>
        <v>1584</v>
      </c>
      <c r="N135" s="173">
        <v>31</v>
      </c>
      <c r="O135" s="173">
        <v>1367</v>
      </c>
      <c r="P135" s="173">
        <v>5</v>
      </c>
      <c r="Q135" s="173">
        <v>178</v>
      </c>
      <c r="R135" s="173">
        <v>3</v>
      </c>
      <c r="S135" s="82">
        <f t="shared" si="20"/>
        <v>1603</v>
      </c>
      <c r="T135" s="83">
        <v>54</v>
      </c>
      <c r="U135" s="83">
        <v>1352</v>
      </c>
      <c r="V135" s="83">
        <v>7</v>
      </c>
      <c r="W135" s="83">
        <v>183</v>
      </c>
      <c r="X135" s="83">
        <v>7</v>
      </c>
      <c r="Y135" s="82">
        <f t="shared" si="21"/>
        <v>1603</v>
      </c>
      <c r="Z135" s="83">
        <v>17</v>
      </c>
      <c r="AA135" s="83">
        <v>1395</v>
      </c>
      <c r="AB135" s="83">
        <v>5</v>
      </c>
      <c r="AC135" s="83">
        <v>183</v>
      </c>
      <c r="AD135" s="83">
        <v>3</v>
      </c>
      <c r="AE135" s="82">
        <f t="shared" si="22"/>
        <v>1869</v>
      </c>
      <c r="AF135" s="173">
        <v>17</v>
      </c>
      <c r="AG135" s="173">
        <v>1661</v>
      </c>
      <c r="AH135" s="173">
        <v>5</v>
      </c>
      <c r="AI135" s="173">
        <v>183</v>
      </c>
      <c r="AJ135" s="173">
        <v>3</v>
      </c>
    </row>
    <row r="136" spans="1:36" ht="38.25" x14ac:dyDescent="0.25">
      <c r="A136" s="57" t="s">
        <v>33</v>
      </c>
      <c r="B136" s="57">
        <v>506513</v>
      </c>
      <c r="C136" s="85">
        <v>333701</v>
      </c>
      <c r="D136" s="58" t="s">
        <v>397</v>
      </c>
      <c r="E136" s="57">
        <v>3</v>
      </c>
      <c r="F136" s="86" t="s">
        <v>299</v>
      </c>
      <c r="G136" s="170">
        <f t="shared" si="23"/>
        <v>2946</v>
      </c>
      <c r="H136" s="81">
        <f t="shared" si="24"/>
        <v>85</v>
      </c>
      <c r="I136" s="81">
        <f t="shared" si="25"/>
        <v>2454</v>
      </c>
      <c r="J136" s="81">
        <f t="shared" si="26"/>
        <v>36</v>
      </c>
      <c r="K136" s="81">
        <f t="shared" si="27"/>
        <v>335</v>
      </c>
      <c r="L136" s="81">
        <f t="shared" si="28"/>
        <v>36</v>
      </c>
      <c r="M136" s="82">
        <f t="shared" si="29"/>
        <v>697</v>
      </c>
      <c r="N136" s="173">
        <v>20</v>
      </c>
      <c r="O136" s="173">
        <v>580</v>
      </c>
      <c r="P136" s="173">
        <v>8</v>
      </c>
      <c r="Q136" s="173">
        <v>80</v>
      </c>
      <c r="R136" s="173">
        <v>9</v>
      </c>
      <c r="S136" s="82">
        <f t="shared" ref="S136:S199" si="30">SUM(T136:X136)</f>
        <v>710</v>
      </c>
      <c r="T136" s="83">
        <v>20</v>
      </c>
      <c r="U136" s="83">
        <v>591</v>
      </c>
      <c r="V136" s="83">
        <v>9</v>
      </c>
      <c r="W136" s="83">
        <v>81</v>
      </c>
      <c r="X136" s="83">
        <v>9</v>
      </c>
      <c r="Y136" s="82">
        <f t="shared" ref="Y136:Y199" si="31">SUM(Z136:AD136)</f>
        <v>710</v>
      </c>
      <c r="Z136" s="83">
        <v>20</v>
      </c>
      <c r="AA136" s="83">
        <v>591</v>
      </c>
      <c r="AB136" s="83">
        <v>9</v>
      </c>
      <c r="AC136" s="83">
        <v>81</v>
      </c>
      <c r="AD136" s="83">
        <v>9</v>
      </c>
      <c r="AE136" s="82">
        <f t="shared" ref="AE136:AE199" si="32">SUM(AF136:AJ136)</f>
        <v>829</v>
      </c>
      <c r="AF136" s="173">
        <v>25</v>
      </c>
      <c r="AG136" s="173">
        <v>692</v>
      </c>
      <c r="AH136" s="173">
        <v>10</v>
      </c>
      <c r="AI136" s="173">
        <v>93</v>
      </c>
      <c r="AJ136" s="173">
        <v>9</v>
      </c>
    </row>
    <row r="137" spans="1:36" ht="38.25" x14ac:dyDescent="0.25">
      <c r="A137" s="57" t="s">
        <v>33</v>
      </c>
      <c r="B137" s="57">
        <v>506514</v>
      </c>
      <c r="C137" s="85">
        <v>333801</v>
      </c>
      <c r="D137" s="58" t="s">
        <v>47</v>
      </c>
      <c r="E137" s="57">
        <v>3</v>
      </c>
      <c r="F137" s="86" t="s">
        <v>299</v>
      </c>
      <c r="G137" s="170">
        <f t="shared" si="23"/>
        <v>5196</v>
      </c>
      <c r="H137" s="81">
        <f t="shared" si="24"/>
        <v>48</v>
      </c>
      <c r="I137" s="81">
        <f t="shared" si="25"/>
        <v>4716</v>
      </c>
      <c r="J137" s="81">
        <f t="shared" si="26"/>
        <v>24</v>
      </c>
      <c r="K137" s="81">
        <f t="shared" si="27"/>
        <v>378</v>
      </c>
      <c r="L137" s="81">
        <f t="shared" si="28"/>
        <v>30</v>
      </c>
      <c r="M137" s="82">
        <f t="shared" si="29"/>
        <v>1230</v>
      </c>
      <c r="N137" s="173">
        <v>9</v>
      </c>
      <c r="O137" s="173">
        <v>1120</v>
      </c>
      <c r="P137" s="173">
        <v>6</v>
      </c>
      <c r="Q137" s="173">
        <v>87</v>
      </c>
      <c r="R137" s="173">
        <v>8</v>
      </c>
      <c r="S137" s="82">
        <f t="shared" si="30"/>
        <v>1254</v>
      </c>
      <c r="T137" s="83">
        <v>19</v>
      </c>
      <c r="U137" s="83">
        <v>1115</v>
      </c>
      <c r="V137" s="83">
        <v>6</v>
      </c>
      <c r="W137" s="83">
        <v>108</v>
      </c>
      <c r="X137" s="83">
        <v>6</v>
      </c>
      <c r="Y137" s="82">
        <f t="shared" si="31"/>
        <v>1252</v>
      </c>
      <c r="Z137" s="83">
        <v>10</v>
      </c>
      <c r="AA137" s="83">
        <v>1145</v>
      </c>
      <c r="AB137" s="83">
        <v>6</v>
      </c>
      <c r="AC137" s="83">
        <v>83</v>
      </c>
      <c r="AD137" s="83">
        <v>8</v>
      </c>
      <c r="AE137" s="82">
        <f t="shared" si="32"/>
        <v>1460</v>
      </c>
      <c r="AF137" s="173">
        <v>10</v>
      </c>
      <c r="AG137" s="173">
        <v>1336</v>
      </c>
      <c r="AH137" s="173">
        <v>6</v>
      </c>
      <c r="AI137" s="173">
        <v>100</v>
      </c>
      <c r="AJ137" s="173">
        <v>8</v>
      </c>
    </row>
    <row r="138" spans="1:36" ht="38.25" x14ac:dyDescent="0.25">
      <c r="A138" s="57" t="s">
        <v>33</v>
      </c>
      <c r="B138" s="57">
        <v>506515</v>
      </c>
      <c r="C138" s="85">
        <v>333901</v>
      </c>
      <c r="D138" s="58" t="s">
        <v>213</v>
      </c>
      <c r="E138" s="57">
        <v>3</v>
      </c>
      <c r="F138" s="86" t="s">
        <v>299</v>
      </c>
      <c r="G138" s="170">
        <f t="shared" si="23"/>
        <v>1625</v>
      </c>
      <c r="H138" s="81">
        <f t="shared" si="24"/>
        <v>10</v>
      </c>
      <c r="I138" s="81">
        <f t="shared" si="25"/>
        <v>941</v>
      </c>
      <c r="J138" s="81">
        <f t="shared" si="26"/>
        <v>28</v>
      </c>
      <c r="K138" s="81">
        <f t="shared" si="27"/>
        <v>643</v>
      </c>
      <c r="L138" s="81">
        <f t="shared" si="28"/>
        <v>3</v>
      </c>
      <c r="M138" s="82">
        <f t="shared" si="29"/>
        <v>66</v>
      </c>
      <c r="N138" s="173">
        <v>1</v>
      </c>
      <c r="O138" s="173">
        <v>46</v>
      </c>
      <c r="P138" s="173">
        <v>2</v>
      </c>
      <c r="Q138" s="173">
        <v>17</v>
      </c>
      <c r="R138" s="173">
        <v>0</v>
      </c>
      <c r="S138" s="82">
        <f t="shared" si="30"/>
        <v>516</v>
      </c>
      <c r="T138" s="83">
        <v>5</v>
      </c>
      <c r="U138" s="83">
        <v>399</v>
      </c>
      <c r="V138" s="83">
        <v>16</v>
      </c>
      <c r="W138" s="83">
        <v>95</v>
      </c>
      <c r="X138" s="83">
        <v>1</v>
      </c>
      <c r="Y138" s="82">
        <f t="shared" si="31"/>
        <v>516</v>
      </c>
      <c r="Z138" s="83">
        <v>2</v>
      </c>
      <c r="AA138" s="83">
        <v>246</v>
      </c>
      <c r="AB138" s="83">
        <v>5</v>
      </c>
      <c r="AC138" s="83">
        <v>262</v>
      </c>
      <c r="AD138" s="83">
        <v>1</v>
      </c>
      <c r="AE138" s="82">
        <f t="shared" si="32"/>
        <v>527</v>
      </c>
      <c r="AF138" s="173">
        <v>2</v>
      </c>
      <c r="AG138" s="173">
        <v>250</v>
      </c>
      <c r="AH138" s="173">
        <v>5</v>
      </c>
      <c r="AI138" s="173">
        <v>269</v>
      </c>
      <c r="AJ138" s="173">
        <v>1</v>
      </c>
    </row>
    <row r="139" spans="1:36" ht="38.25" x14ac:dyDescent="0.25">
      <c r="A139" s="57" t="s">
        <v>33</v>
      </c>
      <c r="B139" s="57">
        <v>503342</v>
      </c>
      <c r="C139" s="85">
        <v>334201</v>
      </c>
      <c r="D139" s="58" t="s">
        <v>398</v>
      </c>
      <c r="E139" s="57">
        <v>3</v>
      </c>
      <c r="F139" s="86" t="s">
        <v>299</v>
      </c>
      <c r="G139" s="170">
        <f t="shared" si="23"/>
        <v>48</v>
      </c>
      <c r="H139" s="81">
        <f t="shared" si="24"/>
        <v>0</v>
      </c>
      <c r="I139" s="81">
        <f t="shared" si="25"/>
        <v>32</v>
      </c>
      <c r="J139" s="81">
        <f t="shared" si="26"/>
        <v>0</v>
      </c>
      <c r="K139" s="81">
        <f t="shared" si="27"/>
        <v>16</v>
      </c>
      <c r="L139" s="81">
        <f t="shared" si="28"/>
        <v>0</v>
      </c>
      <c r="M139" s="82">
        <f t="shared" si="29"/>
        <v>11</v>
      </c>
      <c r="N139" s="173">
        <v>0</v>
      </c>
      <c r="O139" s="173">
        <v>7</v>
      </c>
      <c r="P139" s="173">
        <v>0</v>
      </c>
      <c r="Q139" s="173">
        <v>4</v>
      </c>
      <c r="R139" s="173">
        <v>0</v>
      </c>
      <c r="S139" s="82">
        <f t="shared" si="30"/>
        <v>12</v>
      </c>
      <c r="T139" s="83">
        <v>0</v>
      </c>
      <c r="U139" s="83">
        <v>8</v>
      </c>
      <c r="V139" s="83">
        <v>0</v>
      </c>
      <c r="W139" s="83">
        <v>4</v>
      </c>
      <c r="X139" s="83">
        <v>0</v>
      </c>
      <c r="Y139" s="82">
        <f t="shared" si="31"/>
        <v>12</v>
      </c>
      <c r="Z139" s="83">
        <v>0</v>
      </c>
      <c r="AA139" s="83">
        <v>8</v>
      </c>
      <c r="AB139" s="83">
        <v>0</v>
      </c>
      <c r="AC139" s="83">
        <v>4</v>
      </c>
      <c r="AD139" s="83">
        <v>0</v>
      </c>
      <c r="AE139" s="82">
        <f t="shared" si="32"/>
        <v>13</v>
      </c>
      <c r="AF139" s="173">
        <v>0</v>
      </c>
      <c r="AG139" s="173">
        <v>9</v>
      </c>
      <c r="AH139" s="173">
        <v>0</v>
      </c>
      <c r="AI139" s="173">
        <v>4</v>
      </c>
      <c r="AJ139" s="173">
        <v>0</v>
      </c>
    </row>
    <row r="140" spans="1:36" ht="38.25" x14ac:dyDescent="0.25">
      <c r="A140" s="57" t="s">
        <v>33</v>
      </c>
      <c r="B140" s="57">
        <v>503345</v>
      </c>
      <c r="C140" s="85">
        <v>334501</v>
      </c>
      <c r="D140" s="58" t="s">
        <v>399</v>
      </c>
      <c r="E140" s="57">
        <v>3</v>
      </c>
      <c r="F140" s="86" t="s">
        <v>299</v>
      </c>
      <c r="G140" s="170">
        <f t="shared" si="23"/>
        <v>76</v>
      </c>
      <c r="H140" s="81">
        <f t="shared" si="24"/>
        <v>12</v>
      </c>
      <c r="I140" s="81">
        <f t="shared" si="25"/>
        <v>23</v>
      </c>
      <c r="J140" s="81">
        <f t="shared" si="26"/>
        <v>12</v>
      </c>
      <c r="K140" s="81">
        <f t="shared" si="27"/>
        <v>16</v>
      </c>
      <c r="L140" s="81">
        <f t="shared" si="28"/>
        <v>13</v>
      </c>
      <c r="M140" s="82">
        <f t="shared" si="29"/>
        <v>0</v>
      </c>
      <c r="N140" s="173">
        <v>0</v>
      </c>
      <c r="O140" s="173">
        <v>0</v>
      </c>
      <c r="P140" s="173">
        <v>0</v>
      </c>
      <c r="Q140" s="173">
        <v>0</v>
      </c>
      <c r="R140" s="173">
        <v>0</v>
      </c>
      <c r="S140" s="82">
        <f t="shared" si="30"/>
        <v>24</v>
      </c>
      <c r="T140" s="83">
        <v>4</v>
      </c>
      <c r="U140" s="83">
        <v>7</v>
      </c>
      <c r="V140" s="83">
        <v>4</v>
      </c>
      <c r="W140" s="83">
        <v>5</v>
      </c>
      <c r="X140" s="83">
        <v>4</v>
      </c>
      <c r="Y140" s="82">
        <f t="shared" si="31"/>
        <v>24</v>
      </c>
      <c r="Z140" s="83">
        <v>4</v>
      </c>
      <c r="AA140" s="83">
        <v>7</v>
      </c>
      <c r="AB140" s="83">
        <v>4</v>
      </c>
      <c r="AC140" s="83">
        <v>5</v>
      </c>
      <c r="AD140" s="83">
        <v>4</v>
      </c>
      <c r="AE140" s="82">
        <f t="shared" si="32"/>
        <v>28</v>
      </c>
      <c r="AF140" s="173">
        <v>4</v>
      </c>
      <c r="AG140" s="173">
        <v>9</v>
      </c>
      <c r="AH140" s="173">
        <v>4</v>
      </c>
      <c r="AI140" s="173">
        <v>6</v>
      </c>
      <c r="AJ140" s="173">
        <v>5</v>
      </c>
    </row>
    <row r="141" spans="1:36" ht="38.25" x14ac:dyDescent="0.25">
      <c r="A141" s="57" t="s">
        <v>20</v>
      </c>
      <c r="B141" s="57">
        <v>503401</v>
      </c>
      <c r="C141" s="85">
        <v>340101</v>
      </c>
      <c r="D141" s="58" t="s">
        <v>134</v>
      </c>
      <c r="E141" s="57">
        <v>3</v>
      </c>
      <c r="F141" s="86" t="s">
        <v>299</v>
      </c>
      <c r="G141" s="170">
        <f t="shared" si="23"/>
        <v>153958</v>
      </c>
      <c r="H141" s="81">
        <f t="shared" si="24"/>
        <v>1198</v>
      </c>
      <c r="I141" s="81">
        <f t="shared" si="25"/>
        <v>3374</v>
      </c>
      <c r="J141" s="81">
        <f t="shared" si="26"/>
        <v>8685</v>
      </c>
      <c r="K141" s="81">
        <f t="shared" si="27"/>
        <v>140547</v>
      </c>
      <c r="L141" s="81">
        <f t="shared" si="28"/>
        <v>154</v>
      </c>
      <c r="M141" s="82">
        <f t="shared" si="29"/>
        <v>32768</v>
      </c>
      <c r="N141" s="173">
        <v>254</v>
      </c>
      <c r="O141" s="173">
        <v>718</v>
      </c>
      <c r="P141" s="173">
        <v>1851</v>
      </c>
      <c r="Q141" s="173">
        <v>29912</v>
      </c>
      <c r="R141" s="173">
        <v>33</v>
      </c>
      <c r="S141" s="82">
        <f t="shared" si="30"/>
        <v>38274</v>
      </c>
      <c r="T141" s="83">
        <v>298</v>
      </c>
      <c r="U141" s="83">
        <v>839</v>
      </c>
      <c r="V141" s="83">
        <v>2158</v>
      </c>
      <c r="W141" s="83">
        <v>34941</v>
      </c>
      <c r="X141" s="83">
        <v>38</v>
      </c>
      <c r="Y141" s="82">
        <f t="shared" si="31"/>
        <v>38269</v>
      </c>
      <c r="Z141" s="83">
        <v>298</v>
      </c>
      <c r="AA141" s="83">
        <v>839</v>
      </c>
      <c r="AB141" s="83">
        <v>2158</v>
      </c>
      <c r="AC141" s="83">
        <v>34936</v>
      </c>
      <c r="AD141" s="83">
        <v>38</v>
      </c>
      <c r="AE141" s="82">
        <f t="shared" si="32"/>
        <v>44647</v>
      </c>
      <c r="AF141" s="173">
        <v>348</v>
      </c>
      <c r="AG141" s="173">
        <v>978</v>
      </c>
      <c r="AH141" s="173">
        <v>2518</v>
      </c>
      <c r="AI141" s="173">
        <v>40758</v>
      </c>
      <c r="AJ141" s="173">
        <v>45</v>
      </c>
    </row>
    <row r="142" spans="1:36" ht="38.25" x14ac:dyDescent="0.25">
      <c r="A142" s="57" t="s">
        <v>20</v>
      </c>
      <c r="B142" s="57">
        <v>503402</v>
      </c>
      <c r="C142" s="85">
        <v>340107</v>
      </c>
      <c r="D142" s="58" t="s">
        <v>135</v>
      </c>
      <c r="E142" s="57">
        <v>3</v>
      </c>
      <c r="F142" s="86" t="s">
        <v>299</v>
      </c>
      <c r="G142" s="170">
        <f t="shared" si="23"/>
        <v>7617</v>
      </c>
      <c r="H142" s="81">
        <f t="shared" si="24"/>
        <v>42</v>
      </c>
      <c r="I142" s="81">
        <f t="shared" si="25"/>
        <v>220</v>
      </c>
      <c r="J142" s="81">
        <f t="shared" si="26"/>
        <v>290</v>
      </c>
      <c r="K142" s="81">
        <f t="shared" si="27"/>
        <v>7053</v>
      </c>
      <c r="L142" s="81">
        <f t="shared" si="28"/>
        <v>12</v>
      </c>
      <c r="M142" s="82">
        <f t="shared" si="29"/>
        <v>1573</v>
      </c>
      <c r="N142" s="173">
        <v>13</v>
      </c>
      <c r="O142" s="173">
        <v>31</v>
      </c>
      <c r="P142" s="173">
        <v>31</v>
      </c>
      <c r="Q142" s="173">
        <v>1496</v>
      </c>
      <c r="R142" s="173">
        <v>2</v>
      </c>
      <c r="S142" s="82">
        <f t="shared" si="30"/>
        <v>1939</v>
      </c>
      <c r="T142" s="83">
        <v>21</v>
      </c>
      <c r="U142" s="83">
        <v>78</v>
      </c>
      <c r="V142" s="83">
        <v>99</v>
      </c>
      <c r="W142" s="83">
        <v>1738</v>
      </c>
      <c r="X142" s="83">
        <v>3</v>
      </c>
      <c r="Y142" s="82">
        <f t="shared" si="31"/>
        <v>1895</v>
      </c>
      <c r="Z142" s="83">
        <v>4</v>
      </c>
      <c r="AA142" s="83">
        <v>86</v>
      </c>
      <c r="AB142" s="83">
        <v>58</v>
      </c>
      <c r="AC142" s="83">
        <v>1743</v>
      </c>
      <c r="AD142" s="83">
        <v>4</v>
      </c>
      <c r="AE142" s="82">
        <f t="shared" si="32"/>
        <v>2210</v>
      </c>
      <c r="AF142" s="173">
        <v>4</v>
      </c>
      <c r="AG142" s="173">
        <v>25</v>
      </c>
      <c r="AH142" s="173">
        <v>102</v>
      </c>
      <c r="AI142" s="173">
        <v>2076</v>
      </c>
      <c r="AJ142" s="173">
        <v>3</v>
      </c>
    </row>
    <row r="143" spans="1:36" ht="38.25" x14ac:dyDescent="0.25">
      <c r="A143" s="57" t="s">
        <v>20</v>
      </c>
      <c r="B143" s="57">
        <v>506801</v>
      </c>
      <c r="C143" s="85">
        <v>340201</v>
      </c>
      <c r="D143" s="58" t="s">
        <v>136</v>
      </c>
      <c r="E143" s="57">
        <v>3</v>
      </c>
      <c r="F143" s="86" t="s">
        <v>299</v>
      </c>
      <c r="G143" s="170">
        <f t="shared" si="23"/>
        <v>19221</v>
      </c>
      <c r="H143" s="81">
        <f t="shared" si="24"/>
        <v>220</v>
      </c>
      <c r="I143" s="81">
        <f t="shared" si="25"/>
        <v>643</v>
      </c>
      <c r="J143" s="81">
        <f t="shared" si="26"/>
        <v>957</v>
      </c>
      <c r="K143" s="81">
        <f t="shared" si="27"/>
        <v>17383</v>
      </c>
      <c r="L143" s="81">
        <f t="shared" si="28"/>
        <v>18</v>
      </c>
      <c r="M143" s="82">
        <f t="shared" si="29"/>
        <v>5410</v>
      </c>
      <c r="N143" s="173">
        <v>65</v>
      </c>
      <c r="O143" s="173">
        <v>179</v>
      </c>
      <c r="P143" s="173">
        <v>265</v>
      </c>
      <c r="Q143" s="173">
        <v>4897</v>
      </c>
      <c r="R143" s="173">
        <v>4</v>
      </c>
      <c r="S143" s="82">
        <f t="shared" si="30"/>
        <v>4211</v>
      </c>
      <c r="T143" s="83">
        <v>46</v>
      </c>
      <c r="U143" s="83">
        <v>142</v>
      </c>
      <c r="V143" s="83">
        <v>210</v>
      </c>
      <c r="W143" s="83">
        <v>3809</v>
      </c>
      <c r="X143" s="83">
        <v>4</v>
      </c>
      <c r="Y143" s="82">
        <f t="shared" si="31"/>
        <v>4430</v>
      </c>
      <c r="Z143" s="83">
        <v>51</v>
      </c>
      <c r="AA143" s="83">
        <v>148</v>
      </c>
      <c r="AB143" s="83">
        <v>219</v>
      </c>
      <c r="AC143" s="83">
        <v>4008</v>
      </c>
      <c r="AD143" s="83">
        <v>4</v>
      </c>
      <c r="AE143" s="82">
        <f t="shared" si="32"/>
        <v>5170</v>
      </c>
      <c r="AF143" s="173">
        <v>58</v>
      </c>
      <c r="AG143" s="173">
        <v>174</v>
      </c>
      <c r="AH143" s="173">
        <v>263</v>
      </c>
      <c r="AI143" s="173">
        <v>4669</v>
      </c>
      <c r="AJ143" s="173">
        <v>6</v>
      </c>
    </row>
    <row r="144" spans="1:36" ht="38.25" x14ac:dyDescent="0.25">
      <c r="A144" s="57" t="s">
        <v>33</v>
      </c>
      <c r="B144" s="57">
        <v>506802</v>
      </c>
      <c r="C144" s="85">
        <v>340301</v>
      </c>
      <c r="D144" s="58" t="s">
        <v>261</v>
      </c>
      <c r="E144" s="57">
        <v>3</v>
      </c>
      <c r="F144" s="86" t="s">
        <v>299</v>
      </c>
      <c r="G144" s="170">
        <f t="shared" si="23"/>
        <v>2094</v>
      </c>
      <c r="H144" s="81">
        <f t="shared" si="24"/>
        <v>11</v>
      </c>
      <c r="I144" s="81">
        <f t="shared" si="25"/>
        <v>42</v>
      </c>
      <c r="J144" s="81">
        <f t="shared" si="26"/>
        <v>120</v>
      </c>
      <c r="K144" s="81">
        <f t="shared" si="27"/>
        <v>1912</v>
      </c>
      <c r="L144" s="81">
        <f t="shared" si="28"/>
        <v>9</v>
      </c>
      <c r="M144" s="82">
        <f t="shared" si="29"/>
        <v>500</v>
      </c>
      <c r="N144" s="173">
        <v>2</v>
      </c>
      <c r="O144" s="173">
        <v>6</v>
      </c>
      <c r="P144" s="173">
        <v>32</v>
      </c>
      <c r="Q144" s="173">
        <v>460</v>
      </c>
      <c r="R144" s="173">
        <v>0</v>
      </c>
      <c r="S144" s="82">
        <f t="shared" si="30"/>
        <v>504</v>
      </c>
      <c r="T144" s="83">
        <v>3</v>
      </c>
      <c r="U144" s="83">
        <v>12</v>
      </c>
      <c r="V144" s="83">
        <v>27</v>
      </c>
      <c r="W144" s="83">
        <v>459</v>
      </c>
      <c r="X144" s="83">
        <v>3</v>
      </c>
      <c r="Y144" s="82">
        <f t="shared" si="31"/>
        <v>503</v>
      </c>
      <c r="Z144" s="83">
        <v>3</v>
      </c>
      <c r="AA144" s="83">
        <v>12</v>
      </c>
      <c r="AB144" s="83">
        <v>27</v>
      </c>
      <c r="AC144" s="83">
        <v>458</v>
      </c>
      <c r="AD144" s="83">
        <v>3</v>
      </c>
      <c r="AE144" s="82">
        <f t="shared" si="32"/>
        <v>587</v>
      </c>
      <c r="AF144" s="173">
        <v>3</v>
      </c>
      <c r="AG144" s="173">
        <v>12</v>
      </c>
      <c r="AH144" s="173">
        <v>34</v>
      </c>
      <c r="AI144" s="173">
        <v>535</v>
      </c>
      <c r="AJ144" s="173">
        <v>3</v>
      </c>
    </row>
    <row r="145" spans="1:36" ht="38.25" x14ac:dyDescent="0.25">
      <c r="A145" s="57" t="s">
        <v>20</v>
      </c>
      <c r="B145" s="57">
        <v>503502</v>
      </c>
      <c r="C145" s="85">
        <v>350301</v>
      </c>
      <c r="D145" s="58" t="s">
        <v>137</v>
      </c>
      <c r="E145" s="57">
        <v>3</v>
      </c>
      <c r="F145" s="86" t="s">
        <v>299</v>
      </c>
      <c r="G145" s="170">
        <f t="shared" si="23"/>
        <v>32175</v>
      </c>
      <c r="H145" s="81">
        <f t="shared" si="24"/>
        <v>970</v>
      </c>
      <c r="I145" s="81">
        <f t="shared" si="25"/>
        <v>9333</v>
      </c>
      <c r="J145" s="81">
        <f t="shared" si="26"/>
        <v>244</v>
      </c>
      <c r="K145" s="81">
        <f t="shared" si="27"/>
        <v>21386</v>
      </c>
      <c r="L145" s="81">
        <f t="shared" si="28"/>
        <v>242</v>
      </c>
      <c r="M145" s="82">
        <f t="shared" si="29"/>
        <v>8237</v>
      </c>
      <c r="N145" s="173">
        <v>21</v>
      </c>
      <c r="O145" s="173">
        <v>3123</v>
      </c>
      <c r="P145" s="173">
        <v>5</v>
      </c>
      <c r="Q145" s="173">
        <v>5083</v>
      </c>
      <c r="R145" s="173">
        <v>5</v>
      </c>
      <c r="S145" s="82">
        <f t="shared" si="30"/>
        <v>7208</v>
      </c>
      <c r="T145" s="83">
        <v>285</v>
      </c>
      <c r="U145" s="83">
        <v>1867</v>
      </c>
      <c r="V145" s="83">
        <v>73</v>
      </c>
      <c r="W145" s="83">
        <v>4912</v>
      </c>
      <c r="X145" s="83">
        <v>71</v>
      </c>
      <c r="Y145" s="82">
        <f t="shared" si="31"/>
        <v>7722</v>
      </c>
      <c r="Z145" s="83">
        <v>307</v>
      </c>
      <c r="AA145" s="83">
        <v>2003</v>
      </c>
      <c r="AB145" s="83">
        <v>76</v>
      </c>
      <c r="AC145" s="83">
        <v>5260</v>
      </c>
      <c r="AD145" s="83">
        <v>76</v>
      </c>
      <c r="AE145" s="82">
        <f t="shared" si="32"/>
        <v>9008</v>
      </c>
      <c r="AF145" s="173">
        <v>357</v>
      </c>
      <c r="AG145" s="173">
        <v>2340</v>
      </c>
      <c r="AH145" s="173">
        <v>90</v>
      </c>
      <c r="AI145" s="173">
        <v>6131</v>
      </c>
      <c r="AJ145" s="173">
        <v>90</v>
      </c>
    </row>
    <row r="146" spans="1:36" ht="38.25" x14ac:dyDescent="0.25">
      <c r="A146" s="57" t="s">
        <v>20</v>
      </c>
      <c r="B146" s="57">
        <v>503504</v>
      </c>
      <c r="C146" s="85">
        <v>350701</v>
      </c>
      <c r="D146" s="58" t="s">
        <v>218</v>
      </c>
      <c r="E146" s="57">
        <v>3</v>
      </c>
      <c r="F146" s="86" t="s">
        <v>299</v>
      </c>
      <c r="G146" s="170">
        <f t="shared" si="23"/>
        <v>100541</v>
      </c>
      <c r="H146" s="81">
        <f t="shared" si="24"/>
        <v>1259</v>
      </c>
      <c r="I146" s="81">
        <f t="shared" si="25"/>
        <v>50493</v>
      </c>
      <c r="J146" s="81">
        <f t="shared" si="26"/>
        <v>80</v>
      </c>
      <c r="K146" s="81">
        <f t="shared" si="27"/>
        <v>48523</v>
      </c>
      <c r="L146" s="81">
        <f t="shared" si="28"/>
        <v>186</v>
      </c>
      <c r="M146" s="82">
        <f t="shared" si="29"/>
        <v>33557</v>
      </c>
      <c r="N146" s="173">
        <v>418</v>
      </c>
      <c r="O146" s="173">
        <v>16861</v>
      </c>
      <c r="P146" s="173">
        <v>22</v>
      </c>
      <c r="Q146" s="173">
        <v>16200</v>
      </c>
      <c r="R146" s="173">
        <v>56</v>
      </c>
      <c r="S146" s="82">
        <f t="shared" si="30"/>
        <v>18180</v>
      </c>
      <c r="T146" s="83">
        <v>240</v>
      </c>
      <c r="U146" s="83">
        <v>9109</v>
      </c>
      <c r="V146" s="83">
        <v>19</v>
      </c>
      <c r="W146" s="83">
        <v>8775</v>
      </c>
      <c r="X146" s="83">
        <v>37</v>
      </c>
      <c r="Y146" s="82">
        <f t="shared" si="31"/>
        <v>22524</v>
      </c>
      <c r="Z146" s="83">
        <v>280</v>
      </c>
      <c r="AA146" s="83">
        <v>11318</v>
      </c>
      <c r="AB146" s="83">
        <v>16</v>
      </c>
      <c r="AC146" s="83">
        <v>10867</v>
      </c>
      <c r="AD146" s="83">
        <v>43</v>
      </c>
      <c r="AE146" s="82">
        <f t="shared" si="32"/>
        <v>26280</v>
      </c>
      <c r="AF146" s="173">
        <v>321</v>
      </c>
      <c r="AG146" s="173">
        <v>13205</v>
      </c>
      <c r="AH146" s="173">
        <v>23</v>
      </c>
      <c r="AI146" s="173">
        <v>12681</v>
      </c>
      <c r="AJ146" s="173">
        <v>50</v>
      </c>
    </row>
    <row r="147" spans="1:36" ht="38.25" x14ac:dyDescent="0.25">
      <c r="A147" s="57" t="s">
        <v>20</v>
      </c>
      <c r="B147" s="57">
        <v>503601</v>
      </c>
      <c r="C147" s="85">
        <v>360101</v>
      </c>
      <c r="D147" s="58" t="s">
        <v>49</v>
      </c>
      <c r="E147" s="57">
        <v>3</v>
      </c>
      <c r="F147" s="86" t="s">
        <v>299</v>
      </c>
      <c r="G147" s="170">
        <f t="shared" si="23"/>
        <v>5010</v>
      </c>
      <c r="H147" s="81">
        <f t="shared" si="24"/>
        <v>37</v>
      </c>
      <c r="I147" s="81">
        <f t="shared" si="25"/>
        <v>1134</v>
      </c>
      <c r="J147" s="81">
        <f t="shared" si="26"/>
        <v>4</v>
      </c>
      <c r="K147" s="81">
        <f t="shared" si="27"/>
        <v>3835</v>
      </c>
      <c r="L147" s="81">
        <f t="shared" si="28"/>
        <v>0</v>
      </c>
      <c r="M147" s="82">
        <f t="shared" si="29"/>
        <v>1035</v>
      </c>
      <c r="N147" s="173">
        <v>8</v>
      </c>
      <c r="O147" s="173">
        <v>234</v>
      </c>
      <c r="P147" s="173">
        <v>1</v>
      </c>
      <c r="Q147" s="173">
        <v>792</v>
      </c>
      <c r="R147" s="173">
        <v>0</v>
      </c>
      <c r="S147" s="82">
        <f t="shared" si="30"/>
        <v>1293</v>
      </c>
      <c r="T147" s="83">
        <v>10</v>
      </c>
      <c r="U147" s="83">
        <v>292</v>
      </c>
      <c r="V147" s="83">
        <v>1</v>
      </c>
      <c r="W147" s="83">
        <v>990</v>
      </c>
      <c r="X147" s="83">
        <v>0</v>
      </c>
      <c r="Y147" s="82">
        <f t="shared" si="31"/>
        <v>1237</v>
      </c>
      <c r="Z147" s="83">
        <v>9</v>
      </c>
      <c r="AA147" s="83">
        <v>280</v>
      </c>
      <c r="AB147" s="83">
        <v>1</v>
      </c>
      <c r="AC147" s="83">
        <v>947</v>
      </c>
      <c r="AD147" s="83">
        <v>0</v>
      </c>
      <c r="AE147" s="82">
        <f t="shared" si="32"/>
        <v>1445</v>
      </c>
      <c r="AF147" s="173">
        <v>10</v>
      </c>
      <c r="AG147" s="173">
        <v>328</v>
      </c>
      <c r="AH147" s="173">
        <v>1</v>
      </c>
      <c r="AI147" s="173">
        <v>1106</v>
      </c>
      <c r="AJ147" s="173">
        <v>0</v>
      </c>
    </row>
    <row r="148" spans="1:36" ht="38.25" x14ac:dyDescent="0.25">
      <c r="A148" s="57" t="s">
        <v>20</v>
      </c>
      <c r="B148" s="57">
        <v>503603</v>
      </c>
      <c r="C148" s="85">
        <v>360301</v>
      </c>
      <c r="D148" s="58" t="s">
        <v>139</v>
      </c>
      <c r="E148" s="57">
        <v>3</v>
      </c>
      <c r="F148" s="86" t="s">
        <v>299</v>
      </c>
      <c r="G148" s="170">
        <f t="shared" si="23"/>
        <v>28744</v>
      </c>
      <c r="H148" s="81">
        <f t="shared" si="24"/>
        <v>546</v>
      </c>
      <c r="I148" s="81">
        <f t="shared" si="25"/>
        <v>7699</v>
      </c>
      <c r="J148" s="81">
        <f t="shared" si="26"/>
        <v>68</v>
      </c>
      <c r="K148" s="81">
        <f t="shared" si="27"/>
        <v>20349</v>
      </c>
      <c r="L148" s="81">
        <f t="shared" si="28"/>
        <v>82</v>
      </c>
      <c r="M148" s="82">
        <f t="shared" si="29"/>
        <v>5959</v>
      </c>
      <c r="N148" s="173">
        <v>91</v>
      </c>
      <c r="O148" s="173">
        <v>1563</v>
      </c>
      <c r="P148" s="173">
        <v>16</v>
      </c>
      <c r="Q148" s="173">
        <v>4279</v>
      </c>
      <c r="R148" s="173">
        <v>10</v>
      </c>
      <c r="S148" s="82">
        <f t="shared" si="30"/>
        <v>7195</v>
      </c>
      <c r="T148" s="83">
        <v>144</v>
      </c>
      <c r="U148" s="83">
        <v>1937</v>
      </c>
      <c r="V148" s="83">
        <v>17</v>
      </c>
      <c r="W148" s="83">
        <v>5075</v>
      </c>
      <c r="X148" s="83">
        <v>22</v>
      </c>
      <c r="Y148" s="82">
        <f t="shared" si="31"/>
        <v>7195</v>
      </c>
      <c r="Z148" s="83">
        <v>145</v>
      </c>
      <c r="AA148" s="83">
        <v>1936</v>
      </c>
      <c r="AB148" s="83">
        <v>17</v>
      </c>
      <c r="AC148" s="83">
        <v>5074</v>
      </c>
      <c r="AD148" s="83">
        <v>23</v>
      </c>
      <c r="AE148" s="82">
        <f t="shared" si="32"/>
        <v>8395</v>
      </c>
      <c r="AF148" s="173">
        <v>166</v>
      </c>
      <c r="AG148" s="173">
        <v>2263</v>
      </c>
      <c r="AH148" s="173">
        <v>18</v>
      </c>
      <c r="AI148" s="173">
        <v>5921</v>
      </c>
      <c r="AJ148" s="173">
        <v>27</v>
      </c>
    </row>
    <row r="149" spans="1:36" ht="38.25" x14ac:dyDescent="0.25">
      <c r="A149" s="57" t="s">
        <v>20</v>
      </c>
      <c r="B149" s="57">
        <v>503604</v>
      </c>
      <c r="C149" s="85">
        <v>360401</v>
      </c>
      <c r="D149" s="58" t="s">
        <v>50</v>
      </c>
      <c r="E149" s="57">
        <v>3</v>
      </c>
      <c r="F149" s="86" t="s">
        <v>299</v>
      </c>
      <c r="G149" s="170">
        <f t="shared" si="23"/>
        <v>77810</v>
      </c>
      <c r="H149" s="81">
        <f t="shared" si="24"/>
        <v>1095</v>
      </c>
      <c r="I149" s="81">
        <f t="shared" si="25"/>
        <v>18027</v>
      </c>
      <c r="J149" s="81">
        <f t="shared" si="26"/>
        <v>78</v>
      </c>
      <c r="K149" s="81">
        <f t="shared" si="27"/>
        <v>58527</v>
      </c>
      <c r="L149" s="81">
        <f t="shared" si="28"/>
        <v>83</v>
      </c>
      <c r="M149" s="82">
        <f t="shared" si="29"/>
        <v>16827</v>
      </c>
      <c r="N149" s="173">
        <v>237</v>
      </c>
      <c r="O149" s="173">
        <v>3897</v>
      </c>
      <c r="P149" s="173">
        <v>17</v>
      </c>
      <c r="Q149" s="173">
        <v>12656</v>
      </c>
      <c r="R149" s="173">
        <v>20</v>
      </c>
      <c r="S149" s="82">
        <f t="shared" si="30"/>
        <v>19265</v>
      </c>
      <c r="T149" s="83">
        <v>271</v>
      </c>
      <c r="U149" s="83">
        <v>4461</v>
      </c>
      <c r="V149" s="83">
        <v>20</v>
      </c>
      <c r="W149" s="83">
        <v>14493</v>
      </c>
      <c r="X149" s="83">
        <v>20</v>
      </c>
      <c r="Y149" s="82">
        <f t="shared" si="31"/>
        <v>19255</v>
      </c>
      <c r="Z149" s="83">
        <v>271</v>
      </c>
      <c r="AA149" s="83">
        <v>4461</v>
      </c>
      <c r="AB149" s="83">
        <v>20</v>
      </c>
      <c r="AC149" s="83">
        <v>14483</v>
      </c>
      <c r="AD149" s="83">
        <v>20</v>
      </c>
      <c r="AE149" s="82">
        <f t="shared" si="32"/>
        <v>22463</v>
      </c>
      <c r="AF149" s="173">
        <v>316</v>
      </c>
      <c r="AG149" s="173">
        <v>5208</v>
      </c>
      <c r="AH149" s="173">
        <v>21</v>
      </c>
      <c r="AI149" s="173">
        <v>16895</v>
      </c>
      <c r="AJ149" s="173">
        <v>23</v>
      </c>
    </row>
    <row r="150" spans="1:36" ht="38.25" x14ac:dyDescent="0.25">
      <c r="A150" s="57" t="s">
        <v>20</v>
      </c>
      <c r="B150" s="57">
        <v>503606</v>
      </c>
      <c r="C150" s="85">
        <v>360701</v>
      </c>
      <c r="D150" s="58" t="s">
        <v>244</v>
      </c>
      <c r="E150" s="57">
        <v>3</v>
      </c>
      <c r="F150" s="86" t="s">
        <v>299</v>
      </c>
      <c r="G150" s="170">
        <f t="shared" si="23"/>
        <v>25832</v>
      </c>
      <c r="H150" s="81">
        <f t="shared" si="24"/>
        <v>182</v>
      </c>
      <c r="I150" s="81">
        <f t="shared" si="25"/>
        <v>5281</v>
      </c>
      <c r="J150" s="81">
        <f t="shared" si="26"/>
        <v>45</v>
      </c>
      <c r="K150" s="81">
        <f t="shared" si="27"/>
        <v>20303</v>
      </c>
      <c r="L150" s="81">
        <f t="shared" si="28"/>
        <v>21</v>
      </c>
      <c r="M150" s="82">
        <f t="shared" si="29"/>
        <v>7282</v>
      </c>
      <c r="N150" s="173">
        <v>52</v>
      </c>
      <c r="O150" s="173">
        <v>1575</v>
      </c>
      <c r="P150" s="173">
        <v>13</v>
      </c>
      <c r="Q150" s="173">
        <v>5637</v>
      </c>
      <c r="R150" s="173">
        <v>5</v>
      </c>
      <c r="S150" s="82">
        <f t="shared" si="30"/>
        <v>5859</v>
      </c>
      <c r="T150" s="83">
        <v>41</v>
      </c>
      <c r="U150" s="83">
        <v>1171</v>
      </c>
      <c r="V150" s="83">
        <v>10</v>
      </c>
      <c r="W150" s="83">
        <v>4632</v>
      </c>
      <c r="X150" s="83">
        <v>5</v>
      </c>
      <c r="Y150" s="82">
        <f t="shared" si="31"/>
        <v>5858</v>
      </c>
      <c r="Z150" s="83">
        <v>41</v>
      </c>
      <c r="AA150" s="83">
        <v>1171</v>
      </c>
      <c r="AB150" s="83">
        <v>10</v>
      </c>
      <c r="AC150" s="83">
        <v>4631</v>
      </c>
      <c r="AD150" s="83">
        <v>5</v>
      </c>
      <c r="AE150" s="82">
        <f t="shared" si="32"/>
        <v>6833</v>
      </c>
      <c r="AF150" s="173">
        <v>48</v>
      </c>
      <c r="AG150" s="173">
        <v>1364</v>
      </c>
      <c r="AH150" s="173">
        <v>12</v>
      </c>
      <c r="AI150" s="173">
        <v>5403</v>
      </c>
      <c r="AJ150" s="173">
        <v>6</v>
      </c>
    </row>
    <row r="151" spans="1:36" ht="38.25" x14ac:dyDescent="0.25">
      <c r="A151" s="57" t="s">
        <v>20</v>
      </c>
      <c r="B151" s="57">
        <v>503607</v>
      </c>
      <c r="C151" s="85">
        <v>360801</v>
      </c>
      <c r="D151" s="58" t="s">
        <v>242</v>
      </c>
      <c r="E151" s="57">
        <v>3</v>
      </c>
      <c r="F151" s="86" t="s">
        <v>299</v>
      </c>
      <c r="G151" s="170">
        <f t="shared" si="23"/>
        <v>33168</v>
      </c>
      <c r="H151" s="81">
        <f t="shared" si="24"/>
        <v>335</v>
      </c>
      <c r="I151" s="81">
        <f t="shared" si="25"/>
        <v>7170</v>
      </c>
      <c r="J151" s="81">
        <f t="shared" si="26"/>
        <v>39</v>
      </c>
      <c r="K151" s="81">
        <f t="shared" si="27"/>
        <v>25590</v>
      </c>
      <c r="L151" s="81">
        <f t="shared" si="28"/>
        <v>34</v>
      </c>
      <c r="M151" s="82">
        <f t="shared" si="29"/>
        <v>7893</v>
      </c>
      <c r="N151" s="173">
        <v>79</v>
      </c>
      <c r="O151" s="173">
        <v>1781</v>
      </c>
      <c r="P151" s="173">
        <v>9</v>
      </c>
      <c r="Q151" s="173">
        <v>6016</v>
      </c>
      <c r="R151" s="173">
        <v>8</v>
      </c>
      <c r="S151" s="82">
        <f t="shared" si="30"/>
        <v>7981</v>
      </c>
      <c r="T151" s="83">
        <v>81</v>
      </c>
      <c r="U151" s="83">
        <v>1701</v>
      </c>
      <c r="V151" s="83">
        <v>10</v>
      </c>
      <c r="W151" s="83">
        <v>6181</v>
      </c>
      <c r="X151" s="83">
        <v>8</v>
      </c>
      <c r="Y151" s="82">
        <f t="shared" si="31"/>
        <v>7981</v>
      </c>
      <c r="Z151" s="83">
        <v>81</v>
      </c>
      <c r="AA151" s="83">
        <v>1702</v>
      </c>
      <c r="AB151" s="83">
        <v>9</v>
      </c>
      <c r="AC151" s="83">
        <v>6181</v>
      </c>
      <c r="AD151" s="83">
        <v>8</v>
      </c>
      <c r="AE151" s="82">
        <f t="shared" si="32"/>
        <v>9313</v>
      </c>
      <c r="AF151" s="173">
        <v>94</v>
      </c>
      <c r="AG151" s="173">
        <v>1986</v>
      </c>
      <c r="AH151" s="173">
        <v>11</v>
      </c>
      <c r="AI151" s="173">
        <v>7212</v>
      </c>
      <c r="AJ151" s="173">
        <v>10</v>
      </c>
    </row>
    <row r="152" spans="1:36" ht="38.25" x14ac:dyDescent="0.25">
      <c r="A152" s="57" t="s">
        <v>20</v>
      </c>
      <c r="B152" s="57">
        <v>503608</v>
      </c>
      <c r="C152" s="85">
        <v>360901</v>
      </c>
      <c r="D152" s="58" t="s">
        <v>227</v>
      </c>
      <c r="E152" s="57">
        <v>3</v>
      </c>
      <c r="F152" s="86" t="s">
        <v>299</v>
      </c>
      <c r="G152" s="170">
        <f t="shared" si="23"/>
        <v>14250</v>
      </c>
      <c r="H152" s="81">
        <f t="shared" si="24"/>
        <v>139</v>
      </c>
      <c r="I152" s="81">
        <f t="shared" si="25"/>
        <v>2983</v>
      </c>
      <c r="J152" s="81">
        <f t="shared" si="26"/>
        <v>11</v>
      </c>
      <c r="K152" s="81">
        <f t="shared" si="27"/>
        <v>11081</v>
      </c>
      <c r="L152" s="81">
        <f t="shared" si="28"/>
        <v>36</v>
      </c>
      <c r="M152" s="82">
        <f t="shared" si="29"/>
        <v>5271</v>
      </c>
      <c r="N152" s="173">
        <v>51</v>
      </c>
      <c r="O152" s="173">
        <v>1107</v>
      </c>
      <c r="P152" s="173">
        <v>2</v>
      </c>
      <c r="Q152" s="173">
        <v>4097</v>
      </c>
      <c r="R152" s="173">
        <v>14</v>
      </c>
      <c r="S152" s="82">
        <f t="shared" si="30"/>
        <v>1850</v>
      </c>
      <c r="T152" s="83">
        <v>19</v>
      </c>
      <c r="U152" s="83">
        <v>381</v>
      </c>
      <c r="V152" s="83">
        <v>7</v>
      </c>
      <c r="W152" s="83">
        <v>1438</v>
      </c>
      <c r="X152" s="83">
        <v>5</v>
      </c>
      <c r="Y152" s="82">
        <f t="shared" si="31"/>
        <v>3291</v>
      </c>
      <c r="Z152" s="83">
        <v>33</v>
      </c>
      <c r="AA152" s="83">
        <v>689</v>
      </c>
      <c r="AB152" s="83">
        <v>1</v>
      </c>
      <c r="AC152" s="83">
        <v>2560</v>
      </c>
      <c r="AD152" s="83">
        <v>8</v>
      </c>
      <c r="AE152" s="82">
        <f t="shared" si="32"/>
        <v>3838</v>
      </c>
      <c r="AF152" s="173">
        <v>36</v>
      </c>
      <c r="AG152" s="173">
        <v>806</v>
      </c>
      <c r="AH152" s="173">
        <v>1</v>
      </c>
      <c r="AI152" s="173">
        <v>2986</v>
      </c>
      <c r="AJ152" s="173">
        <v>9</v>
      </c>
    </row>
    <row r="153" spans="1:36" ht="38.25" x14ac:dyDescent="0.25">
      <c r="A153" s="57" t="s">
        <v>20</v>
      </c>
      <c r="B153" s="57">
        <v>503610</v>
      </c>
      <c r="C153" s="85">
        <v>361101</v>
      </c>
      <c r="D153" s="58" t="s">
        <v>400</v>
      </c>
      <c r="E153" s="57">
        <v>3</v>
      </c>
      <c r="F153" s="86" t="s">
        <v>299</v>
      </c>
      <c r="G153" s="170">
        <f t="shared" si="23"/>
        <v>5676</v>
      </c>
      <c r="H153" s="81">
        <f t="shared" si="24"/>
        <v>45</v>
      </c>
      <c r="I153" s="81">
        <f t="shared" si="25"/>
        <v>1601</v>
      </c>
      <c r="J153" s="81">
        <f t="shared" si="26"/>
        <v>0</v>
      </c>
      <c r="K153" s="81">
        <f t="shared" si="27"/>
        <v>4030</v>
      </c>
      <c r="L153" s="81">
        <f t="shared" si="28"/>
        <v>0</v>
      </c>
      <c r="M153" s="82">
        <f t="shared" si="29"/>
        <v>0</v>
      </c>
      <c r="N153" s="173">
        <v>0</v>
      </c>
      <c r="O153" s="173">
        <v>0</v>
      </c>
      <c r="P153" s="173">
        <v>0</v>
      </c>
      <c r="Q153" s="173">
        <v>0</v>
      </c>
      <c r="R153" s="173">
        <v>0</v>
      </c>
      <c r="S153" s="82">
        <f t="shared" si="30"/>
        <v>1793</v>
      </c>
      <c r="T153" s="83">
        <v>14</v>
      </c>
      <c r="U153" s="83">
        <v>506</v>
      </c>
      <c r="V153" s="83">
        <v>0</v>
      </c>
      <c r="W153" s="83">
        <v>1273</v>
      </c>
      <c r="X153" s="83">
        <v>0</v>
      </c>
      <c r="Y153" s="82">
        <f t="shared" si="31"/>
        <v>1793</v>
      </c>
      <c r="Z153" s="83">
        <v>14</v>
      </c>
      <c r="AA153" s="83">
        <v>506</v>
      </c>
      <c r="AB153" s="83">
        <v>0</v>
      </c>
      <c r="AC153" s="83">
        <v>1273</v>
      </c>
      <c r="AD153" s="83">
        <v>0</v>
      </c>
      <c r="AE153" s="82">
        <f t="shared" si="32"/>
        <v>2090</v>
      </c>
      <c r="AF153" s="173">
        <v>17</v>
      </c>
      <c r="AG153" s="173">
        <v>589</v>
      </c>
      <c r="AH153" s="173">
        <v>0</v>
      </c>
      <c r="AI153" s="173">
        <v>1484</v>
      </c>
      <c r="AJ153" s="173">
        <v>0</v>
      </c>
    </row>
    <row r="154" spans="1:36" ht="38.25" x14ac:dyDescent="0.25">
      <c r="A154" s="57" t="s">
        <v>20</v>
      </c>
      <c r="B154" s="57">
        <v>503611</v>
      </c>
      <c r="C154" s="85">
        <v>361301</v>
      </c>
      <c r="D154" s="58" t="s">
        <v>401</v>
      </c>
      <c r="E154" s="57">
        <v>3</v>
      </c>
      <c r="F154" s="86" t="s">
        <v>299</v>
      </c>
      <c r="G154" s="170">
        <f t="shared" si="23"/>
        <v>3995</v>
      </c>
      <c r="H154" s="81">
        <f t="shared" si="24"/>
        <v>28</v>
      </c>
      <c r="I154" s="81">
        <f t="shared" si="25"/>
        <v>816</v>
      </c>
      <c r="J154" s="81">
        <f t="shared" si="26"/>
        <v>3</v>
      </c>
      <c r="K154" s="81">
        <f t="shared" si="27"/>
        <v>3145</v>
      </c>
      <c r="L154" s="81">
        <f t="shared" si="28"/>
        <v>3</v>
      </c>
      <c r="M154" s="82">
        <f t="shared" si="29"/>
        <v>0</v>
      </c>
      <c r="N154" s="173">
        <v>0</v>
      </c>
      <c r="O154" s="173">
        <v>0</v>
      </c>
      <c r="P154" s="173">
        <v>0</v>
      </c>
      <c r="Q154" s="173">
        <v>0</v>
      </c>
      <c r="R154" s="173">
        <v>0</v>
      </c>
      <c r="S154" s="82">
        <f t="shared" si="30"/>
        <v>1262</v>
      </c>
      <c r="T154" s="83">
        <v>10</v>
      </c>
      <c r="U154" s="83">
        <v>257</v>
      </c>
      <c r="V154" s="83">
        <v>1</v>
      </c>
      <c r="W154" s="83">
        <v>993</v>
      </c>
      <c r="X154" s="83">
        <v>1</v>
      </c>
      <c r="Y154" s="82">
        <f t="shared" si="31"/>
        <v>1262</v>
      </c>
      <c r="Z154" s="83">
        <v>8</v>
      </c>
      <c r="AA154" s="83">
        <v>258</v>
      </c>
      <c r="AB154" s="83">
        <v>1</v>
      </c>
      <c r="AC154" s="83">
        <v>994</v>
      </c>
      <c r="AD154" s="83">
        <v>1</v>
      </c>
      <c r="AE154" s="82">
        <f t="shared" si="32"/>
        <v>1471</v>
      </c>
      <c r="AF154" s="173">
        <v>10</v>
      </c>
      <c r="AG154" s="173">
        <v>301</v>
      </c>
      <c r="AH154" s="173">
        <v>1</v>
      </c>
      <c r="AI154" s="173">
        <v>1158</v>
      </c>
      <c r="AJ154" s="173">
        <v>1</v>
      </c>
    </row>
    <row r="155" spans="1:36" ht="38.25" x14ac:dyDescent="0.25">
      <c r="A155" s="57" t="s">
        <v>20</v>
      </c>
      <c r="B155" s="57">
        <v>503612</v>
      </c>
      <c r="C155" s="85">
        <v>361401</v>
      </c>
      <c r="D155" s="58" t="s">
        <v>402</v>
      </c>
      <c r="E155" s="57">
        <v>3</v>
      </c>
      <c r="F155" s="86" t="s">
        <v>299</v>
      </c>
      <c r="G155" s="170">
        <f t="shared" si="23"/>
        <v>6209</v>
      </c>
      <c r="H155" s="81">
        <f t="shared" si="24"/>
        <v>36</v>
      </c>
      <c r="I155" s="81">
        <f t="shared" si="25"/>
        <v>1430</v>
      </c>
      <c r="J155" s="81">
        <f t="shared" si="26"/>
        <v>4</v>
      </c>
      <c r="K155" s="81">
        <f t="shared" si="27"/>
        <v>4738</v>
      </c>
      <c r="L155" s="81">
        <f t="shared" si="28"/>
        <v>1</v>
      </c>
      <c r="M155" s="82">
        <f t="shared" si="29"/>
        <v>1539</v>
      </c>
      <c r="N155" s="173">
        <v>7</v>
      </c>
      <c r="O155" s="173">
        <v>355</v>
      </c>
      <c r="P155" s="173">
        <v>1</v>
      </c>
      <c r="Q155" s="173">
        <v>1175</v>
      </c>
      <c r="R155" s="173">
        <v>1</v>
      </c>
      <c r="S155" s="82">
        <f t="shared" si="30"/>
        <v>1475</v>
      </c>
      <c r="T155" s="83">
        <v>9</v>
      </c>
      <c r="U155" s="83">
        <v>339</v>
      </c>
      <c r="V155" s="83">
        <v>1</v>
      </c>
      <c r="W155" s="83">
        <v>1126</v>
      </c>
      <c r="X155" s="83">
        <v>0</v>
      </c>
      <c r="Y155" s="82">
        <f t="shared" si="31"/>
        <v>1475</v>
      </c>
      <c r="Z155" s="83">
        <v>9</v>
      </c>
      <c r="AA155" s="83">
        <v>339</v>
      </c>
      <c r="AB155" s="83">
        <v>1</v>
      </c>
      <c r="AC155" s="83">
        <v>1126</v>
      </c>
      <c r="AD155" s="83">
        <v>0</v>
      </c>
      <c r="AE155" s="82">
        <f t="shared" si="32"/>
        <v>1720</v>
      </c>
      <c r="AF155" s="173">
        <v>11</v>
      </c>
      <c r="AG155" s="173">
        <v>397</v>
      </c>
      <c r="AH155" s="173">
        <v>1</v>
      </c>
      <c r="AI155" s="173">
        <v>1311</v>
      </c>
      <c r="AJ155" s="173">
        <v>0</v>
      </c>
    </row>
    <row r="156" spans="1:36" ht="38.25" x14ac:dyDescent="0.25">
      <c r="A156" s="57" t="s">
        <v>20</v>
      </c>
      <c r="B156" s="57">
        <v>503613</v>
      </c>
      <c r="C156" s="85">
        <v>361601</v>
      </c>
      <c r="D156" s="58" t="s">
        <v>233</v>
      </c>
      <c r="E156" s="57">
        <v>3</v>
      </c>
      <c r="F156" s="86" t="s">
        <v>299</v>
      </c>
      <c r="G156" s="170">
        <f t="shared" si="23"/>
        <v>158141</v>
      </c>
      <c r="H156" s="81">
        <f t="shared" si="24"/>
        <v>608</v>
      </c>
      <c r="I156" s="81">
        <f t="shared" si="25"/>
        <v>23761</v>
      </c>
      <c r="J156" s="81">
        <f t="shared" si="26"/>
        <v>103</v>
      </c>
      <c r="K156" s="81">
        <f t="shared" si="27"/>
        <v>133566</v>
      </c>
      <c r="L156" s="81">
        <f t="shared" si="28"/>
        <v>103</v>
      </c>
      <c r="M156" s="82">
        <f t="shared" si="29"/>
        <v>33324</v>
      </c>
      <c r="N156" s="173">
        <v>132</v>
      </c>
      <c r="O156" s="173">
        <v>4399</v>
      </c>
      <c r="P156" s="173">
        <v>19</v>
      </c>
      <c r="Q156" s="173">
        <v>28762</v>
      </c>
      <c r="R156" s="173">
        <v>12</v>
      </c>
      <c r="S156" s="82">
        <f t="shared" si="30"/>
        <v>39642</v>
      </c>
      <c r="T156" s="83">
        <v>152</v>
      </c>
      <c r="U156" s="83">
        <v>6147</v>
      </c>
      <c r="V156" s="83">
        <v>26</v>
      </c>
      <c r="W156" s="83">
        <v>33289</v>
      </c>
      <c r="X156" s="83">
        <v>28</v>
      </c>
      <c r="Y156" s="82">
        <f t="shared" si="31"/>
        <v>39311</v>
      </c>
      <c r="Z156" s="83">
        <v>152</v>
      </c>
      <c r="AA156" s="83">
        <v>6097</v>
      </c>
      <c r="AB156" s="83">
        <v>28</v>
      </c>
      <c r="AC156" s="83">
        <v>33006</v>
      </c>
      <c r="AD156" s="83">
        <v>28</v>
      </c>
      <c r="AE156" s="82">
        <f t="shared" si="32"/>
        <v>45864</v>
      </c>
      <c r="AF156" s="173">
        <v>172</v>
      </c>
      <c r="AG156" s="173">
        <v>7118</v>
      </c>
      <c r="AH156" s="173">
        <v>30</v>
      </c>
      <c r="AI156" s="173">
        <v>38509</v>
      </c>
      <c r="AJ156" s="173">
        <v>35</v>
      </c>
    </row>
    <row r="157" spans="1:36" ht="38.25" x14ac:dyDescent="0.25">
      <c r="A157" s="57" t="s">
        <v>20</v>
      </c>
      <c r="B157" s="57">
        <v>503614</v>
      </c>
      <c r="C157" s="85">
        <v>361701</v>
      </c>
      <c r="D157" s="58" t="s">
        <v>140</v>
      </c>
      <c r="E157" s="57">
        <v>3</v>
      </c>
      <c r="F157" s="86" t="s">
        <v>299</v>
      </c>
      <c r="G157" s="170">
        <f t="shared" si="23"/>
        <v>14402</v>
      </c>
      <c r="H157" s="81">
        <f t="shared" si="24"/>
        <v>196</v>
      </c>
      <c r="I157" s="81">
        <f t="shared" si="25"/>
        <v>3553</v>
      </c>
      <c r="J157" s="81">
        <f t="shared" si="26"/>
        <v>34</v>
      </c>
      <c r="K157" s="81">
        <f t="shared" si="27"/>
        <v>10591</v>
      </c>
      <c r="L157" s="81">
        <f t="shared" si="28"/>
        <v>28</v>
      </c>
      <c r="M157" s="82">
        <f t="shared" si="29"/>
        <v>3440</v>
      </c>
      <c r="N157" s="173">
        <v>30</v>
      </c>
      <c r="O157" s="173">
        <v>805</v>
      </c>
      <c r="P157" s="173">
        <v>10</v>
      </c>
      <c r="Q157" s="173">
        <v>2581</v>
      </c>
      <c r="R157" s="173">
        <v>14</v>
      </c>
      <c r="S157" s="82">
        <f t="shared" si="30"/>
        <v>3462</v>
      </c>
      <c r="T157" s="83">
        <v>53</v>
      </c>
      <c r="U157" s="83">
        <v>867</v>
      </c>
      <c r="V157" s="83">
        <v>9</v>
      </c>
      <c r="W157" s="83">
        <v>2525</v>
      </c>
      <c r="X157" s="83">
        <v>8</v>
      </c>
      <c r="Y157" s="82">
        <f t="shared" si="31"/>
        <v>3461</v>
      </c>
      <c r="Z157" s="83">
        <v>53</v>
      </c>
      <c r="AA157" s="83">
        <v>867</v>
      </c>
      <c r="AB157" s="83">
        <v>7</v>
      </c>
      <c r="AC157" s="83">
        <v>2531</v>
      </c>
      <c r="AD157" s="83">
        <v>3</v>
      </c>
      <c r="AE157" s="82">
        <f t="shared" si="32"/>
        <v>4039</v>
      </c>
      <c r="AF157" s="173">
        <v>60</v>
      </c>
      <c r="AG157" s="173">
        <v>1014</v>
      </c>
      <c r="AH157" s="173">
        <v>8</v>
      </c>
      <c r="AI157" s="173">
        <v>2954</v>
      </c>
      <c r="AJ157" s="173">
        <v>3</v>
      </c>
    </row>
    <row r="158" spans="1:36" ht="38.25" x14ac:dyDescent="0.25">
      <c r="A158" s="57" t="s">
        <v>33</v>
      </c>
      <c r="B158" s="57">
        <v>503619</v>
      </c>
      <c r="C158" s="85">
        <v>362201</v>
      </c>
      <c r="D158" s="58" t="s">
        <v>403</v>
      </c>
      <c r="E158" s="57">
        <v>3</v>
      </c>
      <c r="F158" s="86" t="s">
        <v>299</v>
      </c>
      <c r="G158" s="170">
        <f t="shared" si="23"/>
        <v>2100</v>
      </c>
      <c r="H158" s="81">
        <f t="shared" si="24"/>
        <v>14</v>
      </c>
      <c r="I158" s="81">
        <f t="shared" si="25"/>
        <v>408</v>
      </c>
      <c r="J158" s="81">
        <f t="shared" si="26"/>
        <v>3</v>
      </c>
      <c r="K158" s="81">
        <f t="shared" si="27"/>
        <v>1675</v>
      </c>
      <c r="L158" s="81">
        <f t="shared" si="28"/>
        <v>0</v>
      </c>
      <c r="M158" s="82">
        <f t="shared" si="29"/>
        <v>484</v>
      </c>
      <c r="N158" s="173">
        <v>0</v>
      </c>
      <c r="O158" s="173">
        <v>96</v>
      </c>
      <c r="P158" s="173">
        <v>0</v>
      </c>
      <c r="Q158" s="173">
        <v>388</v>
      </c>
      <c r="R158" s="173">
        <v>0</v>
      </c>
      <c r="S158" s="82">
        <f t="shared" si="30"/>
        <v>510</v>
      </c>
      <c r="T158" s="83">
        <v>5</v>
      </c>
      <c r="U158" s="83">
        <v>98</v>
      </c>
      <c r="V158" s="83">
        <v>1</v>
      </c>
      <c r="W158" s="83">
        <v>406</v>
      </c>
      <c r="X158" s="83">
        <v>0</v>
      </c>
      <c r="Y158" s="82">
        <f t="shared" si="31"/>
        <v>510</v>
      </c>
      <c r="Z158" s="83">
        <v>5</v>
      </c>
      <c r="AA158" s="83">
        <v>98</v>
      </c>
      <c r="AB158" s="83">
        <v>1</v>
      </c>
      <c r="AC158" s="83">
        <v>406</v>
      </c>
      <c r="AD158" s="83">
        <v>0</v>
      </c>
      <c r="AE158" s="82">
        <f t="shared" si="32"/>
        <v>596</v>
      </c>
      <c r="AF158" s="173">
        <v>4</v>
      </c>
      <c r="AG158" s="173">
        <v>116</v>
      </c>
      <c r="AH158" s="173">
        <v>1</v>
      </c>
      <c r="AI158" s="173">
        <v>475</v>
      </c>
      <c r="AJ158" s="173">
        <v>0</v>
      </c>
    </row>
    <row r="159" spans="1:36" ht="38.25" x14ac:dyDescent="0.25">
      <c r="A159" s="57" t="s">
        <v>33</v>
      </c>
      <c r="B159" s="57">
        <v>503623</v>
      </c>
      <c r="C159" s="85">
        <v>362601</v>
      </c>
      <c r="D159" s="58" t="s">
        <v>404</v>
      </c>
      <c r="E159" s="57">
        <v>3</v>
      </c>
      <c r="F159" s="86" t="s">
        <v>299</v>
      </c>
      <c r="G159" s="170">
        <f t="shared" si="23"/>
        <v>10</v>
      </c>
      <c r="H159" s="81">
        <f t="shared" si="24"/>
        <v>0</v>
      </c>
      <c r="I159" s="81">
        <f t="shared" si="25"/>
        <v>0</v>
      </c>
      <c r="J159" s="81">
        <f t="shared" si="26"/>
        <v>0</v>
      </c>
      <c r="K159" s="81">
        <f t="shared" si="27"/>
        <v>10</v>
      </c>
      <c r="L159" s="81">
        <f t="shared" si="28"/>
        <v>0</v>
      </c>
      <c r="M159" s="82">
        <f t="shared" si="29"/>
        <v>0</v>
      </c>
      <c r="N159" s="173">
        <v>0</v>
      </c>
      <c r="O159" s="173">
        <v>0</v>
      </c>
      <c r="P159" s="173">
        <v>0</v>
      </c>
      <c r="Q159" s="173">
        <v>0</v>
      </c>
      <c r="R159" s="173">
        <v>0</v>
      </c>
      <c r="S159" s="82">
        <f t="shared" si="30"/>
        <v>3</v>
      </c>
      <c r="T159" s="83">
        <v>0</v>
      </c>
      <c r="U159" s="83">
        <v>0</v>
      </c>
      <c r="V159" s="83">
        <v>0</v>
      </c>
      <c r="W159" s="83">
        <v>3</v>
      </c>
      <c r="X159" s="83">
        <v>0</v>
      </c>
      <c r="Y159" s="82">
        <f t="shared" si="31"/>
        <v>3</v>
      </c>
      <c r="Z159" s="83">
        <v>0</v>
      </c>
      <c r="AA159" s="83">
        <v>0</v>
      </c>
      <c r="AB159" s="83">
        <v>0</v>
      </c>
      <c r="AC159" s="83">
        <v>3</v>
      </c>
      <c r="AD159" s="83">
        <v>0</v>
      </c>
      <c r="AE159" s="82">
        <f t="shared" si="32"/>
        <v>4</v>
      </c>
      <c r="AF159" s="173">
        <v>0</v>
      </c>
      <c r="AG159" s="173">
        <v>0</v>
      </c>
      <c r="AH159" s="173">
        <v>0</v>
      </c>
      <c r="AI159" s="173">
        <v>4</v>
      </c>
      <c r="AJ159" s="173">
        <v>0</v>
      </c>
    </row>
    <row r="160" spans="1:36" ht="38.25" x14ac:dyDescent="0.25">
      <c r="A160" s="57" t="s">
        <v>20</v>
      </c>
      <c r="B160" s="57">
        <v>503701</v>
      </c>
      <c r="C160" s="85">
        <v>370101</v>
      </c>
      <c r="D160" s="58" t="s">
        <v>143</v>
      </c>
      <c r="E160" s="57">
        <v>3</v>
      </c>
      <c r="F160" s="86" t="s">
        <v>299</v>
      </c>
      <c r="G160" s="170">
        <f t="shared" si="23"/>
        <v>216338</v>
      </c>
      <c r="H160" s="81">
        <f t="shared" si="24"/>
        <v>4735</v>
      </c>
      <c r="I160" s="81">
        <f t="shared" si="25"/>
        <v>34769</v>
      </c>
      <c r="J160" s="81">
        <f t="shared" si="26"/>
        <v>183</v>
      </c>
      <c r="K160" s="81">
        <f t="shared" si="27"/>
        <v>176256</v>
      </c>
      <c r="L160" s="81">
        <f t="shared" si="28"/>
        <v>395</v>
      </c>
      <c r="M160" s="82">
        <f t="shared" si="29"/>
        <v>60457</v>
      </c>
      <c r="N160" s="173">
        <v>1456</v>
      </c>
      <c r="O160" s="173">
        <v>7659</v>
      </c>
      <c r="P160" s="173">
        <v>35</v>
      </c>
      <c r="Q160" s="173">
        <v>51212</v>
      </c>
      <c r="R160" s="173">
        <v>95</v>
      </c>
      <c r="S160" s="82">
        <f t="shared" si="30"/>
        <v>46714</v>
      </c>
      <c r="T160" s="83">
        <v>983</v>
      </c>
      <c r="U160" s="83">
        <v>8123</v>
      </c>
      <c r="V160" s="83">
        <v>44</v>
      </c>
      <c r="W160" s="83">
        <v>37472</v>
      </c>
      <c r="X160" s="83">
        <v>92</v>
      </c>
      <c r="Y160" s="82">
        <f t="shared" si="31"/>
        <v>50384</v>
      </c>
      <c r="Z160" s="83">
        <v>1058</v>
      </c>
      <c r="AA160" s="83">
        <v>8762</v>
      </c>
      <c r="AB160" s="83">
        <v>50</v>
      </c>
      <c r="AC160" s="83">
        <v>40419</v>
      </c>
      <c r="AD160" s="83">
        <v>95</v>
      </c>
      <c r="AE160" s="82">
        <f t="shared" si="32"/>
        <v>58783</v>
      </c>
      <c r="AF160" s="173">
        <v>1238</v>
      </c>
      <c r="AG160" s="173">
        <v>10225</v>
      </c>
      <c r="AH160" s="173">
        <v>54</v>
      </c>
      <c r="AI160" s="173">
        <v>47153</v>
      </c>
      <c r="AJ160" s="173">
        <v>113</v>
      </c>
    </row>
    <row r="161" spans="1:36" ht="38.25" x14ac:dyDescent="0.25">
      <c r="A161" s="57" t="s">
        <v>20</v>
      </c>
      <c r="B161" s="57">
        <v>503708</v>
      </c>
      <c r="C161" s="85">
        <v>371001</v>
      </c>
      <c r="D161" s="58" t="s">
        <v>405</v>
      </c>
      <c r="E161" s="57">
        <v>3</v>
      </c>
      <c r="F161" s="86" t="s">
        <v>299</v>
      </c>
      <c r="G161" s="170">
        <f t="shared" si="23"/>
        <v>6022</v>
      </c>
      <c r="H161" s="81">
        <f t="shared" si="24"/>
        <v>123</v>
      </c>
      <c r="I161" s="81">
        <f t="shared" si="25"/>
        <v>988</v>
      </c>
      <c r="J161" s="81">
        <f t="shared" si="26"/>
        <v>0</v>
      </c>
      <c r="K161" s="81">
        <f t="shared" si="27"/>
        <v>4906</v>
      </c>
      <c r="L161" s="81">
        <f t="shared" si="28"/>
        <v>5</v>
      </c>
      <c r="M161" s="82">
        <f t="shared" si="29"/>
        <v>0</v>
      </c>
      <c r="N161" s="173">
        <v>0</v>
      </c>
      <c r="O161" s="173">
        <v>0</v>
      </c>
      <c r="P161" s="173">
        <v>0</v>
      </c>
      <c r="Q161" s="173">
        <v>0</v>
      </c>
      <c r="R161" s="173">
        <v>0</v>
      </c>
      <c r="S161" s="82">
        <f t="shared" si="30"/>
        <v>1902</v>
      </c>
      <c r="T161" s="83">
        <v>39</v>
      </c>
      <c r="U161" s="83">
        <v>312</v>
      </c>
      <c r="V161" s="83">
        <v>0</v>
      </c>
      <c r="W161" s="83">
        <v>1550</v>
      </c>
      <c r="X161" s="83">
        <v>1</v>
      </c>
      <c r="Y161" s="82">
        <f t="shared" si="31"/>
        <v>1902</v>
      </c>
      <c r="Z161" s="83">
        <v>39</v>
      </c>
      <c r="AA161" s="83">
        <v>312</v>
      </c>
      <c r="AB161" s="83">
        <v>0</v>
      </c>
      <c r="AC161" s="83">
        <v>1549</v>
      </c>
      <c r="AD161" s="83">
        <v>2</v>
      </c>
      <c r="AE161" s="82">
        <f t="shared" si="32"/>
        <v>2218</v>
      </c>
      <c r="AF161" s="173">
        <v>45</v>
      </c>
      <c r="AG161" s="173">
        <v>364</v>
      </c>
      <c r="AH161" s="173">
        <v>0</v>
      </c>
      <c r="AI161" s="173">
        <v>1807</v>
      </c>
      <c r="AJ161" s="173">
        <v>2</v>
      </c>
    </row>
    <row r="162" spans="1:36" ht="38.25" x14ac:dyDescent="0.25">
      <c r="A162" s="57" t="s">
        <v>20</v>
      </c>
      <c r="B162" s="57">
        <v>503801</v>
      </c>
      <c r="C162" s="85">
        <v>380101</v>
      </c>
      <c r="D162" s="58" t="s">
        <v>51</v>
      </c>
      <c r="E162" s="57">
        <v>3</v>
      </c>
      <c r="F162" s="86" t="s">
        <v>299</v>
      </c>
      <c r="G162" s="170">
        <f t="shared" si="23"/>
        <v>196613</v>
      </c>
      <c r="H162" s="81">
        <f t="shared" si="24"/>
        <v>145483</v>
      </c>
      <c r="I162" s="81">
        <f t="shared" si="25"/>
        <v>21244</v>
      </c>
      <c r="J162" s="81">
        <f t="shared" si="26"/>
        <v>128</v>
      </c>
      <c r="K162" s="81">
        <f t="shared" si="27"/>
        <v>29510</v>
      </c>
      <c r="L162" s="81">
        <f t="shared" si="28"/>
        <v>248</v>
      </c>
      <c r="M162" s="82">
        <f t="shared" si="29"/>
        <v>49392</v>
      </c>
      <c r="N162" s="173">
        <v>36543</v>
      </c>
      <c r="O162" s="173">
        <v>5336</v>
      </c>
      <c r="P162" s="173">
        <v>31</v>
      </c>
      <c r="Q162" s="173">
        <v>7417</v>
      </c>
      <c r="R162" s="173">
        <v>65</v>
      </c>
      <c r="S162" s="82">
        <f t="shared" si="30"/>
        <v>46493</v>
      </c>
      <c r="T162" s="83">
        <v>34402</v>
      </c>
      <c r="U162" s="83">
        <v>5030</v>
      </c>
      <c r="V162" s="83">
        <v>31</v>
      </c>
      <c r="W162" s="83">
        <v>6973</v>
      </c>
      <c r="X162" s="83">
        <v>57</v>
      </c>
      <c r="Y162" s="82">
        <f t="shared" si="31"/>
        <v>46490</v>
      </c>
      <c r="Z162" s="83">
        <v>34397</v>
      </c>
      <c r="AA162" s="83">
        <v>5029</v>
      </c>
      <c r="AB162" s="83">
        <v>31</v>
      </c>
      <c r="AC162" s="83">
        <v>6976</v>
      </c>
      <c r="AD162" s="83">
        <v>57</v>
      </c>
      <c r="AE162" s="82">
        <f t="shared" si="32"/>
        <v>54238</v>
      </c>
      <c r="AF162" s="173">
        <v>40141</v>
      </c>
      <c r="AG162" s="173">
        <v>5849</v>
      </c>
      <c r="AH162" s="173">
        <v>35</v>
      </c>
      <c r="AI162" s="173">
        <v>8144</v>
      </c>
      <c r="AJ162" s="173">
        <v>69</v>
      </c>
    </row>
    <row r="163" spans="1:36" ht="38.25" x14ac:dyDescent="0.25">
      <c r="A163" s="57" t="s">
        <v>33</v>
      </c>
      <c r="B163" s="57">
        <v>503802</v>
      </c>
      <c r="C163" s="85">
        <v>380401</v>
      </c>
      <c r="D163" s="58" t="s">
        <v>236</v>
      </c>
      <c r="E163" s="57">
        <v>3</v>
      </c>
      <c r="F163" s="86" t="s">
        <v>299</v>
      </c>
      <c r="G163" s="170">
        <f t="shared" si="23"/>
        <v>2335</v>
      </c>
      <c r="H163" s="81">
        <f t="shared" si="24"/>
        <v>1656</v>
      </c>
      <c r="I163" s="81">
        <f t="shared" si="25"/>
        <v>291</v>
      </c>
      <c r="J163" s="81">
        <f t="shared" si="26"/>
        <v>0</v>
      </c>
      <c r="K163" s="81">
        <f t="shared" si="27"/>
        <v>384</v>
      </c>
      <c r="L163" s="81">
        <f t="shared" si="28"/>
        <v>4</v>
      </c>
      <c r="M163" s="82">
        <f t="shared" si="29"/>
        <v>598</v>
      </c>
      <c r="N163" s="173">
        <v>490</v>
      </c>
      <c r="O163" s="173">
        <v>68</v>
      </c>
      <c r="P163" s="173">
        <v>0</v>
      </c>
      <c r="Q163" s="173">
        <v>36</v>
      </c>
      <c r="R163" s="173">
        <v>4</v>
      </c>
      <c r="S163" s="82">
        <f t="shared" si="30"/>
        <v>529</v>
      </c>
      <c r="T163" s="83">
        <v>358</v>
      </c>
      <c r="U163" s="83">
        <v>67</v>
      </c>
      <c r="V163" s="83">
        <v>0</v>
      </c>
      <c r="W163" s="83">
        <v>104</v>
      </c>
      <c r="X163" s="83">
        <v>0</v>
      </c>
      <c r="Y163" s="82">
        <f t="shared" si="31"/>
        <v>557</v>
      </c>
      <c r="Z163" s="83">
        <v>373</v>
      </c>
      <c r="AA163" s="83">
        <v>73</v>
      </c>
      <c r="AB163" s="83">
        <v>0</v>
      </c>
      <c r="AC163" s="83">
        <v>111</v>
      </c>
      <c r="AD163" s="83">
        <v>0</v>
      </c>
      <c r="AE163" s="82">
        <f t="shared" si="32"/>
        <v>651</v>
      </c>
      <c r="AF163" s="173">
        <v>435</v>
      </c>
      <c r="AG163" s="173">
        <v>83</v>
      </c>
      <c r="AH163" s="173">
        <v>0</v>
      </c>
      <c r="AI163" s="173">
        <v>133</v>
      </c>
      <c r="AJ163" s="173">
        <v>0</v>
      </c>
    </row>
    <row r="164" spans="1:36" ht="38.25" x14ac:dyDescent="0.25">
      <c r="A164" s="57" t="s">
        <v>33</v>
      </c>
      <c r="B164" s="57">
        <v>503803</v>
      </c>
      <c r="C164" s="85">
        <v>380501</v>
      </c>
      <c r="D164" s="58" t="s">
        <v>406</v>
      </c>
      <c r="E164" s="57">
        <v>3</v>
      </c>
      <c r="F164" s="86" t="s">
        <v>299</v>
      </c>
      <c r="G164" s="170">
        <f t="shared" si="23"/>
        <v>4213</v>
      </c>
      <c r="H164" s="81">
        <f t="shared" si="24"/>
        <v>3143</v>
      </c>
      <c r="I164" s="81">
        <f t="shared" si="25"/>
        <v>440</v>
      </c>
      <c r="J164" s="81">
        <f t="shared" si="26"/>
        <v>32</v>
      </c>
      <c r="K164" s="81">
        <f t="shared" si="27"/>
        <v>594</v>
      </c>
      <c r="L164" s="81">
        <f t="shared" si="28"/>
        <v>4</v>
      </c>
      <c r="M164" s="82">
        <f t="shared" si="29"/>
        <v>1046</v>
      </c>
      <c r="N164" s="173">
        <v>825</v>
      </c>
      <c r="O164" s="173">
        <v>123</v>
      </c>
      <c r="P164" s="173">
        <v>0</v>
      </c>
      <c r="Q164" s="173">
        <v>94</v>
      </c>
      <c r="R164" s="173">
        <v>4</v>
      </c>
      <c r="S164" s="82">
        <f t="shared" si="30"/>
        <v>976</v>
      </c>
      <c r="T164" s="83">
        <v>713</v>
      </c>
      <c r="U164" s="83">
        <v>109</v>
      </c>
      <c r="V164" s="83">
        <v>10</v>
      </c>
      <c r="W164" s="83">
        <v>144</v>
      </c>
      <c r="X164" s="83">
        <v>0</v>
      </c>
      <c r="Y164" s="82">
        <f t="shared" si="31"/>
        <v>1011</v>
      </c>
      <c r="Z164" s="83">
        <v>742</v>
      </c>
      <c r="AA164" s="83">
        <v>98</v>
      </c>
      <c r="AB164" s="83">
        <v>9</v>
      </c>
      <c r="AC164" s="83">
        <v>162</v>
      </c>
      <c r="AD164" s="83">
        <v>0</v>
      </c>
      <c r="AE164" s="82">
        <f t="shared" si="32"/>
        <v>1180</v>
      </c>
      <c r="AF164" s="173">
        <v>863</v>
      </c>
      <c r="AG164" s="173">
        <v>110</v>
      </c>
      <c r="AH164" s="173">
        <v>13</v>
      </c>
      <c r="AI164" s="173">
        <v>194</v>
      </c>
      <c r="AJ164" s="173">
        <v>0</v>
      </c>
    </row>
    <row r="165" spans="1:36" ht="38.25" x14ac:dyDescent="0.25">
      <c r="A165" s="57" t="s">
        <v>33</v>
      </c>
      <c r="B165" s="57">
        <v>503811</v>
      </c>
      <c r="C165" s="85">
        <v>381101</v>
      </c>
      <c r="D165" s="58" t="s">
        <v>271</v>
      </c>
      <c r="E165" s="57">
        <v>3</v>
      </c>
      <c r="F165" s="86" t="s">
        <v>299</v>
      </c>
      <c r="G165" s="170">
        <f t="shared" si="23"/>
        <v>78</v>
      </c>
      <c r="H165" s="81">
        <f t="shared" si="24"/>
        <v>6</v>
      </c>
      <c r="I165" s="81">
        <f t="shared" si="25"/>
        <v>15</v>
      </c>
      <c r="J165" s="81">
        <f t="shared" si="26"/>
        <v>0</v>
      </c>
      <c r="K165" s="81">
        <f t="shared" si="27"/>
        <v>56</v>
      </c>
      <c r="L165" s="81">
        <f t="shared" si="28"/>
        <v>1</v>
      </c>
      <c r="M165" s="82">
        <f t="shared" si="29"/>
        <v>2</v>
      </c>
      <c r="N165" s="173">
        <v>0</v>
      </c>
      <c r="O165" s="173">
        <v>0</v>
      </c>
      <c r="P165" s="173">
        <v>0</v>
      </c>
      <c r="Q165" s="173">
        <v>1</v>
      </c>
      <c r="R165" s="173">
        <v>1</v>
      </c>
      <c r="S165" s="82">
        <f t="shared" si="30"/>
        <v>24</v>
      </c>
      <c r="T165" s="83">
        <v>2</v>
      </c>
      <c r="U165" s="83">
        <v>5</v>
      </c>
      <c r="V165" s="83">
        <v>0</v>
      </c>
      <c r="W165" s="83">
        <v>17</v>
      </c>
      <c r="X165" s="83">
        <v>0</v>
      </c>
      <c r="Y165" s="82">
        <f t="shared" si="31"/>
        <v>24</v>
      </c>
      <c r="Z165" s="83">
        <v>2</v>
      </c>
      <c r="AA165" s="83">
        <v>5</v>
      </c>
      <c r="AB165" s="83">
        <v>0</v>
      </c>
      <c r="AC165" s="83">
        <v>17</v>
      </c>
      <c r="AD165" s="83">
        <v>0</v>
      </c>
      <c r="AE165" s="82">
        <f t="shared" si="32"/>
        <v>28</v>
      </c>
      <c r="AF165" s="173">
        <v>2</v>
      </c>
      <c r="AG165" s="173">
        <v>5</v>
      </c>
      <c r="AH165" s="173">
        <v>0</v>
      </c>
      <c r="AI165" s="173">
        <v>21</v>
      </c>
      <c r="AJ165" s="173">
        <v>0</v>
      </c>
    </row>
    <row r="166" spans="1:36" ht="38.25" x14ac:dyDescent="0.25">
      <c r="A166" s="57" t="s">
        <v>20</v>
      </c>
      <c r="B166" s="57">
        <v>503901</v>
      </c>
      <c r="C166" s="85">
        <v>390101</v>
      </c>
      <c r="D166" s="58" t="s">
        <v>52</v>
      </c>
      <c r="E166" s="57">
        <v>3</v>
      </c>
      <c r="F166" s="86" t="s">
        <v>299</v>
      </c>
      <c r="G166" s="170">
        <f t="shared" si="23"/>
        <v>86550</v>
      </c>
      <c r="H166" s="81">
        <f t="shared" si="24"/>
        <v>16435</v>
      </c>
      <c r="I166" s="81">
        <f t="shared" si="25"/>
        <v>63397</v>
      </c>
      <c r="J166" s="81">
        <f t="shared" si="26"/>
        <v>291</v>
      </c>
      <c r="K166" s="81">
        <f t="shared" si="27"/>
        <v>5728</v>
      </c>
      <c r="L166" s="81">
        <f t="shared" si="28"/>
        <v>699</v>
      </c>
      <c r="M166" s="82">
        <f t="shared" si="29"/>
        <v>18621</v>
      </c>
      <c r="N166" s="173">
        <v>3293</v>
      </c>
      <c r="O166" s="173">
        <v>13816</v>
      </c>
      <c r="P166" s="173">
        <v>25</v>
      </c>
      <c r="Q166" s="173">
        <v>1403</v>
      </c>
      <c r="R166" s="173">
        <v>84</v>
      </c>
      <c r="S166" s="82">
        <f t="shared" si="30"/>
        <v>21508</v>
      </c>
      <c r="T166" s="83">
        <v>6262</v>
      </c>
      <c r="U166" s="83">
        <v>12572</v>
      </c>
      <c r="V166" s="83">
        <v>35</v>
      </c>
      <c r="W166" s="83">
        <v>2492</v>
      </c>
      <c r="X166" s="83">
        <v>147</v>
      </c>
      <c r="Y166" s="82">
        <f t="shared" si="31"/>
        <v>21425</v>
      </c>
      <c r="Z166" s="83">
        <v>3251</v>
      </c>
      <c r="AA166" s="83">
        <v>17003</v>
      </c>
      <c r="AB166" s="83">
        <v>107</v>
      </c>
      <c r="AC166" s="83">
        <v>847</v>
      </c>
      <c r="AD166" s="83">
        <v>217</v>
      </c>
      <c r="AE166" s="82">
        <f t="shared" si="32"/>
        <v>24996</v>
      </c>
      <c r="AF166" s="173">
        <v>3629</v>
      </c>
      <c r="AG166" s="173">
        <v>20006</v>
      </c>
      <c r="AH166" s="173">
        <v>124</v>
      </c>
      <c r="AI166" s="173">
        <v>986</v>
      </c>
      <c r="AJ166" s="173">
        <v>251</v>
      </c>
    </row>
    <row r="167" spans="1:36" ht="38.25" x14ac:dyDescent="0.25">
      <c r="A167" s="57" t="s">
        <v>33</v>
      </c>
      <c r="B167" s="57">
        <v>503910</v>
      </c>
      <c r="C167" s="85">
        <v>391001</v>
      </c>
      <c r="D167" s="58" t="s">
        <v>407</v>
      </c>
      <c r="E167" s="57">
        <v>3</v>
      </c>
      <c r="F167" s="86" t="s">
        <v>299</v>
      </c>
      <c r="G167" s="170">
        <f t="shared" si="23"/>
        <v>96</v>
      </c>
      <c r="H167" s="81">
        <f t="shared" si="24"/>
        <v>19</v>
      </c>
      <c r="I167" s="81">
        <f t="shared" si="25"/>
        <v>48</v>
      </c>
      <c r="J167" s="81">
        <f t="shared" si="26"/>
        <v>9</v>
      </c>
      <c r="K167" s="81">
        <f t="shared" si="27"/>
        <v>10</v>
      </c>
      <c r="L167" s="81">
        <f t="shared" si="28"/>
        <v>10</v>
      </c>
      <c r="M167" s="82">
        <f t="shared" si="29"/>
        <v>20</v>
      </c>
      <c r="N167" s="173">
        <v>3</v>
      </c>
      <c r="O167" s="173">
        <v>12</v>
      </c>
      <c r="P167" s="173">
        <v>2</v>
      </c>
      <c r="Q167" s="173">
        <v>2</v>
      </c>
      <c r="R167" s="173">
        <v>1</v>
      </c>
      <c r="S167" s="82">
        <f t="shared" si="30"/>
        <v>24</v>
      </c>
      <c r="T167" s="83">
        <v>5</v>
      </c>
      <c r="U167" s="83">
        <v>13</v>
      </c>
      <c r="V167" s="83">
        <v>2</v>
      </c>
      <c r="W167" s="83">
        <v>2</v>
      </c>
      <c r="X167" s="83">
        <v>2</v>
      </c>
      <c r="Y167" s="82">
        <f t="shared" si="31"/>
        <v>24</v>
      </c>
      <c r="Z167" s="83">
        <v>5</v>
      </c>
      <c r="AA167" s="83">
        <v>13</v>
      </c>
      <c r="AB167" s="83">
        <v>1</v>
      </c>
      <c r="AC167" s="83">
        <v>2</v>
      </c>
      <c r="AD167" s="83">
        <v>3</v>
      </c>
      <c r="AE167" s="82">
        <f t="shared" si="32"/>
        <v>28</v>
      </c>
      <c r="AF167" s="173">
        <v>6</v>
      </c>
      <c r="AG167" s="173">
        <v>10</v>
      </c>
      <c r="AH167" s="173">
        <v>4</v>
      </c>
      <c r="AI167" s="173">
        <v>4</v>
      </c>
      <c r="AJ167" s="173">
        <v>4</v>
      </c>
    </row>
    <row r="168" spans="1:36" ht="38.25" x14ac:dyDescent="0.25">
      <c r="A168" s="57" t="s">
        <v>20</v>
      </c>
      <c r="B168" s="57">
        <v>502916</v>
      </c>
      <c r="C168" s="85">
        <v>291601</v>
      </c>
      <c r="D168" s="58" t="s">
        <v>296</v>
      </c>
      <c r="E168" s="57">
        <v>3</v>
      </c>
      <c r="F168" s="86" t="s">
        <v>299</v>
      </c>
      <c r="G168" s="170">
        <f t="shared" si="23"/>
        <v>168244</v>
      </c>
      <c r="H168" s="81">
        <f t="shared" si="24"/>
        <v>685</v>
      </c>
      <c r="I168" s="81">
        <f t="shared" si="25"/>
        <v>81281</v>
      </c>
      <c r="J168" s="81">
        <f t="shared" si="26"/>
        <v>451</v>
      </c>
      <c r="K168" s="81">
        <f t="shared" si="27"/>
        <v>79441</v>
      </c>
      <c r="L168" s="81">
        <f t="shared" si="28"/>
        <v>6386</v>
      </c>
      <c r="M168" s="82">
        <f t="shared" si="29"/>
        <v>41388</v>
      </c>
      <c r="N168" s="173">
        <v>179</v>
      </c>
      <c r="O168" s="173">
        <v>20002</v>
      </c>
      <c r="P168" s="173">
        <v>98</v>
      </c>
      <c r="Q168" s="173">
        <v>19545</v>
      </c>
      <c r="R168" s="173">
        <v>1564</v>
      </c>
      <c r="S168" s="82">
        <f t="shared" si="30"/>
        <v>40071</v>
      </c>
      <c r="T168" s="83">
        <v>159</v>
      </c>
      <c r="U168" s="83">
        <v>19359</v>
      </c>
      <c r="V168" s="83">
        <v>111</v>
      </c>
      <c r="W168" s="83">
        <v>18918</v>
      </c>
      <c r="X168" s="83">
        <v>1524</v>
      </c>
      <c r="Y168" s="82">
        <f t="shared" si="31"/>
        <v>40056</v>
      </c>
      <c r="Z168" s="83">
        <v>157</v>
      </c>
      <c r="AA168" s="83">
        <v>19347</v>
      </c>
      <c r="AB168" s="83">
        <v>113</v>
      </c>
      <c r="AC168" s="83">
        <v>18919</v>
      </c>
      <c r="AD168" s="83">
        <v>1520</v>
      </c>
      <c r="AE168" s="82">
        <f t="shared" si="32"/>
        <v>46729</v>
      </c>
      <c r="AF168" s="173">
        <v>190</v>
      </c>
      <c r="AG168" s="173">
        <v>22573</v>
      </c>
      <c r="AH168" s="173">
        <v>129</v>
      </c>
      <c r="AI168" s="173">
        <v>22059</v>
      </c>
      <c r="AJ168" s="173">
        <v>1778</v>
      </c>
    </row>
    <row r="169" spans="1:36" ht="38.25" x14ac:dyDescent="0.25">
      <c r="A169" s="57" t="s">
        <v>20</v>
      </c>
      <c r="B169" s="57">
        <v>504006</v>
      </c>
      <c r="C169" s="85">
        <v>400601</v>
      </c>
      <c r="D169" s="58" t="s">
        <v>304</v>
      </c>
      <c r="E169" s="57">
        <v>3</v>
      </c>
      <c r="F169" s="86" t="s">
        <v>299</v>
      </c>
      <c r="G169" s="170">
        <f t="shared" si="23"/>
        <v>72981</v>
      </c>
      <c r="H169" s="81">
        <f t="shared" si="24"/>
        <v>813</v>
      </c>
      <c r="I169" s="81">
        <f t="shared" si="25"/>
        <v>70522</v>
      </c>
      <c r="J169" s="81">
        <f t="shared" si="26"/>
        <v>283</v>
      </c>
      <c r="K169" s="81">
        <f t="shared" si="27"/>
        <v>1201</v>
      </c>
      <c r="L169" s="81">
        <f t="shared" si="28"/>
        <v>162</v>
      </c>
      <c r="M169" s="82">
        <f t="shared" si="29"/>
        <v>19779</v>
      </c>
      <c r="N169" s="173">
        <v>123</v>
      </c>
      <c r="O169" s="173">
        <v>19425</v>
      </c>
      <c r="P169" s="173">
        <v>69</v>
      </c>
      <c r="Q169" s="173">
        <v>139</v>
      </c>
      <c r="R169" s="173">
        <v>23</v>
      </c>
      <c r="S169" s="82">
        <f t="shared" si="30"/>
        <v>16639</v>
      </c>
      <c r="T169" s="83">
        <v>216</v>
      </c>
      <c r="U169" s="83">
        <v>15981</v>
      </c>
      <c r="V169" s="83">
        <v>67</v>
      </c>
      <c r="W169" s="83">
        <v>333</v>
      </c>
      <c r="X169" s="83">
        <v>42</v>
      </c>
      <c r="Y169" s="82">
        <f t="shared" si="31"/>
        <v>16875</v>
      </c>
      <c r="Z169" s="83">
        <v>219</v>
      </c>
      <c r="AA169" s="83">
        <v>16209</v>
      </c>
      <c r="AB169" s="83">
        <v>67</v>
      </c>
      <c r="AC169" s="83">
        <v>336</v>
      </c>
      <c r="AD169" s="83">
        <v>44</v>
      </c>
      <c r="AE169" s="82">
        <f t="shared" si="32"/>
        <v>19688</v>
      </c>
      <c r="AF169" s="173">
        <v>255</v>
      </c>
      <c r="AG169" s="173">
        <v>18907</v>
      </c>
      <c r="AH169" s="173">
        <v>80</v>
      </c>
      <c r="AI169" s="173">
        <v>393</v>
      </c>
      <c r="AJ169" s="173">
        <v>53</v>
      </c>
    </row>
    <row r="170" spans="1:36" ht="38.25" x14ac:dyDescent="0.25">
      <c r="A170" s="57" t="s">
        <v>20</v>
      </c>
      <c r="B170" s="57">
        <v>504101</v>
      </c>
      <c r="C170" s="85">
        <v>410101</v>
      </c>
      <c r="D170" s="58" t="s">
        <v>53</v>
      </c>
      <c r="E170" s="57">
        <v>3</v>
      </c>
      <c r="F170" s="86" t="s">
        <v>299</v>
      </c>
      <c r="G170" s="170">
        <f t="shared" si="23"/>
        <v>373211</v>
      </c>
      <c r="H170" s="81">
        <f t="shared" si="24"/>
        <v>5537</v>
      </c>
      <c r="I170" s="81">
        <f t="shared" si="25"/>
        <v>100865</v>
      </c>
      <c r="J170" s="81">
        <f t="shared" si="26"/>
        <v>342</v>
      </c>
      <c r="K170" s="81">
        <f t="shared" si="27"/>
        <v>266253</v>
      </c>
      <c r="L170" s="81">
        <f t="shared" si="28"/>
        <v>214</v>
      </c>
      <c r="M170" s="82">
        <f t="shared" si="29"/>
        <v>87865</v>
      </c>
      <c r="N170" s="173">
        <v>1302</v>
      </c>
      <c r="O170" s="173">
        <v>23696</v>
      </c>
      <c r="P170" s="173">
        <v>128</v>
      </c>
      <c r="Q170" s="173">
        <v>62686</v>
      </c>
      <c r="R170" s="173">
        <v>53</v>
      </c>
      <c r="S170" s="82">
        <f t="shared" si="30"/>
        <v>90135</v>
      </c>
      <c r="T170" s="83">
        <v>1336</v>
      </c>
      <c r="U170" s="83">
        <v>24378</v>
      </c>
      <c r="V170" s="83">
        <v>67</v>
      </c>
      <c r="W170" s="83">
        <v>64303</v>
      </c>
      <c r="X170" s="83">
        <v>51</v>
      </c>
      <c r="Y170" s="82">
        <f t="shared" si="31"/>
        <v>90098</v>
      </c>
      <c r="Z170" s="83">
        <v>1335</v>
      </c>
      <c r="AA170" s="83">
        <v>24365</v>
      </c>
      <c r="AB170" s="83">
        <v>68</v>
      </c>
      <c r="AC170" s="83">
        <v>64279</v>
      </c>
      <c r="AD170" s="83">
        <v>51</v>
      </c>
      <c r="AE170" s="82">
        <f t="shared" si="32"/>
        <v>105113</v>
      </c>
      <c r="AF170" s="173">
        <v>1564</v>
      </c>
      <c r="AG170" s="173">
        <v>28426</v>
      </c>
      <c r="AH170" s="173">
        <v>79</v>
      </c>
      <c r="AI170" s="173">
        <v>74985</v>
      </c>
      <c r="AJ170" s="173">
        <v>59</v>
      </c>
    </row>
    <row r="171" spans="1:36" ht="51" x14ac:dyDescent="0.25">
      <c r="A171" s="57" t="s">
        <v>44</v>
      </c>
      <c r="B171" s="57">
        <v>504106</v>
      </c>
      <c r="C171" s="85">
        <v>410601</v>
      </c>
      <c r="D171" s="58" t="s">
        <v>204</v>
      </c>
      <c r="E171" s="57">
        <v>3</v>
      </c>
      <c r="F171" s="86" t="s">
        <v>299</v>
      </c>
      <c r="G171" s="170">
        <f t="shared" si="23"/>
        <v>27815</v>
      </c>
      <c r="H171" s="81">
        <f t="shared" si="24"/>
        <v>198</v>
      </c>
      <c r="I171" s="81">
        <f t="shared" si="25"/>
        <v>6701</v>
      </c>
      <c r="J171" s="81">
        <f t="shared" si="26"/>
        <v>40</v>
      </c>
      <c r="K171" s="81">
        <f t="shared" si="27"/>
        <v>20875</v>
      </c>
      <c r="L171" s="81">
        <f t="shared" si="28"/>
        <v>1</v>
      </c>
      <c r="M171" s="82">
        <f t="shared" si="29"/>
        <v>7783</v>
      </c>
      <c r="N171" s="173">
        <v>56</v>
      </c>
      <c r="O171" s="173">
        <v>1879</v>
      </c>
      <c r="P171" s="173">
        <v>6</v>
      </c>
      <c r="Q171" s="173">
        <v>5842</v>
      </c>
      <c r="R171" s="173">
        <v>0</v>
      </c>
      <c r="S171" s="82">
        <f t="shared" si="30"/>
        <v>6308</v>
      </c>
      <c r="T171" s="83">
        <v>45</v>
      </c>
      <c r="U171" s="83">
        <v>1509</v>
      </c>
      <c r="V171" s="83">
        <v>22</v>
      </c>
      <c r="W171" s="83">
        <v>4731</v>
      </c>
      <c r="X171" s="83">
        <v>1</v>
      </c>
      <c r="Y171" s="82">
        <f t="shared" si="31"/>
        <v>6306</v>
      </c>
      <c r="Z171" s="83">
        <v>43</v>
      </c>
      <c r="AA171" s="83">
        <v>1524</v>
      </c>
      <c r="AB171" s="83">
        <v>6</v>
      </c>
      <c r="AC171" s="83">
        <v>4733</v>
      </c>
      <c r="AD171" s="83">
        <v>0</v>
      </c>
      <c r="AE171" s="82">
        <f t="shared" si="32"/>
        <v>7418</v>
      </c>
      <c r="AF171" s="173">
        <v>54</v>
      </c>
      <c r="AG171" s="173">
        <v>1789</v>
      </c>
      <c r="AH171" s="173">
        <v>6</v>
      </c>
      <c r="AI171" s="173">
        <v>5569</v>
      </c>
      <c r="AJ171" s="173">
        <v>0</v>
      </c>
    </row>
    <row r="172" spans="1:36" ht="38.25" x14ac:dyDescent="0.25">
      <c r="A172" s="57" t="s">
        <v>20</v>
      </c>
      <c r="B172" s="57">
        <v>504113</v>
      </c>
      <c r="C172" s="85">
        <v>411301</v>
      </c>
      <c r="D172" s="58" t="s">
        <v>408</v>
      </c>
      <c r="E172" s="57">
        <v>3</v>
      </c>
      <c r="F172" s="86" t="s">
        <v>299</v>
      </c>
      <c r="G172" s="170">
        <f t="shared" si="23"/>
        <v>5005</v>
      </c>
      <c r="H172" s="81">
        <f t="shared" si="24"/>
        <v>60</v>
      </c>
      <c r="I172" s="81">
        <f t="shared" si="25"/>
        <v>1458</v>
      </c>
      <c r="J172" s="81">
        <f t="shared" si="26"/>
        <v>16</v>
      </c>
      <c r="K172" s="81">
        <f t="shared" si="27"/>
        <v>3462</v>
      </c>
      <c r="L172" s="81">
        <f t="shared" si="28"/>
        <v>9</v>
      </c>
      <c r="M172" s="82">
        <f t="shared" si="29"/>
        <v>2</v>
      </c>
      <c r="N172" s="173">
        <v>0</v>
      </c>
      <c r="O172" s="173">
        <v>1</v>
      </c>
      <c r="P172" s="173">
        <v>0</v>
      </c>
      <c r="Q172" s="173">
        <v>1</v>
      </c>
      <c r="R172" s="173">
        <v>0</v>
      </c>
      <c r="S172" s="82">
        <f t="shared" si="30"/>
        <v>1580</v>
      </c>
      <c r="T172" s="83">
        <v>19</v>
      </c>
      <c r="U172" s="83">
        <v>460</v>
      </c>
      <c r="V172" s="83">
        <v>5</v>
      </c>
      <c r="W172" s="83">
        <v>1093</v>
      </c>
      <c r="X172" s="83">
        <v>3</v>
      </c>
      <c r="Y172" s="82">
        <f t="shared" si="31"/>
        <v>1580</v>
      </c>
      <c r="Z172" s="83">
        <v>19</v>
      </c>
      <c r="AA172" s="83">
        <v>460</v>
      </c>
      <c r="AB172" s="83">
        <v>5</v>
      </c>
      <c r="AC172" s="83">
        <v>1093</v>
      </c>
      <c r="AD172" s="83">
        <v>3</v>
      </c>
      <c r="AE172" s="82">
        <f t="shared" si="32"/>
        <v>1843</v>
      </c>
      <c r="AF172" s="173">
        <v>22</v>
      </c>
      <c r="AG172" s="173">
        <v>537</v>
      </c>
      <c r="AH172" s="173">
        <v>6</v>
      </c>
      <c r="AI172" s="173">
        <v>1275</v>
      </c>
      <c r="AJ172" s="173">
        <v>3</v>
      </c>
    </row>
    <row r="173" spans="1:36" ht="38.25" x14ac:dyDescent="0.25">
      <c r="A173" s="57" t="s">
        <v>20</v>
      </c>
      <c r="B173" s="57">
        <v>504114</v>
      </c>
      <c r="C173" s="85">
        <v>411401</v>
      </c>
      <c r="D173" s="58" t="s">
        <v>409</v>
      </c>
      <c r="E173" s="57">
        <v>3</v>
      </c>
      <c r="F173" s="86" t="s">
        <v>299</v>
      </c>
      <c r="G173" s="170">
        <f t="shared" si="23"/>
        <v>18494</v>
      </c>
      <c r="H173" s="81">
        <f t="shared" si="24"/>
        <v>86</v>
      </c>
      <c r="I173" s="81">
        <f t="shared" si="25"/>
        <v>5606</v>
      </c>
      <c r="J173" s="81">
        <f t="shared" si="26"/>
        <v>19</v>
      </c>
      <c r="K173" s="81">
        <f t="shared" si="27"/>
        <v>12776</v>
      </c>
      <c r="L173" s="81">
        <f t="shared" si="28"/>
        <v>7</v>
      </c>
      <c r="M173" s="82">
        <f t="shared" si="29"/>
        <v>4389</v>
      </c>
      <c r="N173" s="173">
        <v>10</v>
      </c>
      <c r="O173" s="173">
        <v>1126</v>
      </c>
      <c r="P173" s="173">
        <v>1</v>
      </c>
      <c r="Q173" s="173">
        <v>3251</v>
      </c>
      <c r="R173" s="173">
        <v>1</v>
      </c>
      <c r="S173" s="82">
        <f t="shared" si="30"/>
        <v>4597</v>
      </c>
      <c r="T173" s="83">
        <v>24</v>
      </c>
      <c r="U173" s="83">
        <v>1454</v>
      </c>
      <c r="V173" s="83">
        <v>7</v>
      </c>
      <c r="W173" s="83">
        <v>3110</v>
      </c>
      <c r="X173" s="83">
        <v>2</v>
      </c>
      <c r="Y173" s="82">
        <f t="shared" si="31"/>
        <v>4389</v>
      </c>
      <c r="Z173" s="83">
        <v>24</v>
      </c>
      <c r="AA173" s="83">
        <v>1428</v>
      </c>
      <c r="AB173" s="83">
        <v>5</v>
      </c>
      <c r="AC173" s="83">
        <v>2930</v>
      </c>
      <c r="AD173" s="83">
        <v>2</v>
      </c>
      <c r="AE173" s="82">
        <f t="shared" si="32"/>
        <v>5119</v>
      </c>
      <c r="AF173" s="173">
        <v>28</v>
      </c>
      <c r="AG173" s="173">
        <v>1598</v>
      </c>
      <c r="AH173" s="173">
        <v>6</v>
      </c>
      <c r="AI173" s="173">
        <v>3485</v>
      </c>
      <c r="AJ173" s="173">
        <v>2</v>
      </c>
    </row>
    <row r="174" spans="1:36" ht="38.25" x14ac:dyDescent="0.25">
      <c r="A174" s="57" t="s">
        <v>33</v>
      </c>
      <c r="B174" s="57">
        <v>504124</v>
      </c>
      <c r="C174" s="85">
        <v>412401</v>
      </c>
      <c r="D174" s="58" t="s">
        <v>410</v>
      </c>
      <c r="E174" s="57">
        <v>3</v>
      </c>
      <c r="F174" s="86" t="s">
        <v>299</v>
      </c>
      <c r="G174" s="170">
        <f t="shared" si="23"/>
        <v>120</v>
      </c>
      <c r="H174" s="81">
        <f t="shared" si="24"/>
        <v>8</v>
      </c>
      <c r="I174" s="81">
        <f t="shared" si="25"/>
        <v>33</v>
      </c>
      <c r="J174" s="81">
        <f t="shared" si="26"/>
        <v>0</v>
      </c>
      <c r="K174" s="81">
        <f t="shared" si="27"/>
        <v>79</v>
      </c>
      <c r="L174" s="81">
        <f t="shared" si="28"/>
        <v>0</v>
      </c>
      <c r="M174" s="82">
        <f t="shared" si="29"/>
        <v>29</v>
      </c>
      <c r="N174" s="173">
        <v>1</v>
      </c>
      <c r="O174" s="173">
        <v>8</v>
      </c>
      <c r="P174" s="173">
        <v>0</v>
      </c>
      <c r="Q174" s="173">
        <v>20</v>
      </c>
      <c r="R174" s="173">
        <v>0</v>
      </c>
      <c r="S174" s="82">
        <f t="shared" si="30"/>
        <v>29</v>
      </c>
      <c r="T174" s="83">
        <v>1</v>
      </c>
      <c r="U174" s="83">
        <v>4</v>
      </c>
      <c r="V174" s="83">
        <v>0</v>
      </c>
      <c r="W174" s="83">
        <v>24</v>
      </c>
      <c r="X174" s="83">
        <v>0</v>
      </c>
      <c r="Y174" s="82">
        <f t="shared" si="31"/>
        <v>29</v>
      </c>
      <c r="Z174" s="83">
        <v>3</v>
      </c>
      <c r="AA174" s="83">
        <v>10</v>
      </c>
      <c r="AB174" s="83">
        <v>0</v>
      </c>
      <c r="AC174" s="83">
        <v>16</v>
      </c>
      <c r="AD174" s="83">
        <v>0</v>
      </c>
      <c r="AE174" s="82">
        <f t="shared" si="32"/>
        <v>33</v>
      </c>
      <c r="AF174" s="173">
        <v>3</v>
      </c>
      <c r="AG174" s="173">
        <v>11</v>
      </c>
      <c r="AH174" s="173">
        <v>0</v>
      </c>
      <c r="AI174" s="173">
        <v>19</v>
      </c>
      <c r="AJ174" s="173">
        <v>0</v>
      </c>
    </row>
    <row r="175" spans="1:36" ht="38.25" x14ac:dyDescent="0.25">
      <c r="A175" s="57" t="s">
        <v>20</v>
      </c>
      <c r="B175" s="57">
        <v>504201</v>
      </c>
      <c r="C175" s="85">
        <v>420101</v>
      </c>
      <c r="D175" s="58" t="s">
        <v>147</v>
      </c>
      <c r="E175" s="57">
        <v>3</v>
      </c>
      <c r="F175" s="86" t="s">
        <v>299</v>
      </c>
      <c r="G175" s="170">
        <f t="shared" si="23"/>
        <v>39915</v>
      </c>
      <c r="H175" s="81">
        <f t="shared" si="24"/>
        <v>113</v>
      </c>
      <c r="I175" s="81">
        <f t="shared" si="25"/>
        <v>20326</v>
      </c>
      <c r="J175" s="81">
        <f t="shared" si="26"/>
        <v>5</v>
      </c>
      <c r="K175" s="81">
        <f t="shared" si="27"/>
        <v>19462</v>
      </c>
      <c r="L175" s="81">
        <f t="shared" si="28"/>
        <v>9</v>
      </c>
      <c r="M175" s="82">
        <f t="shared" si="29"/>
        <v>10656</v>
      </c>
      <c r="N175" s="173">
        <v>33</v>
      </c>
      <c r="O175" s="173">
        <v>5426</v>
      </c>
      <c r="P175" s="173">
        <v>1</v>
      </c>
      <c r="Q175" s="173">
        <v>5194</v>
      </c>
      <c r="R175" s="173">
        <v>2</v>
      </c>
      <c r="S175" s="82">
        <f t="shared" si="30"/>
        <v>8505</v>
      </c>
      <c r="T175" s="83">
        <v>23</v>
      </c>
      <c r="U175" s="83">
        <v>4330</v>
      </c>
      <c r="V175" s="83">
        <v>1</v>
      </c>
      <c r="W175" s="83">
        <v>4149</v>
      </c>
      <c r="X175" s="83">
        <v>2</v>
      </c>
      <c r="Y175" s="82">
        <f t="shared" si="31"/>
        <v>9579</v>
      </c>
      <c r="Z175" s="83">
        <v>26</v>
      </c>
      <c r="AA175" s="83">
        <v>4876</v>
      </c>
      <c r="AB175" s="83">
        <v>1</v>
      </c>
      <c r="AC175" s="83">
        <v>4674</v>
      </c>
      <c r="AD175" s="83">
        <v>2</v>
      </c>
      <c r="AE175" s="82">
        <f t="shared" si="32"/>
        <v>11175</v>
      </c>
      <c r="AF175" s="173">
        <v>31</v>
      </c>
      <c r="AG175" s="173">
        <v>5694</v>
      </c>
      <c r="AH175" s="173">
        <v>2</v>
      </c>
      <c r="AI175" s="173">
        <v>5445</v>
      </c>
      <c r="AJ175" s="173">
        <v>3</v>
      </c>
    </row>
    <row r="176" spans="1:36" ht="38.25" x14ac:dyDescent="0.25">
      <c r="A176" s="57" t="s">
        <v>33</v>
      </c>
      <c r="B176" s="57">
        <v>504202</v>
      </c>
      <c r="C176" s="85">
        <v>420201</v>
      </c>
      <c r="D176" s="58" t="s">
        <v>229</v>
      </c>
      <c r="E176" s="57">
        <v>3</v>
      </c>
      <c r="F176" s="86" t="s">
        <v>299</v>
      </c>
      <c r="G176" s="170">
        <f t="shared" si="23"/>
        <v>2954</v>
      </c>
      <c r="H176" s="81">
        <f t="shared" si="24"/>
        <v>13</v>
      </c>
      <c r="I176" s="81">
        <f t="shared" si="25"/>
        <v>1489</v>
      </c>
      <c r="J176" s="81">
        <f t="shared" si="26"/>
        <v>0</v>
      </c>
      <c r="K176" s="81">
        <f t="shared" si="27"/>
        <v>1452</v>
      </c>
      <c r="L176" s="81">
        <f t="shared" si="28"/>
        <v>0</v>
      </c>
      <c r="M176" s="82">
        <f t="shared" si="29"/>
        <v>703</v>
      </c>
      <c r="N176" s="173">
        <v>0</v>
      </c>
      <c r="O176" s="173">
        <v>341</v>
      </c>
      <c r="P176" s="173">
        <v>0</v>
      </c>
      <c r="Q176" s="173">
        <v>362</v>
      </c>
      <c r="R176" s="173">
        <v>0</v>
      </c>
      <c r="S176" s="82">
        <f t="shared" si="30"/>
        <v>727</v>
      </c>
      <c r="T176" s="83">
        <v>2</v>
      </c>
      <c r="U176" s="83">
        <v>379</v>
      </c>
      <c r="V176" s="83">
        <v>0</v>
      </c>
      <c r="W176" s="83">
        <v>346</v>
      </c>
      <c r="X176" s="83">
        <v>0</v>
      </c>
      <c r="Y176" s="82">
        <f t="shared" si="31"/>
        <v>703</v>
      </c>
      <c r="Z176" s="83">
        <v>5</v>
      </c>
      <c r="AA176" s="83">
        <v>342</v>
      </c>
      <c r="AB176" s="83">
        <v>0</v>
      </c>
      <c r="AC176" s="83">
        <v>356</v>
      </c>
      <c r="AD176" s="83">
        <v>0</v>
      </c>
      <c r="AE176" s="82">
        <f t="shared" si="32"/>
        <v>821</v>
      </c>
      <c r="AF176" s="173">
        <v>6</v>
      </c>
      <c r="AG176" s="173">
        <v>427</v>
      </c>
      <c r="AH176" s="173">
        <v>0</v>
      </c>
      <c r="AI176" s="173">
        <v>388</v>
      </c>
      <c r="AJ176" s="173">
        <v>0</v>
      </c>
    </row>
    <row r="177" spans="1:36" ht="38.25" x14ac:dyDescent="0.25">
      <c r="A177" s="57" t="s">
        <v>44</v>
      </c>
      <c r="B177" s="57">
        <v>504301</v>
      </c>
      <c r="C177" s="85">
        <v>430101</v>
      </c>
      <c r="D177" s="58" t="s">
        <v>321</v>
      </c>
      <c r="E177" s="57">
        <v>3</v>
      </c>
      <c r="F177" s="86" t="s">
        <v>299</v>
      </c>
      <c r="G177" s="170">
        <f t="shared" si="23"/>
        <v>7879</v>
      </c>
      <c r="H177" s="81">
        <f t="shared" si="24"/>
        <v>721</v>
      </c>
      <c r="I177" s="81">
        <f t="shared" si="25"/>
        <v>2328</v>
      </c>
      <c r="J177" s="81">
        <f t="shared" si="26"/>
        <v>572</v>
      </c>
      <c r="K177" s="81">
        <f t="shared" si="27"/>
        <v>4248</v>
      </c>
      <c r="L177" s="81">
        <f t="shared" si="28"/>
        <v>10</v>
      </c>
      <c r="M177" s="82">
        <f t="shared" si="29"/>
        <v>2171</v>
      </c>
      <c r="N177" s="173">
        <v>198</v>
      </c>
      <c r="O177" s="173">
        <v>642</v>
      </c>
      <c r="P177" s="173">
        <v>157</v>
      </c>
      <c r="Q177" s="173">
        <v>1171</v>
      </c>
      <c r="R177" s="173">
        <v>3</v>
      </c>
      <c r="S177" s="82">
        <f t="shared" si="30"/>
        <v>1611</v>
      </c>
      <c r="T177" s="83">
        <v>147</v>
      </c>
      <c r="U177" s="83">
        <v>478</v>
      </c>
      <c r="V177" s="83">
        <v>115</v>
      </c>
      <c r="W177" s="83">
        <v>868</v>
      </c>
      <c r="X177" s="83">
        <v>3</v>
      </c>
      <c r="Y177" s="82">
        <f t="shared" si="31"/>
        <v>1890</v>
      </c>
      <c r="Z177" s="83">
        <v>173</v>
      </c>
      <c r="AA177" s="83">
        <v>557</v>
      </c>
      <c r="AB177" s="83">
        <v>140</v>
      </c>
      <c r="AC177" s="83">
        <v>1018</v>
      </c>
      <c r="AD177" s="83">
        <v>2</v>
      </c>
      <c r="AE177" s="82">
        <f t="shared" si="32"/>
        <v>2207</v>
      </c>
      <c r="AF177" s="173">
        <v>203</v>
      </c>
      <c r="AG177" s="173">
        <v>651</v>
      </c>
      <c r="AH177" s="173">
        <v>160</v>
      </c>
      <c r="AI177" s="173">
        <v>1191</v>
      </c>
      <c r="AJ177" s="173">
        <v>2</v>
      </c>
    </row>
    <row r="178" spans="1:36" ht="38.25" x14ac:dyDescent="0.25">
      <c r="A178" s="57" t="s">
        <v>20</v>
      </c>
      <c r="B178" s="57">
        <v>504302</v>
      </c>
      <c r="C178" s="85">
        <v>430201</v>
      </c>
      <c r="D178" s="58" t="s">
        <v>411</v>
      </c>
      <c r="E178" s="57">
        <v>3</v>
      </c>
      <c r="F178" s="86" t="s">
        <v>299</v>
      </c>
      <c r="G178" s="170">
        <f t="shared" si="23"/>
        <v>2659</v>
      </c>
      <c r="H178" s="81">
        <f t="shared" si="24"/>
        <v>95</v>
      </c>
      <c r="I178" s="81">
        <f t="shared" si="25"/>
        <v>1066</v>
      </c>
      <c r="J178" s="81">
        <f t="shared" si="26"/>
        <v>273</v>
      </c>
      <c r="K178" s="81">
        <f t="shared" si="27"/>
        <v>1222</v>
      </c>
      <c r="L178" s="81">
        <f t="shared" si="28"/>
        <v>3</v>
      </c>
      <c r="M178" s="82">
        <f t="shared" si="29"/>
        <v>0</v>
      </c>
      <c r="N178" s="173">
        <v>0</v>
      </c>
      <c r="O178" s="173">
        <v>0</v>
      </c>
      <c r="P178" s="173">
        <v>0</v>
      </c>
      <c r="Q178" s="173">
        <v>0</v>
      </c>
      <c r="R178" s="173">
        <v>0</v>
      </c>
      <c r="S178" s="82">
        <f t="shared" si="30"/>
        <v>840</v>
      </c>
      <c r="T178" s="83">
        <v>30</v>
      </c>
      <c r="U178" s="83">
        <v>337</v>
      </c>
      <c r="V178" s="83">
        <v>86</v>
      </c>
      <c r="W178" s="83">
        <v>386</v>
      </c>
      <c r="X178" s="83">
        <v>1</v>
      </c>
      <c r="Y178" s="82">
        <f t="shared" si="31"/>
        <v>840</v>
      </c>
      <c r="Z178" s="83">
        <v>30</v>
      </c>
      <c r="AA178" s="83">
        <v>337</v>
      </c>
      <c r="AB178" s="83">
        <v>86</v>
      </c>
      <c r="AC178" s="83">
        <v>386</v>
      </c>
      <c r="AD178" s="83">
        <v>1</v>
      </c>
      <c r="AE178" s="82">
        <f t="shared" si="32"/>
        <v>979</v>
      </c>
      <c r="AF178" s="173">
        <v>35</v>
      </c>
      <c r="AG178" s="173">
        <v>392</v>
      </c>
      <c r="AH178" s="173">
        <v>101</v>
      </c>
      <c r="AI178" s="173">
        <v>450</v>
      </c>
      <c r="AJ178" s="173">
        <v>1</v>
      </c>
    </row>
    <row r="179" spans="1:36" ht="38.25" x14ac:dyDescent="0.25">
      <c r="A179" s="57" t="s">
        <v>20</v>
      </c>
      <c r="B179" s="57">
        <v>504403</v>
      </c>
      <c r="C179" s="85">
        <v>440101</v>
      </c>
      <c r="D179" s="58" t="s">
        <v>148</v>
      </c>
      <c r="E179" s="57">
        <v>3</v>
      </c>
      <c r="F179" s="86" t="s">
        <v>299</v>
      </c>
      <c r="G179" s="170">
        <f t="shared" si="23"/>
        <v>88393</v>
      </c>
      <c r="H179" s="81">
        <f t="shared" si="24"/>
        <v>2612</v>
      </c>
      <c r="I179" s="81">
        <f t="shared" si="25"/>
        <v>34943</v>
      </c>
      <c r="J179" s="81">
        <f t="shared" si="26"/>
        <v>10542</v>
      </c>
      <c r="K179" s="81">
        <f t="shared" si="27"/>
        <v>40212</v>
      </c>
      <c r="L179" s="81">
        <f t="shared" si="28"/>
        <v>84</v>
      </c>
      <c r="M179" s="82">
        <f t="shared" si="29"/>
        <v>20354</v>
      </c>
      <c r="N179" s="173">
        <v>601</v>
      </c>
      <c r="O179" s="173">
        <v>7897</v>
      </c>
      <c r="P179" s="173">
        <v>2573</v>
      </c>
      <c r="Q179" s="173">
        <v>9263</v>
      </c>
      <c r="R179" s="173">
        <v>20</v>
      </c>
      <c r="S179" s="82">
        <f t="shared" si="30"/>
        <v>21503</v>
      </c>
      <c r="T179" s="83">
        <v>635</v>
      </c>
      <c r="U179" s="83">
        <v>8547</v>
      </c>
      <c r="V179" s="83">
        <v>2522</v>
      </c>
      <c r="W179" s="83">
        <v>9779</v>
      </c>
      <c r="X179" s="83">
        <v>20</v>
      </c>
      <c r="Y179" s="82">
        <f t="shared" si="31"/>
        <v>21478</v>
      </c>
      <c r="Z179" s="83">
        <v>634</v>
      </c>
      <c r="AA179" s="83">
        <v>8535</v>
      </c>
      <c r="AB179" s="83">
        <v>2516</v>
      </c>
      <c r="AC179" s="83">
        <v>9773</v>
      </c>
      <c r="AD179" s="83">
        <v>20</v>
      </c>
      <c r="AE179" s="82">
        <f t="shared" si="32"/>
        <v>25058</v>
      </c>
      <c r="AF179" s="173">
        <v>742</v>
      </c>
      <c r="AG179" s="173">
        <v>9964</v>
      </c>
      <c r="AH179" s="173">
        <v>2931</v>
      </c>
      <c r="AI179" s="173">
        <v>11397</v>
      </c>
      <c r="AJ179" s="173">
        <v>24</v>
      </c>
    </row>
    <row r="180" spans="1:36" ht="38.25" x14ac:dyDescent="0.25">
      <c r="A180" s="57" t="s">
        <v>20</v>
      </c>
      <c r="B180" s="57">
        <v>504404</v>
      </c>
      <c r="C180" s="85">
        <v>440103</v>
      </c>
      <c r="D180" s="58" t="s">
        <v>149</v>
      </c>
      <c r="E180" s="57">
        <v>3</v>
      </c>
      <c r="F180" s="86" t="s">
        <v>299</v>
      </c>
      <c r="G180" s="170">
        <f t="shared" si="23"/>
        <v>4759</v>
      </c>
      <c r="H180" s="81">
        <f t="shared" si="24"/>
        <v>186</v>
      </c>
      <c r="I180" s="81">
        <f t="shared" si="25"/>
        <v>1906</v>
      </c>
      <c r="J180" s="81">
        <f t="shared" si="26"/>
        <v>459</v>
      </c>
      <c r="K180" s="81">
        <f t="shared" si="27"/>
        <v>2204</v>
      </c>
      <c r="L180" s="81">
        <f t="shared" si="28"/>
        <v>4</v>
      </c>
      <c r="M180" s="82">
        <f t="shared" si="29"/>
        <v>1540</v>
      </c>
      <c r="N180" s="173">
        <v>60</v>
      </c>
      <c r="O180" s="173">
        <v>626</v>
      </c>
      <c r="P180" s="173">
        <v>140</v>
      </c>
      <c r="Q180" s="173">
        <v>713</v>
      </c>
      <c r="R180" s="173">
        <v>1</v>
      </c>
      <c r="S180" s="82">
        <f t="shared" si="30"/>
        <v>975</v>
      </c>
      <c r="T180" s="83">
        <v>37</v>
      </c>
      <c r="U180" s="83">
        <v>388</v>
      </c>
      <c r="V180" s="83">
        <v>98</v>
      </c>
      <c r="W180" s="83">
        <v>451</v>
      </c>
      <c r="X180" s="83">
        <v>1</v>
      </c>
      <c r="Y180" s="82">
        <f t="shared" si="31"/>
        <v>1036</v>
      </c>
      <c r="Z180" s="83">
        <v>41</v>
      </c>
      <c r="AA180" s="83">
        <v>412</v>
      </c>
      <c r="AB180" s="83">
        <v>102</v>
      </c>
      <c r="AC180" s="83">
        <v>480</v>
      </c>
      <c r="AD180" s="83">
        <v>1</v>
      </c>
      <c r="AE180" s="82">
        <f t="shared" si="32"/>
        <v>1208</v>
      </c>
      <c r="AF180" s="173">
        <v>48</v>
      </c>
      <c r="AG180" s="173">
        <v>480</v>
      </c>
      <c r="AH180" s="173">
        <v>119</v>
      </c>
      <c r="AI180" s="173">
        <v>560</v>
      </c>
      <c r="AJ180" s="173">
        <v>1</v>
      </c>
    </row>
    <row r="181" spans="1:36" ht="38.25" x14ac:dyDescent="0.25">
      <c r="A181" s="57" t="s">
        <v>20</v>
      </c>
      <c r="B181" s="57">
        <v>504405</v>
      </c>
      <c r="C181" s="85">
        <v>440107</v>
      </c>
      <c r="D181" s="58" t="s">
        <v>412</v>
      </c>
      <c r="E181" s="57">
        <v>3</v>
      </c>
      <c r="F181" s="86" t="s">
        <v>299</v>
      </c>
      <c r="G181" s="170">
        <f t="shared" si="23"/>
        <v>5367</v>
      </c>
      <c r="H181" s="81">
        <f t="shared" si="24"/>
        <v>209</v>
      </c>
      <c r="I181" s="81">
        <f t="shared" si="25"/>
        <v>2175</v>
      </c>
      <c r="J181" s="81">
        <f t="shared" si="26"/>
        <v>500</v>
      </c>
      <c r="K181" s="81">
        <f t="shared" si="27"/>
        <v>2474</v>
      </c>
      <c r="L181" s="81">
        <f t="shared" si="28"/>
        <v>9</v>
      </c>
      <c r="M181" s="82">
        <f t="shared" si="29"/>
        <v>0</v>
      </c>
      <c r="N181" s="173">
        <v>0</v>
      </c>
      <c r="O181" s="173">
        <v>0</v>
      </c>
      <c r="P181" s="173">
        <v>0</v>
      </c>
      <c r="Q181" s="173">
        <v>0</v>
      </c>
      <c r="R181" s="173">
        <v>0</v>
      </c>
      <c r="S181" s="82">
        <f t="shared" si="30"/>
        <v>1695</v>
      </c>
      <c r="T181" s="83">
        <v>66</v>
      </c>
      <c r="U181" s="83">
        <v>687</v>
      </c>
      <c r="V181" s="83">
        <v>158</v>
      </c>
      <c r="W181" s="83">
        <v>781</v>
      </c>
      <c r="X181" s="83">
        <v>3</v>
      </c>
      <c r="Y181" s="82">
        <f t="shared" si="31"/>
        <v>1695</v>
      </c>
      <c r="Z181" s="83">
        <v>66</v>
      </c>
      <c r="AA181" s="83">
        <v>687</v>
      </c>
      <c r="AB181" s="83">
        <v>158</v>
      </c>
      <c r="AC181" s="83">
        <v>781</v>
      </c>
      <c r="AD181" s="83">
        <v>3</v>
      </c>
      <c r="AE181" s="82">
        <f t="shared" si="32"/>
        <v>1977</v>
      </c>
      <c r="AF181" s="173">
        <v>77</v>
      </c>
      <c r="AG181" s="173">
        <v>801</v>
      </c>
      <c r="AH181" s="173">
        <v>184</v>
      </c>
      <c r="AI181" s="173">
        <v>912</v>
      </c>
      <c r="AJ181" s="173">
        <v>3</v>
      </c>
    </row>
    <row r="182" spans="1:36" ht="38.25" x14ac:dyDescent="0.25">
      <c r="A182" s="57" t="s">
        <v>20</v>
      </c>
      <c r="B182" s="57">
        <v>504406</v>
      </c>
      <c r="C182" s="85">
        <v>440108</v>
      </c>
      <c r="D182" s="58" t="s">
        <v>215</v>
      </c>
      <c r="E182" s="57">
        <v>3</v>
      </c>
      <c r="F182" s="86" t="s">
        <v>299</v>
      </c>
      <c r="G182" s="170">
        <f t="shared" si="23"/>
        <v>9673</v>
      </c>
      <c r="H182" s="81">
        <f t="shared" si="24"/>
        <v>1647</v>
      </c>
      <c r="I182" s="81">
        <f t="shared" si="25"/>
        <v>3307</v>
      </c>
      <c r="J182" s="81">
        <f t="shared" si="26"/>
        <v>1205</v>
      </c>
      <c r="K182" s="81">
        <f t="shared" si="27"/>
        <v>2383</v>
      </c>
      <c r="L182" s="81">
        <f t="shared" si="28"/>
        <v>1131</v>
      </c>
      <c r="M182" s="82">
        <f t="shared" si="29"/>
        <v>1943</v>
      </c>
      <c r="N182" s="173">
        <v>331</v>
      </c>
      <c r="O182" s="173">
        <v>642</v>
      </c>
      <c r="P182" s="173">
        <v>229</v>
      </c>
      <c r="Q182" s="173">
        <v>630</v>
      </c>
      <c r="R182" s="173">
        <v>111</v>
      </c>
      <c r="S182" s="82">
        <f t="shared" si="30"/>
        <v>2646</v>
      </c>
      <c r="T182" s="83">
        <v>450</v>
      </c>
      <c r="U182" s="83">
        <v>987</v>
      </c>
      <c r="V182" s="83">
        <v>111</v>
      </c>
      <c r="W182" s="83">
        <v>888</v>
      </c>
      <c r="X182" s="83">
        <v>210</v>
      </c>
      <c r="Y182" s="82">
        <f t="shared" si="31"/>
        <v>2347</v>
      </c>
      <c r="Z182" s="83">
        <v>400</v>
      </c>
      <c r="AA182" s="83">
        <v>775</v>
      </c>
      <c r="AB182" s="83">
        <v>399</v>
      </c>
      <c r="AC182" s="83">
        <v>399</v>
      </c>
      <c r="AD182" s="83">
        <v>374</v>
      </c>
      <c r="AE182" s="82">
        <f t="shared" si="32"/>
        <v>2737</v>
      </c>
      <c r="AF182" s="173">
        <v>466</v>
      </c>
      <c r="AG182" s="173">
        <v>903</v>
      </c>
      <c r="AH182" s="173">
        <v>466</v>
      </c>
      <c r="AI182" s="173">
        <v>466</v>
      </c>
      <c r="AJ182" s="173">
        <v>436</v>
      </c>
    </row>
    <row r="183" spans="1:36" ht="38.25" x14ac:dyDescent="0.25">
      <c r="A183" s="57" t="s">
        <v>44</v>
      </c>
      <c r="B183" s="57">
        <v>504407</v>
      </c>
      <c r="C183" s="85">
        <v>440201</v>
      </c>
      <c r="D183" s="58" t="s">
        <v>288</v>
      </c>
      <c r="E183" s="57">
        <v>3</v>
      </c>
      <c r="F183" s="86" t="s">
        <v>299</v>
      </c>
      <c r="G183" s="170">
        <f t="shared" si="23"/>
        <v>10182</v>
      </c>
      <c r="H183" s="81">
        <f t="shared" si="24"/>
        <v>274</v>
      </c>
      <c r="I183" s="81">
        <f t="shared" si="25"/>
        <v>4948</v>
      </c>
      <c r="J183" s="81">
        <f t="shared" si="26"/>
        <v>785</v>
      </c>
      <c r="K183" s="81">
        <f t="shared" si="27"/>
        <v>4170</v>
      </c>
      <c r="L183" s="81">
        <f t="shared" si="28"/>
        <v>5</v>
      </c>
      <c r="M183" s="82">
        <f t="shared" si="29"/>
        <v>2443</v>
      </c>
      <c r="N183" s="173">
        <v>87</v>
      </c>
      <c r="O183" s="173">
        <v>1278</v>
      </c>
      <c r="P183" s="173">
        <v>227</v>
      </c>
      <c r="Q183" s="173">
        <v>849</v>
      </c>
      <c r="R183" s="173">
        <v>2</v>
      </c>
      <c r="S183" s="82">
        <f t="shared" si="30"/>
        <v>2445</v>
      </c>
      <c r="T183" s="83">
        <v>61</v>
      </c>
      <c r="U183" s="83">
        <v>1162</v>
      </c>
      <c r="V183" s="83">
        <v>176</v>
      </c>
      <c r="W183" s="83">
        <v>1044</v>
      </c>
      <c r="X183" s="83">
        <v>2</v>
      </c>
      <c r="Y183" s="82">
        <f t="shared" si="31"/>
        <v>2444</v>
      </c>
      <c r="Z183" s="83">
        <v>59</v>
      </c>
      <c r="AA183" s="83">
        <v>1157</v>
      </c>
      <c r="AB183" s="83">
        <v>175</v>
      </c>
      <c r="AC183" s="83">
        <v>1052</v>
      </c>
      <c r="AD183" s="83">
        <v>1</v>
      </c>
      <c r="AE183" s="82">
        <f t="shared" si="32"/>
        <v>2850</v>
      </c>
      <c r="AF183" s="173">
        <v>67</v>
      </c>
      <c r="AG183" s="173">
        <v>1351</v>
      </c>
      <c r="AH183" s="173">
        <v>207</v>
      </c>
      <c r="AI183" s="173">
        <v>1225</v>
      </c>
      <c r="AJ183" s="173">
        <v>0</v>
      </c>
    </row>
    <row r="184" spans="1:36" ht="38.25" x14ac:dyDescent="0.25">
      <c r="A184" s="57" t="s">
        <v>20</v>
      </c>
      <c r="B184" s="57">
        <v>504408</v>
      </c>
      <c r="C184" s="85">
        <v>440501</v>
      </c>
      <c r="D184" s="58" t="s">
        <v>150</v>
      </c>
      <c r="E184" s="57">
        <v>3</v>
      </c>
      <c r="F184" s="86" t="s">
        <v>299</v>
      </c>
      <c r="G184" s="170">
        <f t="shared" si="23"/>
        <v>23558</v>
      </c>
      <c r="H184" s="81">
        <f t="shared" si="24"/>
        <v>695</v>
      </c>
      <c r="I184" s="81">
        <f t="shared" si="25"/>
        <v>7776</v>
      </c>
      <c r="J184" s="81">
        <f t="shared" si="26"/>
        <v>2120</v>
      </c>
      <c r="K184" s="81">
        <f t="shared" si="27"/>
        <v>12730</v>
      </c>
      <c r="L184" s="81">
        <f t="shared" si="28"/>
        <v>237</v>
      </c>
      <c r="M184" s="82">
        <f t="shared" si="29"/>
        <v>3871</v>
      </c>
      <c r="N184" s="173">
        <v>116</v>
      </c>
      <c r="O184" s="173">
        <v>1277</v>
      </c>
      <c r="P184" s="173">
        <v>349</v>
      </c>
      <c r="Q184" s="173">
        <v>2090</v>
      </c>
      <c r="R184" s="173">
        <v>39</v>
      </c>
      <c r="S184" s="82">
        <f t="shared" si="30"/>
        <v>6273</v>
      </c>
      <c r="T184" s="83">
        <v>185</v>
      </c>
      <c r="U184" s="83">
        <v>2073</v>
      </c>
      <c r="V184" s="83">
        <v>562</v>
      </c>
      <c r="W184" s="83">
        <v>3390</v>
      </c>
      <c r="X184" s="83">
        <v>63</v>
      </c>
      <c r="Y184" s="82">
        <f t="shared" si="31"/>
        <v>6191</v>
      </c>
      <c r="Z184" s="83">
        <v>182</v>
      </c>
      <c r="AA184" s="83">
        <v>2043</v>
      </c>
      <c r="AB184" s="83">
        <v>558</v>
      </c>
      <c r="AC184" s="83">
        <v>3346</v>
      </c>
      <c r="AD184" s="83">
        <v>62</v>
      </c>
      <c r="AE184" s="82">
        <f t="shared" si="32"/>
        <v>7223</v>
      </c>
      <c r="AF184" s="173">
        <v>212</v>
      </c>
      <c r="AG184" s="173">
        <v>2383</v>
      </c>
      <c r="AH184" s="173">
        <v>651</v>
      </c>
      <c r="AI184" s="173">
        <v>3904</v>
      </c>
      <c r="AJ184" s="173">
        <v>73</v>
      </c>
    </row>
    <row r="185" spans="1:36" ht="38.25" x14ac:dyDescent="0.25">
      <c r="A185" s="57" t="s">
        <v>20</v>
      </c>
      <c r="B185" s="57">
        <v>504410</v>
      </c>
      <c r="C185" s="85">
        <v>440701</v>
      </c>
      <c r="D185" s="58" t="s">
        <v>241</v>
      </c>
      <c r="E185" s="57">
        <v>3</v>
      </c>
      <c r="F185" s="86" t="s">
        <v>299</v>
      </c>
      <c r="G185" s="170">
        <f t="shared" si="23"/>
        <v>3283</v>
      </c>
      <c r="H185" s="81">
        <f t="shared" si="24"/>
        <v>131</v>
      </c>
      <c r="I185" s="81">
        <f t="shared" si="25"/>
        <v>1265</v>
      </c>
      <c r="J185" s="81">
        <f t="shared" si="26"/>
        <v>202</v>
      </c>
      <c r="K185" s="81">
        <f t="shared" si="27"/>
        <v>1631</v>
      </c>
      <c r="L185" s="81">
        <f t="shared" si="28"/>
        <v>54</v>
      </c>
      <c r="M185" s="82">
        <f t="shared" si="29"/>
        <v>940</v>
      </c>
      <c r="N185" s="173">
        <v>37</v>
      </c>
      <c r="O185" s="173">
        <v>370</v>
      </c>
      <c r="P185" s="173">
        <v>57</v>
      </c>
      <c r="Q185" s="173">
        <v>469</v>
      </c>
      <c r="R185" s="173">
        <v>7</v>
      </c>
      <c r="S185" s="82">
        <f t="shared" si="30"/>
        <v>636</v>
      </c>
      <c r="T185" s="83">
        <v>26</v>
      </c>
      <c r="U185" s="83">
        <v>252</v>
      </c>
      <c r="V185" s="83">
        <v>45</v>
      </c>
      <c r="W185" s="83">
        <v>307</v>
      </c>
      <c r="X185" s="83">
        <v>6</v>
      </c>
      <c r="Y185" s="82">
        <f t="shared" si="31"/>
        <v>788</v>
      </c>
      <c r="Z185" s="83">
        <v>31</v>
      </c>
      <c r="AA185" s="83">
        <v>297</v>
      </c>
      <c r="AB185" s="83">
        <v>47</v>
      </c>
      <c r="AC185" s="83">
        <v>394</v>
      </c>
      <c r="AD185" s="83">
        <v>19</v>
      </c>
      <c r="AE185" s="82">
        <f t="shared" si="32"/>
        <v>919</v>
      </c>
      <c r="AF185" s="173">
        <v>37</v>
      </c>
      <c r="AG185" s="173">
        <v>346</v>
      </c>
      <c r="AH185" s="173">
        <v>53</v>
      </c>
      <c r="AI185" s="173">
        <v>461</v>
      </c>
      <c r="AJ185" s="173">
        <v>22</v>
      </c>
    </row>
    <row r="186" spans="1:36" ht="38.25" x14ac:dyDescent="0.25">
      <c r="A186" s="57" t="s">
        <v>20</v>
      </c>
      <c r="B186" s="57">
        <v>504401</v>
      </c>
      <c r="C186" s="85">
        <v>440801</v>
      </c>
      <c r="D186" s="58" t="s">
        <v>413</v>
      </c>
      <c r="E186" s="57">
        <v>3</v>
      </c>
      <c r="F186" s="86" t="s">
        <v>299</v>
      </c>
      <c r="G186" s="170">
        <f t="shared" si="23"/>
        <v>47622</v>
      </c>
      <c r="H186" s="81">
        <f t="shared" si="24"/>
        <v>1056</v>
      </c>
      <c r="I186" s="81">
        <f t="shared" si="25"/>
        <v>20113</v>
      </c>
      <c r="J186" s="81">
        <f t="shared" si="26"/>
        <v>4652</v>
      </c>
      <c r="K186" s="81">
        <f t="shared" si="27"/>
        <v>21734</v>
      </c>
      <c r="L186" s="81">
        <f t="shared" si="28"/>
        <v>67</v>
      </c>
      <c r="M186" s="82">
        <f t="shared" si="29"/>
        <v>11246</v>
      </c>
      <c r="N186" s="173">
        <v>297</v>
      </c>
      <c r="O186" s="173">
        <v>4686</v>
      </c>
      <c r="P186" s="173">
        <v>1107</v>
      </c>
      <c r="Q186" s="173">
        <v>5132</v>
      </c>
      <c r="R186" s="173">
        <v>24</v>
      </c>
      <c r="S186" s="82">
        <f t="shared" si="30"/>
        <v>11495</v>
      </c>
      <c r="T186" s="83">
        <v>239</v>
      </c>
      <c r="U186" s="83">
        <v>4879</v>
      </c>
      <c r="V186" s="83">
        <v>1130</v>
      </c>
      <c r="W186" s="83">
        <v>5233</v>
      </c>
      <c r="X186" s="83">
        <v>14</v>
      </c>
      <c r="Y186" s="82">
        <f t="shared" si="31"/>
        <v>11484</v>
      </c>
      <c r="Z186" s="83">
        <v>239</v>
      </c>
      <c r="AA186" s="83">
        <v>4869</v>
      </c>
      <c r="AB186" s="83">
        <v>1115</v>
      </c>
      <c r="AC186" s="83">
        <v>5247</v>
      </c>
      <c r="AD186" s="83">
        <v>14</v>
      </c>
      <c r="AE186" s="82">
        <f t="shared" si="32"/>
        <v>13397</v>
      </c>
      <c r="AF186" s="173">
        <v>281</v>
      </c>
      <c r="AG186" s="173">
        <v>5679</v>
      </c>
      <c r="AH186" s="173">
        <v>1300</v>
      </c>
      <c r="AI186" s="173">
        <v>6122</v>
      </c>
      <c r="AJ186" s="173">
        <v>15</v>
      </c>
    </row>
    <row r="187" spans="1:36" ht="38.25" x14ac:dyDescent="0.25">
      <c r="A187" s="57" t="s">
        <v>33</v>
      </c>
      <c r="B187" s="57">
        <v>504414</v>
      </c>
      <c r="C187" s="85">
        <v>441201</v>
      </c>
      <c r="D187" s="58" t="s">
        <v>260</v>
      </c>
      <c r="E187" s="57">
        <v>3</v>
      </c>
      <c r="F187" s="86" t="s">
        <v>299</v>
      </c>
      <c r="G187" s="170">
        <f t="shared" si="23"/>
        <v>916</v>
      </c>
      <c r="H187" s="81">
        <f t="shared" si="24"/>
        <v>72</v>
      </c>
      <c r="I187" s="81">
        <f t="shared" si="25"/>
        <v>379</v>
      </c>
      <c r="J187" s="81">
        <f t="shared" si="26"/>
        <v>79</v>
      </c>
      <c r="K187" s="81">
        <f t="shared" si="27"/>
        <v>386</v>
      </c>
      <c r="L187" s="81">
        <f t="shared" si="28"/>
        <v>0</v>
      </c>
      <c r="M187" s="82">
        <f t="shared" si="29"/>
        <v>271</v>
      </c>
      <c r="N187" s="173">
        <v>18</v>
      </c>
      <c r="O187" s="173">
        <v>126</v>
      </c>
      <c r="P187" s="173">
        <v>21</v>
      </c>
      <c r="Q187" s="173">
        <v>106</v>
      </c>
      <c r="R187" s="173">
        <v>0</v>
      </c>
      <c r="S187" s="82">
        <f t="shared" si="30"/>
        <v>258</v>
      </c>
      <c r="T187" s="83">
        <v>29</v>
      </c>
      <c r="U187" s="83">
        <v>71</v>
      </c>
      <c r="V187" s="83">
        <v>28</v>
      </c>
      <c r="W187" s="83">
        <v>130</v>
      </c>
      <c r="X187" s="83">
        <v>0</v>
      </c>
      <c r="Y187" s="82">
        <f t="shared" si="31"/>
        <v>178</v>
      </c>
      <c r="Z187" s="83">
        <v>13</v>
      </c>
      <c r="AA187" s="83">
        <v>83</v>
      </c>
      <c r="AB187" s="83">
        <v>14</v>
      </c>
      <c r="AC187" s="83">
        <v>68</v>
      </c>
      <c r="AD187" s="83">
        <v>0</v>
      </c>
      <c r="AE187" s="82">
        <f t="shared" si="32"/>
        <v>209</v>
      </c>
      <c r="AF187" s="173">
        <v>12</v>
      </c>
      <c r="AG187" s="173">
        <v>99</v>
      </c>
      <c r="AH187" s="173">
        <v>16</v>
      </c>
      <c r="AI187" s="173">
        <v>82</v>
      </c>
      <c r="AJ187" s="173">
        <v>0</v>
      </c>
    </row>
    <row r="188" spans="1:36" ht="38.25" x14ac:dyDescent="0.25">
      <c r="A188" s="57" t="s">
        <v>20</v>
      </c>
      <c r="B188" s="57">
        <v>504501</v>
      </c>
      <c r="C188" s="85">
        <v>450101</v>
      </c>
      <c r="D188" s="58" t="s">
        <v>305</v>
      </c>
      <c r="E188" s="57">
        <v>3</v>
      </c>
      <c r="F188" s="86" t="s">
        <v>299</v>
      </c>
      <c r="G188" s="170">
        <f t="shared" si="23"/>
        <v>80906</v>
      </c>
      <c r="H188" s="81">
        <f t="shared" si="24"/>
        <v>2879</v>
      </c>
      <c r="I188" s="81">
        <f t="shared" si="25"/>
        <v>68882</v>
      </c>
      <c r="J188" s="81">
        <f t="shared" si="26"/>
        <v>538</v>
      </c>
      <c r="K188" s="81">
        <f t="shared" si="27"/>
        <v>8135</v>
      </c>
      <c r="L188" s="81">
        <f t="shared" si="28"/>
        <v>472</v>
      </c>
      <c r="M188" s="82">
        <f t="shared" si="29"/>
        <v>17549</v>
      </c>
      <c r="N188" s="173">
        <v>240</v>
      </c>
      <c r="O188" s="173">
        <v>15571</v>
      </c>
      <c r="P188" s="173">
        <v>104</v>
      </c>
      <c r="Q188" s="173">
        <v>1547</v>
      </c>
      <c r="R188" s="173">
        <v>87</v>
      </c>
      <c r="S188" s="82">
        <f t="shared" si="30"/>
        <v>20025</v>
      </c>
      <c r="T188" s="83">
        <v>832</v>
      </c>
      <c r="U188" s="83">
        <v>16853</v>
      </c>
      <c r="V188" s="83">
        <v>136</v>
      </c>
      <c r="W188" s="83">
        <v>2081</v>
      </c>
      <c r="X188" s="83">
        <v>123</v>
      </c>
      <c r="Y188" s="82">
        <f t="shared" si="31"/>
        <v>20000</v>
      </c>
      <c r="Z188" s="83">
        <v>833</v>
      </c>
      <c r="AA188" s="83">
        <v>16829</v>
      </c>
      <c r="AB188" s="83">
        <v>136</v>
      </c>
      <c r="AC188" s="83">
        <v>2079</v>
      </c>
      <c r="AD188" s="83">
        <v>123</v>
      </c>
      <c r="AE188" s="82">
        <f t="shared" si="32"/>
        <v>23332</v>
      </c>
      <c r="AF188" s="173">
        <v>974</v>
      </c>
      <c r="AG188" s="173">
        <v>19629</v>
      </c>
      <c r="AH188" s="173">
        <v>162</v>
      </c>
      <c r="AI188" s="173">
        <v>2428</v>
      </c>
      <c r="AJ188" s="173">
        <v>139</v>
      </c>
    </row>
    <row r="189" spans="1:36" ht="38.25" x14ac:dyDescent="0.25">
      <c r="A189" s="57" t="s">
        <v>20</v>
      </c>
      <c r="B189" s="57">
        <v>504502</v>
      </c>
      <c r="C189" s="85">
        <v>450102</v>
      </c>
      <c r="D189" s="58" t="s">
        <v>325</v>
      </c>
      <c r="E189" s="57">
        <v>3</v>
      </c>
      <c r="F189" s="86" t="s">
        <v>299</v>
      </c>
      <c r="G189" s="170">
        <f t="shared" si="23"/>
        <v>40062</v>
      </c>
      <c r="H189" s="81">
        <f t="shared" si="24"/>
        <v>900</v>
      </c>
      <c r="I189" s="81">
        <f t="shared" si="25"/>
        <v>35543</v>
      </c>
      <c r="J189" s="81">
        <f t="shared" si="26"/>
        <v>48</v>
      </c>
      <c r="K189" s="81">
        <f t="shared" si="27"/>
        <v>3548</v>
      </c>
      <c r="L189" s="81">
        <f t="shared" si="28"/>
        <v>23</v>
      </c>
      <c r="M189" s="82">
        <f t="shared" si="29"/>
        <v>8513</v>
      </c>
      <c r="N189" s="173">
        <v>177</v>
      </c>
      <c r="O189" s="173">
        <v>7603</v>
      </c>
      <c r="P189" s="173">
        <v>16</v>
      </c>
      <c r="Q189" s="173">
        <v>708</v>
      </c>
      <c r="R189" s="173">
        <v>9</v>
      </c>
      <c r="S189" s="82">
        <f t="shared" si="30"/>
        <v>9970</v>
      </c>
      <c r="T189" s="83">
        <v>228</v>
      </c>
      <c r="U189" s="83">
        <v>8932</v>
      </c>
      <c r="V189" s="83">
        <v>10</v>
      </c>
      <c r="W189" s="83">
        <v>793</v>
      </c>
      <c r="X189" s="83">
        <v>7</v>
      </c>
      <c r="Y189" s="82">
        <f t="shared" si="31"/>
        <v>9959</v>
      </c>
      <c r="Z189" s="83">
        <v>235</v>
      </c>
      <c r="AA189" s="83">
        <v>8825</v>
      </c>
      <c r="AB189" s="83">
        <v>8</v>
      </c>
      <c r="AC189" s="83">
        <v>888</v>
      </c>
      <c r="AD189" s="83">
        <v>3</v>
      </c>
      <c r="AE189" s="82">
        <f t="shared" si="32"/>
        <v>11620</v>
      </c>
      <c r="AF189" s="173">
        <v>260</v>
      </c>
      <c r="AG189" s="173">
        <v>10183</v>
      </c>
      <c r="AH189" s="173">
        <v>14</v>
      </c>
      <c r="AI189" s="173">
        <v>1159</v>
      </c>
      <c r="AJ189" s="173">
        <v>4</v>
      </c>
    </row>
    <row r="190" spans="1:36" ht="38.25" x14ac:dyDescent="0.25">
      <c r="A190" s="57" t="s">
        <v>20</v>
      </c>
      <c r="B190" s="57">
        <v>504503</v>
      </c>
      <c r="C190" s="85">
        <v>450201</v>
      </c>
      <c r="D190" s="58" t="s">
        <v>226</v>
      </c>
      <c r="E190" s="57">
        <v>3</v>
      </c>
      <c r="F190" s="86" t="s">
        <v>299</v>
      </c>
      <c r="G190" s="170">
        <f t="shared" si="23"/>
        <v>15357</v>
      </c>
      <c r="H190" s="81">
        <f t="shared" si="24"/>
        <v>242</v>
      </c>
      <c r="I190" s="81">
        <f t="shared" si="25"/>
        <v>11688</v>
      </c>
      <c r="J190" s="81">
        <f t="shared" si="26"/>
        <v>40</v>
      </c>
      <c r="K190" s="81">
        <f t="shared" si="27"/>
        <v>3372</v>
      </c>
      <c r="L190" s="81">
        <f t="shared" si="28"/>
        <v>15</v>
      </c>
      <c r="M190" s="82">
        <f t="shared" si="29"/>
        <v>3669</v>
      </c>
      <c r="N190" s="173">
        <v>66</v>
      </c>
      <c r="O190" s="173">
        <v>2738</v>
      </c>
      <c r="P190" s="173">
        <v>22</v>
      </c>
      <c r="Q190" s="173">
        <v>838</v>
      </c>
      <c r="R190" s="173">
        <v>5</v>
      </c>
      <c r="S190" s="82">
        <f t="shared" si="30"/>
        <v>3694</v>
      </c>
      <c r="T190" s="83">
        <v>46</v>
      </c>
      <c r="U190" s="83">
        <v>2842</v>
      </c>
      <c r="V190" s="83">
        <v>5</v>
      </c>
      <c r="W190" s="83">
        <v>796</v>
      </c>
      <c r="X190" s="83">
        <v>5</v>
      </c>
      <c r="Y190" s="82">
        <f t="shared" si="31"/>
        <v>3690</v>
      </c>
      <c r="Z190" s="83">
        <v>66</v>
      </c>
      <c r="AA190" s="83">
        <v>2854</v>
      </c>
      <c r="AB190" s="83">
        <v>1</v>
      </c>
      <c r="AC190" s="83">
        <v>767</v>
      </c>
      <c r="AD190" s="83">
        <v>2</v>
      </c>
      <c r="AE190" s="82">
        <f t="shared" si="32"/>
        <v>4304</v>
      </c>
      <c r="AF190" s="173">
        <v>64</v>
      </c>
      <c r="AG190" s="173">
        <v>3254</v>
      </c>
      <c r="AH190" s="173">
        <v>12</v>
      </c>
      <c r="AI190" s="173">
        <v>971</v>
      </c>
      <c r="AJ190" s="173">
        <v>3</v>
      </c>
    </row>
    <row r="191" spans="1:36" ht="38.25" x14ac:dyDescent="0.25">
      <c r="A191" s="57" t="s">
        <v>20</v>
      </c>
      <c r="B191" s="57">
        <v>504504</v>
      </c>
      <c r="C191" s="85">
        <v>450301</v>
      </c>
      <c r="D191" s="58" t="s">
        <v>414</v>
      </c>
      <c r="E191" s="57">
        <v>3</v>
      </c>
      <c r="F191" s="86" t="s">
        <v>299</v>
      </c>
      <c r="G191" s="170">
        <f t="shared" si="23"/>
        <v>7475</v>
      </c>
      <c r="H191" s="81">
        <f t="shared" si="24"/>
        <v>54</v>
      </c>
      <c r="I191" s="81">
        <f t="shared" si="25"/>
        <v>6796</v>
      </c>
      <c r="J191" s="81">
        <f t="shared" si="26"/>
        <v>77</v>
      </c>
      <c r="K191" s="81">
        <f t="shared" si="27"/>
        <v>548</v>
      </c>
      <c r="L191" s="81">
        <f t="shared" si="28"/>
        <v>0</v>
      </c>
      <c r="M191" s="82">
        <f t="shared" si="29"/>
        <v>1</v>
      </c>
      <c r="N191" s="173">
        <v>0</v>
      </c>
      <c r="O191" s="173">
        <v>1</v>
      </c>
      <c r="P191" s="173">
        <v>0</v>
      </c>
      <c r="Q191" s="173">
        <v>0</v>
      </c>
      <c r="R191" s="173">
        <v>0</v>
      </c>
      <c r="S191" s="82">
        <f t="shared" si="30"/>
        <v>2360</v>
      </c>
      <c r="T191" s="83">
        <v>17</v>
      </c>
      <c r="U191" s="83">
        <v>2146</v>
      </c>
      <c r="V191" s="83">
        <v>24</v>
      </c>
      <c r="W191" s="83">
        <v>173</v>
      </c>
      <c r="X191" s="83">
        <v>0</v>
      </c>
      <c r="Y191" s="82">
        <f t="shared" si="31"/>
        <v>2360</v>
      </c>
      <c r="Z191" s="83">
        <v>17</v>
      </c>
      <c r="AA191" s="83">
        <v>2146</v>
      </c>
      <c r="AB191" s="83">
        <v>24</v>
      </c>
      <c r="AC191" s="83">
        <v>173</v>
      </c>
      <c r="AD191" s="83">
        <v>0</v>
      </c>
      <c r="AE191" s="82">
        <f t="shared" si="32"/>
        <v>2754</v>
      </c>
      <c r="AF191" s="173">
        <v>20</v>
      </c>
      <c r="AG191" s="173">
        <v>2503</v>
      </c>
      <c r="AH191" s="173">
        <v>29</v>
      </c>
      <c r="AI191" s="173">
        <v>202</v>
      </c>
      <c r="AJ191" s="173">
        <v>0</v>
      </c>
    </row>
    <row r="192" spans="1:36" ht="38.25" x14ac:dyDescent="0.25">
      <c r="A192" s="57" t="s">
        <v>33</v>
      </c>
      <c r="B192" s="57">
        <v>504505</v>
      </c>
      <c r="C192" s="85">
        <v>450401</v>
      </c>
      <c r="D192" s="58" t="s">
        <v>415</v>
      </c>
      <c r="E192" s="57">
        <v>3</v>
      </c>
      <c r="F192" s="86" t="s">
        <v>299</v>
      </c>
      <c r="G192" s="170">
        <f t="shared" si="23"/>
        <v>49</v>
      </c>
      <c r="H192" s="81">
        <f t="shared" si="24"/>
        <v>0</v>
      </c>
      <c r="I192" s="81">
        <f t="shared" si="25"/>
        <v>46</v>
      </c>
      <c r="J192" s="81">
        <f t="shared" si="26"/>
        <v>0</v>
      </c>
      <c r="K192" s="81">
        <f t="shared" si="27"/>
        <v>3</v>
      </c>
      <c r="L192" s="81">
        <f t="shared" si="28"/>
        <v>0</v>
      </c>
      <c r="M192" s="82">
        <f t="shared" si="29"/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82">
        <f t="shared" si="30"/>
        <v>15</v>
      </c>
      <c r="T192" s="83">
        <v>0</v>
      </c>
      <c r="U192" s="83">
        <v>14</v>
      </c>
      <c r="V192" s="83">
        <v>0</v>
      </c>
      <c r="W192" s="83">
        <v>1</v>
      </c>
      <c r="X192" s="83">
        <v>0</v>
      </c>
      <c r="Y192" s="82">
        <f t="shared" si="31"/>
        <v>15</v>
      </c>
      <c r="Z192" s="83">
        <v>0</v>
      </c>
      <c r="AA192" s="83">
        <v>14</v>
      </c>
      <c r="AB192" s="83">
        <v>0</v>
      </c>
      <c r="AC192" s="83">
        <v>1</v>
      </c>
      <c r="AD192" s="83">
        <v>0</v>
      </c>
      <c r="AE192" s="82">
        <f t="shared" si="32"/>
        <v>19</v>
      </c>
      <c r="AF192" s="173">
        <v>0</v>
      </c>
      <c r="AG192" s="173">
        <v>18</v>
      </c>
      <c r="AH192" s="173">
        <v>0</v>
      </c>
      <c r="AI192" s="173">
        <v>1</v>
      </c>
      <c r="AJ192" s="173">
        <v>0</v>
      </c>
    </row>
    <row r="193" spans="1:36" ht="38.25" x14ac:dyDescent="0.25">
      <c r="A193" s="57" t="s">
        <v>33</v>
      </c>
      <c r="B193" s="57">
        <v>504506</v>
      </c>
      <c r="C193" s="85">
        <v>450601</v>
      </c>
      <c r="D193" s="58" t="s">
        <v>416</v>
      </c>
      <c r="E193" s="57">
        <v>3</v>
      </c>
      <c r="F193" s="86" t="s">
        <v>299</v>
      </c>
      <c r="G193" s="170">
        <f t="shared" si="23"/>
        <v>464</v>
      </c>
      <c r="H193" s="81">
        <f t="shared" si="24"/>
        <v>17</v>
      </c>
      <c r="I193" s="81">
        <f t="shared" si="25"/>
        <v>391</v>
      </c>
      <c r="J193" s="81">
        <f t="shared" si="26"/>
        <v>0</v>
      </c>
      <c r="K193" s="81">
        <f t="shared" si="27"/>
        <v>50</v>
      </c>
      <c r="L193" s="81">
        <f t="shared" si="28"/>
        <v>6</v>
      </c>
      <c r="M193" s="82">
        <f t="shared" si="29"/>
        <v>37</v>
      </c>
      <c r="N193" s="173">
        <v>1</v>
      </c>
      <c r="O193" s="173">
        <v>33</v>
      </c>
      <c r="P193" s="173">
        <v>0</v>
      </c>
      <c r="Q193" s="173">
        <v>3</v>
      </c>
      <c r="R193" s="173">
        <v>0</v>
      </c>
      <c r="S193" s="82">
        <f t="shared" si="30"/>
        <v>135</v>
      </c>
      <c r="T193" s="83">
        <v>11</v>
      </c>
      <c r="U193" s="83">
        <v>101</v>
      </c>
      <c r="V193" s="83">
        <v>0</v>
      </c>
      <c r="W193" s="83">
        <v>19</v>
      </c>
      <c r="X193" s="83">
        <v>4</v>
      </c>
      <c r="Y193" s="82">
        <f t="shared" si="31"/>
        <v>135</v>
      </c>
      <c r="Z193" s="83">
        <v>2</v>
      </c>
      <c r="AA193" s="83">
        <v>119</v>
      </c>
      <c r="AB193" s="83">
        <v>0</v>
      </c>
      <c r="AC193" s="83">
        <v>13</v>
      </c>
      <c r="AD193" s="83">
        <v>1</v>
      </c>
      <c r="AE193" s="82">
        <f t="shared" si="32"/>
        <v>157</v>
      </c>
      <c r="AF193" s="173">
        <v>3</v>
      </c>
      <c r="AG193" s="173">
        <v>138</v>
      </c>
      <c r="AH193" s="173">
        <v>0</v>
      </c>
      <c r="AI193" s="173">
        <v>15</v>
      </c>
      <c r="AJ193" s="173">
        <v>1</v>
      </c>
    </row>
    <row r="194" spans="1:36" ht="38.25" x14ac:dyDescent="0.25">
      <c r="A194" s="57" t="s">
        <v>20</v>
      </c>
      <c r="B194" s="57">
        <v>504601</v>
      </c>
      <c r="C194" s="85">
        <v>460101</v>
      </c>
      <c r="D194" s="58" t="s">
        <v>152</v>
      </c>
      <c r="E194" s="57">
        <v>3</v>
      </c>
      <c r="F194" s="86" t="s">
        <v>299</v>
      </c>
      <c r="G194" s="170">
        <f t="shared" si="23"/>
        <v>0</v>
      </c>
      <c r="H194" s="81">
        <f t="shared" si="24"/>
        <v>0</v>
      </c>
      <c r="I194" s="81">
        <f t="shared" si="25"/>
        <v>0</v>
      </c>
      <c r="J194" s="81">
        <f t="shared" si="26"/>
        <v>0</v>
      </c>
      <c r="K194" s="81">
        <f t="shared" si="27"/>
        <v>0</v>
      </c>
      <c r="L194" s="81">
        <f t="shared" si="28"/>
        <v>0</v>
      </c>
      <c r="M194" s="82">
        <f t="shared" si="29"/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82">
        <f t="shared" si="30"/>
        <v>0</v>
      </c>
      <c r="T194" s="83">
        <v>0</v>
      </c>
      <c r="U194" s="83">
        <v>0</v>
      </c>
      <c r="V194" s="83">
        <v>0</v>
      </c>
      <c r="W194" s="83">
        <v>0</v>
      </c>
      <c r="X194" s="83">
        <v>0</v>
      </c>
      <c r="Y194" s="82">
        <f t="shared" si="31"/>
        <v>0</v>
      </c>
      <c r="Z194" s="83">
        <v>0</v>
      </c>
      <c r="AA194" s="83">
        <v>0</v>
      </c>
      <c r="AB194" s="83">
        <v>0</v>
      </c>
      <c r="AC194" s="83">
        <v>0</v>
      </c>
      <c r="AD194" s="83">
        <v>0</v>
      </c>
      <c r="AE194" s="82">
        <f t="shared" si="32"/>
        <v>0</v>
      </c>
      <c r="AF194" s="173">
        <v>0</v>
      </c>
      <c r="AG194" s="173">
        <v>0</v>
      </c>
      <c r="AH194" s="173">
        <v>0</v>
      </c>
      <c r="AI194" s="173">
        <v>0</v>
      </c>
      <c r="AJ194" s="173">
        <v>0</v>
      </c>
    </row>
    <row r="195" spans="1:36" ht="38.25" x14ac:dyDescent="0.25">
      <c r="A195" s="57" t="s">
        <v>20</v>
      </c>
      <c r="B195" s="57">
        <v>504602</v>
      </c>
      <c r="C195" s="85">
        <v>460201</v>
      </c>
      <c r="D195" s="58" t="s">
        <v>153</v>
      </c>
      <c r="E195" s="57">
        <v>3</v>
      </c>
      <c r="F195" s="86" t="s">
        <v>299</v>
      </c>
      <c r="G195" s="170">
        <f t="shared" si="23"/>
        <v>0</v>
      </c>
      <c r="H195" s="81">
        <f t="shared" si="24"/>
        <v>0</v>
      </c>
      <c r="I195" s="81">
        <f t="shared" si="25"/>
        <v>0</v>
      </c>
      <c r="J195" s="81">
        <f t="shared" si="26"/>
        <v>0</v>
      </c>
      <c r="K195" s="81">
        <f t="shared" si="27"/>
        <v>0</v>
      </c>
      <c r="L195" s="81">
        <f t="shared" si="28"/>
        <v>0</v>
      </c>
      <c r="M195" s="82">
        <f t="shared" si="29"/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82">
        <f t="shared" si="30"/>
        <v>0</v>
      </c>
      <c r="T195" s="83">
        <v>0</v>
      </c>
      <c r="U195" s="83">
        <v>0</v>
      </c>
      <c r="V195" s="83">
        <v>0</v>
      </c>
      <c r="W195" s="83">
        <v>0</v>
      </c>
      <c r="X195" s="83">
        <v>0</v>
      </c>
      <c r="Y195" s="82">
        <f t="shared" si="31"/>
        <v>0</v>
      </c>
      <c r="Z195" s="83">
        <v>0</v>
      </c>
      <c r="AA195" s="83">
        <v>0</v>
      </c>
      <c r="AB195" s="83">
        <v>0</v>
      </c>
      <c r="AC195" s="83">
        <v>0</v>
      </c>
      <c r="AD195" s="83">
        <v>0</v>
      </c>
      <c r="AE195" s="82">
        <f t="shared" si="32"/>
        <v>0</v>
      </c>
      <c r="AF195" s="173">
        <v>0</v>
      </c>
      <c r="AG195" s="173">
        <v>0</v>
      </c>
      <c r="AH195" s="173">
        <v>0</v>
      </c>
      <c r="AI195" s="173">
        <v>0</v>
      </c>
      <c r="AJ195" s="173">
        <v>0</v>
      </c>
    </row>
    <row r="196" spans="1:36" ht="38.25" x14ac:dyDescent="0.25">
      <c r="A196" s="286" t="s">
        <v>20</v>
      </c>
      <c r="B196" s="156">
        <v>504615</v>
      </c>
      <c r="C196" s="156">
        <v>461501</v>
      </c>
      <c r="D196" s="157" t="s">
        <v>532</v>
      </c>
      <c r="E196" s="57">
        <v>3</v>
      </c>
      <c r="F196" s="86" t="s">
        <v>299</v>
      </c>
      <c r="G196" s="170">
        <f t="shared" ref="G196" si="33">SUM(H196:L196)</f>
        <v>105040</v>
      </c>
      <c r="H196" s="81">
        <f t="shared" ref="H196" si="34">N196+T196+Z196+AF196</f>
        <v>6781</v>
      </c>
      <c r="I196" s="81">
        <f t="shared" ref="I196" si="35">O196+U196+AA196+AG196</f>
        <v>53552</v>
      </c>
      <c r="J196" s="81">
        <f t="shared" ref="J196" si="36">P196+V196+AB196+AH196</f>
        <v>726</v>
      </c>
      <c r="K196" s="81">
        <f t="shared" ref="K196" si="37">Q196+W196+AC196+AI196</f>
        <v>43045</v>
      </c>
      <c r="L196" s="81">
        <f t="shared" ref="L196" si="38">R196+X196+AD196+AJ196</f>
        <v>936</v>
      </c>
      <c r="M196" s="82">
        <f t="shared" ref="M196" si="39">SUM(N196:R196)</f>
        <v>29851</v>
      </c>
      <c r="N196" s="173">
        <v>255</v>
      </c>
      <c r="O196" s="173">
        <v>17216</v>
      </c>
      <c r="P196" s="173">
        <v>112</v>
      </c>
      <c r="Q196" s="173">
        <v>12048</v>
      </c>
      <c r="R196" s="173">
        <v>220</v>
      </c>
      <c r="S196" s="82">
        <f t="shared" si="30"/>
        <v>22875</v>
      </c>
      <c r="T196" s="83">
        <v>1295</v>
      </c>
      <c r="U196" s="83">
        <v>12256</v>
      </c>
      <c r="V196" s="83">
        <v>110</v>
      </c>
      <c r="W196" s="83">
        <v>9027</v>
      </c>
      <c r="X196" s="83">
        <v>187</v>
      </c>
      <c r="Y196" s="82">
        <f t="shared" si="31"/>
        <v>24145</v>
      </c>
      <c r="Z196" s="83">
        <v>2415</v>
      </c>
      <c r="AA196" s="83">
        <v>11116</v>
      </c>
      <c r="AB196" s="83">
        <v>230</v>
      </c>
      <c r="AC196" s="83">
        <v>10140</v>
      </c>
      <c r="AD196" s="83">
        <v>244</v>
      </c>
      <c r="AE196" s="82">
        <f t="shared" si="32"/>
        <v>28169</v>
      </c>
      <c r="AF196" s="173">
        <v>2816</v>
      </c>
      <c r="AG196" s="173">
        <v>12964</v>
      </c>
      <c r="AH196" s="173">
        <v>274</v>
      </c>
      <c r="AI196" s="173">
        <v>11830</v>
      </c>
      <c r="AJ196" s="173">
        <v>285</v>
      </c>
    </row>
    <row r="197" spans="1:36" ht="38.25" x14ac:dyDescent="0.25">
      <c r="A197" s="57" t="s">
        <v>20</v>
      </c>
      <c r="B197" s="57">
        <v>504605</v>
      </c>
      <c r="C197" s="85">
        <v>460501</v>
      </c>
      <c r="D197" s="58" t="s">
        <v>417</v>
      </c>
      <c r="E197" s="57">
        <v>3</v>
      </c>
      <c r="F197" s="86" t="s">
        <v>299</v>
      </c>
      <c r="G197" s="170">
        <f t="shared" si="23"/>
        <v>6934</v>
      </c>
      <c r="H197" s="81">
        <f t="shared" si="24"/>
        <v>16</v>
      </c>
      <c r="I197" s="81">
        <f t="shared" si="25"/>
        <v>3984</v>
      </c>
      <c r="J197" s="81">
        <f t="shared" si="26"/>
        <v>0</v>
      </c>
      <c r="K197" s="81">
        <f t="shared" si="27"/>
        <v>2934</v>
      </c>
      <c r="L197" s="81">
        <f t="shared" si="28"/>
        <v>0</v>
      </c>
      <c r="M197" s="82">
        <f t="shared" si="29"/>
        <v>3</v>
      </c>
      <c r="N197" s="173">
        <v>0</v>
      </c>
      <c r="O197" s="173">
        <v>2</v>
      </c>
      <c r="P197" s="173">
        <v>0</v>
      </c>
      <c r="Q197" s="173">
        <v>1</v>
      </c>
      <c r="R197" s="173">
        <v>0</v>
      </c>
      <c r="S197" s="82">
        <f t="shared" si="30"/>
        <v>2189</v>
      </c>
      <c r="T197" s="83">
        <v>5</v>
      </c>
      <c r="U197" s="83">
        <v>1258</v>
      </c>
      <c r="V197" s="83">
        <v>0</v>
      </c>
      <c r="W197" s="83">
        <v>926</v>
      </c>
      <c r="X197" s="83">
        <v>0</v>
      </c>
      <c r="Y197" s="82">
        <f t="shared" si="31"/>
        <v>2189</v>
      </c>
      <c r="Z197" s="83">
        <v>5</v>
      </c>
      <c r="AA197" s="83">
        <v>1258</v>
      </c>
      <c r="AB197" s="83">
        <v>0</v>
      </c>
      <c r="AC197" s="83">
        <v>926</v>
      </c>
      <c r="AD197" s="83">
        <v>0</v>
      </c>
      <c r="AE197" s="82">
        <f t="shared" si="32"/>
        <v>2553</v>
      </c>
      <c r="AF197" s="173">
        <v>6</v>
      </c>
      <c r="AG197" s="173">
        <v>1466</v>
      </c>
      <c r="AH197" s="173">
        <v>0</v>
      </c>
      <c r="AI197" s="173">
        <v>1081</v>
      </c>
      <c r="AJ197" s="173">
        <v>0</v>
      </c>
    </row>
    <row r="198" spans="1:36" ht="38.25" x14ac:dyDescent="0.25">
      <c r="A198" s="57" t="s">
        <v>33</v>
      </c>
      <c r="B198" s="57">
        <v>504613</v>
      </c>
      <c r="C198" s="85">
        <v>461301</v>
      </c>
      <c r="D198" s="58" t="s">
        <v>418</v>
      </c>
      <c r="E198" s="57">
        <v>3</v>
      </c>
      <c r="F198" s="86" t="s">
        <v>299</v>
      </c>
      <c r="G198" s="170">
        <f t="shared" si="23"/>
        <v>1154</v>
      </c>
      <c r="H198" s="81">
        <f t="shared" si="24"/>
        <v>10</v>
      </c>
      <c r="I198" s="81">
        <f t="shared" si="25"/>
        <v>582</v>
      </c>
      <c r="J198" s="81">
        <f t="shared" si="26"/>
        <v>0</v>
      </c>
      <c r="K198" s="81">
        <f t="shared" si="27"/>
        <v>554</v>
      </c>
      <c r="L198" s="81">
        <f t="shared" si="28"/>
        <v>8</v>
      </c>
      <c r="M198" s="82">
        <f t="shared" si="29"/>
        <v>254</v>
      </c>
      <c r="N198" s="173">
        <v>0</v>
      </c>
      <c r="O198" s="173">
        <v>146</v>
      </c>
      <c r="P198" s="173">
        <v>0</v>
      </c>
      <c r="Q198" s="173">
        <v>108</v>
      </c>
      <c r="R198" s="173">
        <v>0</v>
      </c>
      <c r="S198" s="82">
        <f t="shared" si="30"/>
        <v>293</v>
      </c>
      <c r="T198" s="83">
        <v>0</v>
      </c>
      <c r="U198" s="83">
        <v>95</v>
      </c>
      <c r="V198" s="83">
        <v>0</v>
      </c>
      <c r="W198" s="83">
        <v>198</v>
      </c>
      <c r="X198" s="83">
        <v>0</v>
      </c>
      <c r="Y198" s="82">
        <f t="shared" si="31"/>
        <v>280</v>
      </c>
      <c r="Z198" s="83">
        <v>5</v>
      </c>
      <c r="AA198" s="83">
        <v>160</v>
      </c>
      <c r="AB198" s="83">
        <v>0</v>
      </c>
      <c r="AC198" s="83">
        <v>111</v>
      </c>
      <c r="AD198" s="83">
        <v>4</v>
      </c>
      <c r="AE198" s="82">
        <f t="shared" si="32"/>
        <v>327</v>
      </c>
      <c r="AF198" s="173">
        <v>5</v>
      </c>
      <c r="AG198" s="173">
        <v>181</v>
      </c>
      <c r="AH198" s="173">
        <v>0</v>
      </c>
      <c r="AI198" s="173">
        <v>137</v>
      </c>
      <c r="AJ198" s="173">
        <v>4</v>
      </c>
    </row>
    <row r="199" spans="1:36" ht="38.25" x14ac:dyDescent="0.25">
      <c r="A199" s="57" t="s">
        <v>20</v>
      </c>
      <c r="B199" s="57">
        <v>504701</v>
      </c>
      <c r="C199" s="85">
        <v>470101</v>
      </c>
      <c r="D199" s="58" t="s">
        <v>154</v>
      </c>
      <c r="E199" s="57">
        <v>3</v>
      </c>
      <c r="F199" s="86" t="s">
        <v>299</v>
      </c>
      <c r="G199" s="170">
        <f t="shared" si="23"/>
        <v>64141</v>
      </c>
      <c r="H199" s="81">
        <f t="shared" si="24"/>
        <v>57859</v>
      </c>
      <c r="I199" s="81">
        <f t="shared" si="25"/>
        <v>5489</v>
      </c>
      <c r="J199" s="81">
        <f t="shared" si="26"/>
        <v>64</v>
      </c>
      <c r="K199" s="81">
        <f t="shared" si="27"/>
        <v>654</v>
      </c>
      <c r="L199" s="81">
        <f t="shared" si="28"/>
        <v>75</v>
      </c>
      <c r="M199" s="82">
        <f t="shared" si="29"/>
        <v>19109</v>
      </c>
      <c r="N199" s="173">
        <v>17404</v>
      </c>
      <c r="O199" s="173">
        <v>1441</v>
      </c>
      <c r="P199" s="173">
        <v>17</v>
      </c>
      <c r="Q199" s="173">
        <v>208</v>
      </c>
      <c r="R199" s="173">
        <v>39</v>
      </c>
      <c r="S199" s="82">
        <f t="shared" si="30"/>
        <v>13304</v>
      </c>
      <c r="T199" s="83">
        <v>11953</v>
      </c>
      <c r="U199" s="83">
        <v>1191</v>
      </c>
      <c r="V199" s="83">
        <v>15</v>
      </c>
      <c r="W199" s="83">
        <v>134</v>
      </c>
      <c r="X199" s="83">
        <v>11</v>
      </c>
      <c r="Y199" s="82">
        <f t="shared" si="31"/>
        <v>14643</v>
      </c>
      <c r="Z199" s="83">
        <v>13154</v>
      </c>
      <c r="AA199" s="83">
        <v>1316</v>
      </c>
      <c r="AB199" s="83">
        <v>16</v>
      </c>
      <c r="AC199" s="83">
        <v>145</v>
      </c>
      <c r="AD199" s="83">
        <v>12</v>
      </c>
      <c r="AE199" s="82">
        <f t="shared" si="32"/>
        <v>17085</v>
      </c>
      <c r="AF199" s="173">
        <v>15348</v>
      </c>
      <c r="AG199" s="173">
        <v>1541</v>
      </c>
      <c r="AH199" s="173">
        <v>16</v>
      </c>
      <c r="AI199" s="173">
        <v>167</v>
      </c>
      <c r="AJ199" s="173">
        <v>13</v>
      </c>
    </row>
    <row r="200" spans="1:36" ht="38.25" x14ac:dyDescent="0.25">
      <c r="A200" s="57" t="s">
        <v>33</v>
      </c>
      <c r="B200" s="57">
        <v>504704</v>
      </c>
      <c r="C200" s="85">
        <v>470108</v>
      </c>
      <c r="D200" s="58" t="s">
        <v>419</v>
      </c>
      <c r="E200" s="57">
        <v>3</v>
      </c>
      <c r="F200" s="86" t="s">
        <v>299</v>
      </c>
      <c r="G200" s="170">
        <f t="shared" ref="G200:G263" si="40">SUM(H200:L200)</f>
        <v>9660</v>
      </c>
      <c r="H200" s="81">
        <f t="shared" ref="H200:H263" si="41">N200+T200+Z200+AF200</f>
        <v>9072</v>
      </c>
      <c r="I200" s="81">
        <f t="shared" ref="I200:I263" si="42">O200+U200+AA200+AG200</f>
        <v>463</v>
      </c>
      <c r="J200" s="81">
        <f t="shared" ref="J200:J263" si="43">P200+V200+AB200+AH200</f>
        <v>0</v>
      </c>
      <c r="K200" s="81">
        <f t="shared" ref="K200:K263" si="44">Q200+W200+AC200+AI200</f>
        <v>125</v>
      </c>
      <c r="L200" s="81">
        <f t="shared" ref="L200:L263" si="45">R200+X200+AD200+AJ200</f>
        <v>0</v>
      </c>
      <c r="M200" s="82">
        <f t="shared" ref="M200:M263" si="46">SUM(N200:R200)</f>
        <v>2231</v>
      </c>
      <c r="N200" s="173">
        <v>2031</v>
      </c>
      <c r="O200" s="173">
        <v>159</v>
      </c>
      <c r="P200" s="173">
        <v>0</v>
      </c>
      <c r="Q200" s="173">
        <v>41</v>
      </c>
      <c r="R200" s="173">
        <v>0</v>
      </c>
      <c r="S200" s="82">
        <f t="shared" ref="S200:S263" si="47">SUM(T200:X200)</f>
        <v>3356</v>
      </c>
      <c r="T200" s="83">
        <v>3336</v>
      </c>
      <c r="U200" s="83">
        <v>20</v>
      </c>
      <c r="V200" s="83">
        <v>0</v>
      </c>
      <c r="W200" s="83">
        <v>0</v>
      </c>
      <c r="X200" s="83">
        <v>0</v>
      </c>
      <c r="Y200" s="82">
        <f t="shared" ref="Y200:Y263" si="48">SUM(Z200:AD200)</f>
        <v>1874</v>
      </c>
      <c r="Z200" s="83">
        <v>1706</v>
      </c>
      <c r="AA200" s="83">
        <v>130</v>
      </c>
      <c r="AB200" s="83">
        <v>0</v>
      </c>
      <c r="AC200" s="83">
        <v>38</v>
      </c>
      <c r="AD200" s="83">
        <v>0</v>
      </c>
      <c r="AE200" s="82">
        <f t="shared" ref="AE200:AE263" si="49">SUM(AF200:AJ200)</f>
        <v>2199</v>
      </c>
      <c r="AF200" s="173">
        <v>1999</v>
      </c>
      <c r="AG200" s="173">
        <v>154</v>
      </c>
      <c r="AH200" s="173">
        <v>0</v>
      </c>
      <c r="AI200" s="173">
        <v>46</v>
      </c>
      <c r="AJ200" s="173">
        <v>0</v>
      </c>
    </row>
    <row r="201" spans="1:36" ht="38.25" x14ac:dyDescent="0.25">
      <c r="A201" s="57" t="s">
        <v>20</v>
      </c>
      <c r="B201" s="57">
        <v>504901</v>
      </c>
      <c r="C201" s="85">
        <v>490101</v>
      </c>
      <c r="D201" s="58" t="s">
        <v>155</v>
      </c>
      <c r="E201" s="57">
        <v>3</v>
      </c>
      <c r="F201" s="86" t="s">
        <v>299</v>
      </c>
      <c r="G201" s="170">
        <f t="shared" si="40"/>
        <v>50181</v>
      </c>
      <c r="H201" s="81">
        <f t="shared" si="41"/>
        <v>45941</v>
      </c>
      <c r="I201" s="81">
        <f t="shared" si="42"/>
        <v>472</v>
      </c>
      <c r="J201" s="81">
        <f t="shared" si="43"/>
        <v>23</v>
      </c>
      <c r="K201" s="81">
        <f t="shared" si="44"/>
        <v>3729</v>
      </c>
      <c r="L201" s="81">
        <f t="shared" si="45"/>
        <v>16</v>
      </c>
      <c r="M201" s="82">
        <f t="shared" si="46"/>
        <v>10429</v>
      </c>
      <c r="N201" s="173">
        <v>9546</v>
      </c>
      <c r="O201" s="173">
        <v>100</v>
      </c>
      <c r="P201" s="173">
        <v>5</v>
      </c>
      <c r="Q201" s="173">
        <v>774</v>
      </c>
      <c r="R201" s="173">
        <v>4</v>
      </c>
      <c r="S201" s="82">
        <f t="shared" si="47"/>
        <v>12554</v>
      </c>
      <c r="T201" s="83">
        <v>11492</v>
      </c>
      <c r="U201" s="83">
        <v>118</v>
      </c>
      <c r="V201" s="83">
        <v>6</v>
      </c>
      <c r="W201" s="83">
        <v>934</v>
      </c>
      <c r="X201" s="83">
        <v>4</v>
      </c>
      <c r="Y201" s="82">
        <f t="shared" si="48"/>
        <v>12552</v>
      </c>
      <c r="Z201" s="83">
        <v>11490</v>
      </c>
      <c r="AA201" s="83">
        <v>119</v>
      </c>
      <c r="AB201" s="83">
        <v>6</v>
      </c>
      <c r="AC201" s="83">
        <v>933</v>
      </c>
      <c r="AD201" s="83">
        <v>4</v>
      </c>
      <c r="AE201" s="82">
        <f t="shared" si="49"/>
        <v>14646</v>
      </c>
      <c r="AF201" s="173">
        <v>13413</v>
      </c>
      <c r="AG201" s="173">
        <v>135</v>
      </c>
      <c r="AH201" s="173">
        <v>6</v>
      </c>
      <c r="AI201" s="173">
        <v>1088</v>
      </c>
      <c r="AJ201" s="173">
        <v>4</v>
      </c>
    </row>
    <row r="202" spans="1:36" ht="38.25" x14ac:dyDescent="0.25">
      <c r="A202" s="57" t="s">
        <v>20</v>
      </c>
      <c r="B202" s="57">
        <v>504902</v>
      </c>
      <c r="C202" s="85">
        <v>490103</v>
      </c>
      <c r="D202" s="58" t="s">
        <v>420</v>
      </c>
      <c r="E202" s="57">
        <v>3</v>
      </c>
      <c r="F202" s="86" t="s">
        <v>299</v>
      </c>
      <c r="G202" s="170">
        <f t="shared" si="40"/>
        <v>4864</v>
      </c>
      <c r="H202" s="81">
        <f t="shared" si="41"/>
        <v>3847</v>
      </c>
      <c r="I202" s="81">
        <f t="shared" si="42"/>
        <v>48</v>
      </c>
      <c r="J202" s="81">
        <f t="shared" si="43"/>
        <v>9</v>
      </c>
      <c r="K202" s="81">
        <f t="shared" si="44"/>
        <v>946</v>
      </c>
      <c r="L202" s="81">
        <f t="shared" si="45"/>
        <v>14</v>
      </c>
      <c r="M202" s="82">
        <f t="shared" si="46"/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82">
        <f t="shared" si="47"/>
        <v>1536</v>
      </c>
      <c r="T202" s="83">
        <v>1215</v>
      </c>
      <c r="U202" s="83">
        <v>15</v>
      </c>
      <c r="V202" s="83">
        <v>3</v>
      </c>
      <c r="W202" s="83">
        <v>299</v>
      </c>
      <c r="X202" s="83">
        <v>4</v>
      </c>
      <c r="Y202" s="82">
        <f t="shared" si="48"/>
        <v>1536</v>
      </c>
      <c r="Z202" s="83">
        <v>1215</v>
      </c>
      <c r="AA202" s="83">
        <v>15</v>
      </c>
      <c r="AB202" s="83">
        <v>3</v>
      </c>
      <c r="AC202" s="83">
        <v>299</v>
      </c>
      <c r="AD202" s="83">
        <v>4</v>
      </c>
      <c r="AE202" s="82">
        <f t="shared" si="49"/>
        <v>1792</v>
      </c>
      <c r="AF202" s="173">
        <v>1417</v>
      </c>
      <c r="AG202" s="173">
        <v>18</v>
      </c>
      <c r="AH202" s="173">
        <v>3</v>
      </c>
      <c r="AI202" s="173">
        <v>348</v>
      </c>
      <c r="AJ202" s="173">
        <v>6</v>
      </c>
    </row>
    <row r="203" spans="1:36" ht="38.25" x14ac:dyDescent="0.25">
      <c r="A203" s="57" t="s">
        <v>20</v>
      </c>
      <c r="B203" s="57">
        <v>505001</v>
      </c>
      <c r="C203" s="85">
        <v>500101</v>
      </c>
      <c r="D203" s="58" t="s">
        <v>156</v>
      </c>
      <c r="E203" s="57">
        <v>3</v>
      </c>
      <c r="F203" s="86" t="s">
        <v>299</v>
      </c>
      <c r="G203" s="170">
        <f t="shared" si="40"/>
        <v>214751</v>
      </c>
      <c r="H203" s="81">
        <f t="shared" si="41"/>
        <v>79225</v>
      </c>
      <c r="I203" s="81">
        <f t="shared" si="42"/>
        <v>18740</v>
      </c>
      <c r="J203" s="81">
        <f t="shared" si="43"/>
        <v>5675</v>
      </c>
      <c r="K203" s="81">
        <f t="shared" si="44"/>
        <v>110686</v>
      </c>
      <c r="L203" s="81">
        <f t="shared" si="45"/>
        <v>425</v>
      </c>
      <c r="M203" s="82">
        <f t="shared" si="46"/>
        <v>49537</v>
      </c>
      <c r="N203" s="173">
        <v>20019</v>
      </c>
      <c r="O203" s="173">
        <v>4241</v>
      </c>
      <c r="P203" s="173">
        <v>1568</v>
      </c>
      <c r="Q203" s="173">
        <v>23526</v>
      </c>
      <c r="R203" s="173">
        <v>183</v>
      </c>
      <c r="S203" s="82">
        <f t="shared" si="47"/>
        <v>52201</v>
      </c>
      <c r="T203" s="83">
        <v>18421</v>
      </c>
      <c r="U203" s="83">
        <v>4647</v>
      </c>
      <c r="V203" s="83">
        <v>1299</v>
      </c>
      <c r="W203" s="83">
        <v>27762</v>
      </c>
      <c r="X203" s="83">
        <v>72</v>
      </c>
      <c r="Y203" s="82">
        <f t="shared" si="48"/>
        <v>52159</v>
      </c>
      <c r="Z203" s="83">
        <v>18413</v>
      </c>
      <c r="AA203" s="83">
        <v>4645</v>
      </c>
      <c r="AB203" s="83">
        <v>1298</v>
      </c>
      <c r="AC203" s="83">
        <v>27731</v>
      </c>
      <c r="AD203" s="83">
        <v>72</v>
      </c>
      <c r="AE203" s="82">
        <f t="shared" si="49"/>
        <v>60854</v>
      </c>
      <c r="AF203" s="173">
        <v>22372</v>
      </c>
      <c r="AG203" s="173">
        <v>5207</v>
      </c>
      <c r="AH203" s="173">
        <v>1510</v>
      </c>
      <c r="AI203" s="173">
        <v>31667</v>
      </c>
      <c r="AJ203" s="173">
        <v>98</v>
      </c>
    </row>
    <row r="204" spans="1:36" ht="38.25" x14ac:dyDescent="0.25">
      <c r="A204" s="57" t="s">
        <v>20</v>
      </c>
      <c r="B204" s="57">
        <v>505007</v>
      </c>
      <c r="C204" s="85">
        <v>500801</v>
      </c>
      <c r="D204" s="58" t="s">
        <v>421</v>
      </c>
      <c r="E204" s="57">
        <v>3</v>
      </c>
      <c r="F204" s="86" t="s">
        <v>299</v>
      </c>
      <c r="G204" s="170">
        <f t="shared" si="40"/>
        <v>7328</v>
      </c>
      <c r="H204" s="81">
        <f t="shared" si="41"/>
        <v>3267</v>
      </c>
      <c r="I204" s="81">
        <f t="shared" si="42"/>
        <v>361</v>
      </c>
      <c r="J204" s="81">
        <f t="shared" si="43"/>
        <v>348</v>
      </c>
      <c r="K204" s="81">
        <f t="shared" si="44"/>
        <v>3345</v>
      </c>
      <c r="L204" s="81">
        <f t="shared" si="45"/>
        <v>7</v>
      </c>
      <c r="M204" s="82">
        <f t="shared" si="46"/>
        <v>2</v>
      </c>
      <c r="N204" s="173">
        <v>0</v>
      </c>
      <c r="O204" s="173">
        <v>1</v>
      </c>
      <c r="P204" s="173">
        <v>0</v>
      </c>
      <c r="Q204" s="173">
        <v>1</v>
      </c>
      <c r="R204" s="173">
        <v>0</v>
      </c>
      <c r="S204" s="82">
        <f t="shared" si="47"/>
        <v>2314</v>
      </c>
      <c r="T204" s="83">
        <v>1032</v>
      </c>
      <c r="U204" s="83">
        <v>113</v>
      </c>
      <c r="V204" s="83">
        <v>110</v>
      </c>
      <c r="W204" s="83">
        <v>1056</v>
      </c>
      <c r="X204" s="83">
        <v>3</v>
      </c>
      <c r="Y204" s="82">
        <f t="shared" si="48"/>
        <v>2314</v>
      </c>
      <c r="Z204" s="83">
        <v>1032</v>
      </c>
      <c r="AA204" s="83">
        <v>115</v>
      </c>
      <c r="AB204" s="83">
        <v>109</v>
      </c>
      <c r="AC204" s="83">
        <v>1056</v>
      </c>
      <c r="AD204" s="83">
        <v>2</v>
      </c>
      <c r="AE204" s="82">
        <f t="shared" si="49"/>
        <v>2698</v>
      </c>
      <c r="AF204" s="173">
        <v>1203</v>
      </c>
      <c r="AG204" s="173">
        <v>132</v>
      </c>
      <c r="AH204" s="173">
        <v>129</v>
      </c>
      <c r="AI204" s="173">
        <v>1232</v>
      </c>
      <c r="AJ204" s="173">
        <v>2</v>
      </c>
    </row>
    <row r="205" spans="1:36" ht="38.25" x14ac:dyDescent="0.25">
      <c r="A205" s="57" t="s">
        <v>20</v>
      </c>
      <c r="B205" s="57">
        <v>505009</v>
      </c>
      <c r="C205" s="85">
        <v>501001</v>
      </c>
      <c r="D205" s="58" t="s">
        <v>422</v>
      </c>
      <c r="E205" s="57">
        <v>3</v>
      </c>
      <c r="F205" s="86" t="s">
        <v>299</v>
      </c>
      <c r="G205" s="170">
        <f t="shared" si="40"/>
        <v>4806</v>
      </c>
      <c r="H205" s="81">
        <f t="shared" si="41"/>
        <v>2206</v>
      </c>
      <c r="I205" s="81">
        <f t="shared" si="42"/>
        <v>207</v>
      </c>
      <c r="J205" s="81">
        <f t="shared" si="43"/>
        <v>118</v>
      </c>
      <c r="K205" s="81">
        <f t="shared" si="44"/>
        <v>2263</v>
      </c>
      <c r="L205" s="81">
        <f t="shared" si="45"/>
        <v>12</v>
      </c>
      <c r="M205" s="82">
        <f t="shared" si="46"/>
        <v>818</v>
      </c>
      <c r="N205" s="173">
        <v>373</v>
      </c>
      <c r="O205" s="173">
        <v>37</v>
      </c>
      <c r="P205" s="173">
        <v>20</v>
      </c>
      <c r="Q205" s="173">
        <v>386</v>
      </c>
      <c r="R205" s="173">
        <v>2</v>
      </c>
      <c r="S205" s="82">
        <f t="shared" si="47"/>
        <v>1259</v>
      </c>
      <c r="T205" s="83">
        <v>579</v>
      </c>
      <c r="U205" s="83">
        <v>53</v>
      </c>
      <c r="V205" s="83">
        <v>31</v>
      </c>
      <c r="W205" s="83">
        <v>593</v>
      </c>
      <c r="X205" s="83">
        <v>3</v>
      </c>
      <c r="Y205" s="82">
        <f t="shared" si="48"/>
        <v>1259</v>
      </c>
      <c r="Z205" s="83">
        <v>579</v>
      </c>
      <c r="AA205" s="83">
        <v>53</v>
      </c>
      <c r="AB205" s="83">
        <v>31</v>
      </c>
      <c r="AC205" s="83">
        <v>593</v>
      </c>
      <c r="AD205" s="83">
        <v>3</v>
      </c>
      <c r="AE205" s="82">
        <f t="shared" si="49"/>
        <v>1470</v>
      </c>
      <c r="AF205" s="173">
        <v>675</v>
      </c>
      <c r="AG205" s="173">
        <v>64</v>
      </c>
      <c r="AH205" s="173">
        <v>36</v>
      </c>
      <c r="AI205" s="173">
        <v>691</v>
      </c>
      <c r="AJ205" s="173">
        <v>4</v>
      </c>
    </row>
    <row r="206" spans="1:36" ht="38.25" x14ac:dyDescent="0.25">
      <c r="A206" s="57" t="s">
        <v>33</v>
      </c>
      <c r="B206" s="57">
        <v>505019</v>
      </c>
      <c r="C206" s="85">
        <v>501901</v>
      </c>
      <c r="D206" s="58" t="s">
        <v>423</v>
      </c>
      <c r="E206" s="57">
        <v>3</v>
      </c>
      <c r="F206" s="86" t="s">
        <v>299</v>
      </c>
      <c r="G206" s="170">
        <f t="shared" si="40"/>
        <v>2422</v>
      </c>
      <c r="H206" s="81">
        <f t="shared" si="41"/>
        <v>1267</v>
      </c>
      <c r="I206" s="81">
        <f t="shared" si="42"/>
        <v>79</v>
      </c>
      <c r="J206" s="81">
        <f t="shared" si="43"/>
        <v>0</v>
      </c>
      <c r="K206" s="81">
        <f t="shared" si="44"/>
        <v>1076</v>
      </c>
      <c r="L206" s="81">
        <f t="shared" si="45"/>
        <v>0</v>
      </c>
      <c r="M206" s="82">
        <f t="shared" si="46"/>
        <v>602</v>
      </c>
      <c r="N206" s="173">
        <v>315</v>
      </c>
      <c r="O206" s="173">
        <v>20</v>
      </c>
      <c r="P206" s="173">
        <v>0</v>
      </c>
      <c r="Q206" s="173">
        <v>267</v>
      </c>
      <c r="R206" s="173">
        <v>0</v>
      </c>
      <c r="S206" s="82">
        <f t="shared" si="47"/>
        <v>560</v>
      </c>
      <c r="T206" s="83">
        <v>293</v>
      </c>
      <c r="U206" s="83">
        <v>18</v>
      </c>
      <c r="V206" s="83">
        <v>0</v>
      </c>
      <c r="W206" s="83">
        <v>249</v>
      </c>
      <c r="X206" s="83">
        <v>0</v>
      </c>
      <c r="Y206" s="82">
        <f t="shared" si="48"/>
        <v>581</v>
      </c>
      <c r="Z206" s="83">
        <v>304</v>
      </c>
      <c r="AA206" s="83">
        <v>19</v>
      </c>
      <c r="AB206" s="83">
        <v>0</v>
      </c>
      <c r="AC206" s="83">
        <v>258</v>
      </c>
      <c r="AD206" s="83">
        <v>0</v>
      </c>
      <c r="AE206" s="82">
        <f t="shared" si="49"/>
        <v>679</v>
      </c>
      <c r="AF206" s="173">
        <v>355</v>
      </c>
      <c r="AG206" s="173">
        <v>22</v>
      </c>
      <c r="AH206" s="173">
        <v>0</v>
      </c>
      <c r="AI206" s="173">
        <v>302</v>
      </c>
      <c r="AJ206" s="173">
        <v>0</v>
      </c>
    </row>
    <row r="207" spans="1:36" ht="38.25" x14ac:dyDescent="0.25">
      <c r="A207" s="57" t="s">
        <v>33</v>
      </c>
      <c r="B207" s="57">
        <v>505022</v>
      </c>
      <c r="C207" s="85">
        <v>502201</v>
      </c>
      <c r="D207" s="58" t="s">
        <v>424</v>
      </c>
      <c r="E207" s="57">
        <v>3</v>
      </c>
      <c r="F207" s="86" t="s">
        <v>299</v>
      </c>
      <c r="G207" s="170">
        <f t="shared" si="40"/>
        <v>476</v>
      </c>
      <c r="H207" s="81">
        <f t="shared" si="41"/>
        <v>201</v>
      </c>
      <c r="I207" s="81">
        <f t="shared" si="42"/>
        <v>38</v>
      </c>
      <c r="J207" s="81">
        <f t="shared" si="43"/>
        <v>5</v>
      </c>
      <c r="K207" s="81">
        <f t="shared" si="44"/>
        <v>232</v>
      </c>
      <c r="L207" s="81">
        <f t="shared" si="45"/>
        <v>0</v>
      </c>
      <c r="M207" s="82">
        <f t="shared" si="46"/>
        <v>40</v>
      </c>
      <c r="N207" s="173">
        <v>16</v>
      </c>
      <c r="O207" s="173">
        <v>3</v>
      </c>
      <c r="P207" s="173">
        <v>1</v>
      </c>
      <c r="Q207" s="173">
        <v>20</v>
      </c>
      <c r="R207" s="173">
        <v>0</v>
      </c>
      <c r="S207" s="82">
        <f t="shared" si="47"/>
        <v>176</v>
      </c>
      <c r="T207" s="83">
        <v>76</v>
      </c>
      <c r="U207" s="83">
        <v>15</v>
      </c>
      <c r="V207" s="83">
        <v>1</v>
      </c>
      <c r="W207" s="83">
        <v>84</v>
      </c>
      <c r="X207" s="83">
        <v>0</v>
      </c>
      <c r="Y207" s="82">
        <f t="shared" si="48"/>
        <v>120</v>
      </c>
      <c r="Z207" s="83">
        <v>50</v>
      </c>
      <c r="AA207" s="83">
        <v>9</v>
      </c>
      <c r="AB207" s="83">
        <v>2</v>
      </c>
      <c r="AC207" s="83">
        <v>59</v>
      </c>
      <c r="AD207" s="83">
        <v>0</v>
      </c>
      <c r="AE207" s="82">
        <f t="shared" si="49"/>
        <v>140</v>
      </c>
      <c r="AF207" s="173">
        <v>59</v>
      </c>
      <c r="AG207" s="173">
        <v>11</v>
      </c>
      <c r="AH207" s="173">
        <v>1</v>
      </c>
      <c r="AI207" s="173">
        <v>69</v>
      </c>
      <c r="AJ207" s="173">
        <v>0</v>
      </c>
    </row>
    <row r="208" spans="1:36" ht="38.25" x14ac:dyDescent="0.25">
      <c r="A208" s="57" t="s">
        <v>33</v>
      </c>
      <c r="B208" s="57">
        <v>505025</v>
      </c>
      <c r="C208" s="85">
        <v>502501</v>
      </c>
      <c r="D208" s="58" t="s">
        <v>425</v>
      </c>
      <c r="E208" s="57">
        <v>3</v>
      </c>
      <c r="F208" s="86" t="s">
        <v>299</v>
      </c>
      <c r="G208" s="170">
        <f t="shared" si="40"/>
        <v>158</v>
      </c>
      <c r="H208" s="81">
        <f t="shared" si="41"/>
        <v>28</v>
      </c>
      <c r="I208" s="81">
        <f t="shared" si="42"/>
        <v>51</v>
      </c>
      <c r="J208" s="81">
        <f t="shared" si="43"/>
        <v>26</v>
      </c>
      <c r="K208" s="81">
        <f t="shared" si="44"/>
        <v>28</v>
      </c>
      <c r="L208" s="81">
        <f t="shared" si="45"/>
        <v>25</v>
      </c>
      <c r="M208" s="82">
        <f t="shared" si="46"/>
        <v>18</v>
      </c>
      <c r="N208" s="173">
        <v>3</v>
      </c>
      <c r="O208" s="173">
        <v>6</v>
      </c>
      <c r="P208" s="173">
        <v>3</v>
      </c>
      <c r="Q208" s="173">
        <v>3</v>
      </c>
      <c r="R208" s="173">
        <v>3</v>
      </c>
      <c r="S208" s="82">
        <f t="shared" si="47"/>
        <v>44</v>
      </c>
      <c r="T208" s="83">
        <v>8</v>
      </c>
      <c r="U208" s="83">
        <v>14</v>
      </c>
      <c r="V208" s="83">
        <v>7</v>
      </c>
      <c r="W208" s="83">
        <v>8</v>
      </c>
      <c r="X208" s="83">
        <v>7</v>
      </c>
      <c r="Y208" s="82">
        <f t="shared" si="48"/>
        <v>44</v>
      </c>
      <c r="Z208" s="83">
        <v>8</v>
      </c>
      <c r="AA208" s="83">
        <v>14</v>
      </c>
      <c r="AB208" s="83">
        <v>7</v>
      </c>
      <c r="AC208" s="83">
        <v>8</v>
      </c>
      <c r="AD208" s="83">
        <v>7</v>
      </c>
      <c r="AE208" s="82">
        <f t="shared" si="49"/>
        <v>52</v>
      </c>
      <c r="AF208" s="173">
        <v>9</v>
      </c>
      <c r="AG208" s="173">
        <v>17</v>
      </c>
      <c r="AH208" s="173">
        <v>9</v>
      </c>
      <c r="AI208" s="173">
        <v>9</v>
      </c>
      <c r="AJ208" s="173">
        <v>8</v>
      </c>
    </row>
    <row r="209" spans="1:36" ht="38.25" x14ac:dyDescent="0.25">
      <c r="A209" s="57" t="s">
        <v>33</v>
      </c>
      <c r="B209" s="57">
        <v>505026</v>
      </c>
      <c r="C209" s="85">
        <v>502601</v>
      </c>
      <c r="D209" s="58" t="s">
        <v>272</v>
      </c>
      <c r="E209" s="57">
        <v>3</v>
      </c>
      <c r="F209" s="86" t="s">
        <v>299</v>
      </c>
      <c r="G209" s="170">
        <f t="shared" si="40"/>
        <v>78</v>
      </c>
      <c r="H209" s="81">
        <f t="shared" si="41"/>
        <v>15</v>
      </c>
      <c r="I209" s="81">
        <f t="shared" si="42"/>
        <v>33</v>
      </c>
      <c r="J209" s="81">
        <f t="shared" si="43"/>
        <v>0</v>
      </c>
      <c r="K209" s="81">
        <f t="shared" si="44"/>
        <v>30</v>
      </c>
      <c r="L209" s="81">
        <f t="shared" si="45"/>
        <v>0</v>
      </c>
      <c r="M209" s="82">
        <f t="shared" si="46"/>
        <v>2</v>
      </c>
      <c r="N209" s="173">
        <v>0</v>
      </c>
      <c r="O209" s="173">
        <v>1</v>
      </c>
      <c r="P209" s="173">
        <v>0</v>
      </c>
      <c r="Q209" s="173">
        <v>1</v>
      </c>
      <c r="R209" s="173">
        <v>0</v>
      </c>
      <c r="S209" s="82">
        <f t="shared" si="47"/>
        <v>24</v>
      </c>
      <c r="T209" s="83">
        <v>5</v>
      </c>
      <c r="U209" s="83">
        <v>10</v>
      </c>
      <c r="V209" s="83">
        <v>0</v>
      </c>
      <c r="W209" s="83">
        <v>9</v>
      </c>
      <c r="X209" s="83">
        <v>0</v>
      </c>
      <c r="Y209" s="82">
        <f t="shared" si="48"/>
        <v>24</v>
      </c>
      <c r="Z209" s="83">
        <v>5</v>
      </c>
      <c r="AA209" s="83">
        <v>10</v>
      </c>
      <c r="AB209" s="83">
        <v>0</v>
      </c>
      <c r="AC209" s="83">
        <v>9</v>
      </c>
      <c r="AD209" s="83">
        <v>0</v>
      </c>
      <c r="AE209" s="82">
        <f t="shared" si="49"/>
        <v>28</v>
      </c>
      <c r="AF209" s="173">
        <v>5</v>
      </c>
      <c r="AG209" s="173">
        <v>12</v>
      </c>
      <c r="AH209" s="173">
        <v>0</v>
      </c>
      <c r="AI209" s="173">
        <v>11</v>
      </c>
      <c r="AJ209" s="173">
        <v>0</v>
      </c>
    </row>
    <row r="210" spans="1:36" ht="38.25" x14ac:dyDescent="0.25">
      <c r="A210" s="57" t="s">
        <v>20</v>
      </c>
      <c r="B210" s="57">
        <v>505112</v>
      </c>
      <c r="C210" s="85">
        <v>510112</v>
      </c>
      <c r="D210" s="58" t="s">
        <v>158</v>
      </c>
      <c r="E210" s="57">
        <v>3</v>
      </c>
      <c r="F210" s="86" t="s">
        <v>299</v>
      </c>
      <c r="G210" s="170">
        <f t="shared" si="40"/>
        <v>114442</v>
      </c>
      <c r="H210" s="81">
        <f t="shared" si="41"/>
        <v>472</v>
      </c>
      <c r="I210" s="81">
        <f t="shared" si="42"/>
        <v>53499</v>
      </c>
      <c r="J210" s="81">
        <f t="shared" si="43"/>
        <v>1014</v>
      </c>
      <c r="K210" s="81">
        <f t="shared" si="44"/>
        <v>59365</v>
      </c>
      <c r="L210" s="81">
        <f t="shared" si="45"/>
        <v>92</v>
      </c>
      <c r="M210" s="82">
        <f t="shared" si="46"/>
        <v>29442</v>
      </c>
      <c r="N210" s="173">
        <v>154</v>
      </c>
      <c r="O210" s="173">
        <v>14178</v>
      </c>
      <c r="P210" s="173">
        <v>240</v>
      </c>
      <c r="Q210" s="173">
        <v>14849</v>
      </c>
      <c r="R210" s="173">
        <v>21</v>
      </c>
      <c r="S210" s="82">
        <f t="shared" si="47"/>
        <v>26666</v>
      </c>
      <c r="T210" s="83">
        <v>132</v>
      </c>
      <c r="U210" s="83">
        <v>12413</v>
      </c>
      <c r="V210" s="83">
        <v>232</v>
      </c>
      <c r="W210" s="83">
        <v>13863</v>
      </c>
      <c r="X210" s="83">
        <v>26</v>
      </c>
      <c r="Y210" s="82">
        <f t="shared" si="48"/>
        <v>26923</v>
      </c>
      <c r="Z210" s="83">
        <v>87</v>
      </c>
      <c r="AA210" s="83">
        <v>12501</v>
      </c>
      <c r="AB210" s="83">
        <v>251</v>
      </c>
      <c r="AC210" s="83">
        <v>14062</v>
      </c>
      <c r="AD210" s="83">
        <v>22</v>
      </c>
      <c r="AE210" s="82">
        <f t="shared" si="49"/>
        <v>31411</v>
      </c>
      <c r="AF210" s="173">
        <v>99</v>
      </c>
      <c r="AG210" s="173">
        <v>14407</v>
      </c>
      <c r="AH210" s="173">
        <v>291</v>
      </c>
      <c r="AI210" s="173">
        <v>16591</v>
      </c>
      <c r="AJ210" s="173">
        <v>23</v>
      </c>
    </row>
    <row r="211" spans="1:36" ht="38.25" x14ac:dyDescent="0.25">
      <c r="A211" s="57" t="s">
        <v>44</v>
      </c>
      <c r="B211" s="57">
        <v>505105</v>
      </c>
      <c r="C211" s="85">
        <v>510501</v>
      </c>
      <c r="D211" s="58" t="s">
        <v>322</v>
      </c>
      <c r="E211" s="57">
        <v>3</v>
      </c>
      <c r="F211" s="86" t="s">
        <v>299</v>
      </c>
      <c r="G211" s="170">
        <f t="shared" si="40"/>
        <v>1225</v>
      </c>
      <c r="H211" s="81">
        <f t="shared" si="41"/>
        <v>3</v>
      </c>
      <c r="I211" s="81">
        <f t="shared" si="42"/>
        <v>861</v>
      </c>
      <c r="J211" s="81">
        <f t="shared" si="43"/>
        <v>45</v>
      </c>
      <c r="K211" s="81">
        <f t="shared" si="44"/>
        <v>316</v>
      </c>
      <c r="L211" s="81">
        <f t="shared" si="45"/>
        <v>0</v>
      </c>
      <c r="M211" s="82">
        <f t="shared" si="46"/>
        <v>217</v>
      </c>
      <c r="N211" s="173">
        <v>0</v>
      </c>
      <c r="O211" s="173">
        <v>151</v>
      </c>
      <c r="P211" s="173">
        <v>9</v>
      </c>
      <c r="Q211" s="173">
        <v>57</v>
      </c>
      <c r="R211" s="173">
        <v>0</v>
      </c>
      <c r="S211" s="82">
        <f t="shared" si="47"/>
        <v>319</v>
      </c>
      <c r="T211" s="83">
        <v>3</v>
      </c>
      <c r="U211" s="83">
        <v>222</v>
      </c>
      <c r="V211" s="83">
        <v>11</v>
      </c>
      <c r="W211" s="83">
        <v>83</v>
      </c>
      <c r="X211" s="83">
        <v>0</v>
      </c>
      <c r="Y211" s="82">
        <f t="shared" si="48"/>
        <v>318</v>
      </c>
      <c r="Z211" s="83">
        <v>0</v>
      </c>
      <c r="AA211" s="83">
        <v>224</v>
      </c>
      <c r="AB211" s="83">
        <v>11</v>
      </c>
      <c r="AC211" s="83">
        <v>83</v>
      </c>
      <c r="AD211" s="83">
        <v>0</v>
      </c>
      <c r="AE211" s="82">
        <f t="shared" si="49"/>
        <v>371</v>
      </c>
      <c r="AF211" s="173">
        <v>0</v>
      </c>
      <c r="AG211" s="173">
        <v>264</v>
      </c>
      <c r="AH211" s="173">
        <v>14</v>
      </c>
      <c r="AI211" s="173">
        <v>93</v>
      </c>
      <c r="AJ211" s="173">
        <v>0</v>
      </c>
    </row>
    <row r="212" spans="1:36" ht="38.25" x14ac:dyDescent="0.25">
      <c r="A212" s="57" t="s">
        <v>20</v>
      </c>
      <c r="B212" s="57">
        <v>505201</v>
      </c>
      <c r="C212" s="85">
        <v>520101</v>
      </c>
      <c r="D212" s="58" t="s">
        <v>160</v>
      </c>
      <c r="E212" s="57">
        <v>3</v>
      </c>
      <c r="F212" s="86" t="s">
        <v>299</v>
      </c>
      <c r="G212" s="170">
        <f t="shared" si="40"/>
        <v>83817</v>
      </c>
      <c r="H212" s="81">
        <f t="shared" si="41"/>
        <v>1432</v>
      </c>
      <c r="I212" s="81">
        <f t="shared" si="42"/>
        <v>21521</v>
      </c>
      <c r="J212" s="81">
        <f t="shared" si="43"/>
        <v>1929</v>
      </c>
      <c r="K212" s="81">
        <f t="shared" si="44"/>
        <v>58860</v>
      </c>
      <c r="L212" s="81">
        <f t="shared" si="45"/>
        <v>75</v>
      </c>
      <c r="M212" s="82">
        <f t="shared" si="46"/>
        <v>14783</v>
      </c>
      <c r="N212" s="173">
        <v>252</v>
      </c>
      <c r="O212" s="173">
        <v>3796</v>
      </c>
      <c r="P212" s="173">
        <v>340</v>
      </c>
      <c r="Q212" s="173">
        <v>10382</v>
      </c>
      <c r="R212" s="173">
        <v>13</v>
      </c>
      <c r="S212" s="82">
        <f t="shared" si="47"/>
        <v>21827</v>
      </c>
      <c r="T212" s="83">
        <v>375</v>
      </c>
      <c r="U212" s="83">
        <v>5601</v>
      </c>
      <c r="V212" s="83">
        <v>502</v>
      </c>
      <c r="W212" s="83">
        <v>15328</v>
      </c>
      <c r="X212" s="83">
        <v>21</v>
      </c>
      <c r="Y212" s="82">
        <f t="shared" si="48"/>
        <v>21788</v>
      </c>
      <c r="Z212" s="83">
        <v>373</v>
      </c>
      <c r="AA212" s="83">
        <v>5594</v>
      </c>
      <c r="AB212" s="83">
        <v>503</v>
      </c>
      <c r="AC212" s="83">
        <v>15298</v>
      </c>
      <c r="AD212" s="83">
        <v>20</v>
      </c>
      <c r="AE212" s="82">
        <f t="shared" si="49"/>
        <v>25419</v>
      </c>
      <c r="AF212" s="173">
        <v>432</v>
      </c>
      <c r="AG212" s="173">
        <v>6530</v>
      </c>
      <c r="AH212" s="173">
        <v>584</v>
      </c>
      <c r="AI212" s="173">
        <v>17852</v>
      </c>
      <c r="AJ212" s="173">
        <v>21</v>
      </c>
    </row>
    <row r="213" spans="1:36" ht="38.25" x14ac:dyDescent="0.25">
      <c r="A213" s="57" t="s">
        <v>20</v>
      </c>
      <c r="B213" s="57">
        <v>506601</v>
      </c>
      <c r="C213" s="85">
        <v>520201</v>
      </c>
      <c r="D213" s="58" t="s">
        <v>161</v>
      </c>
      <c r="E213" s="57">
        <v>3</v>
      </c>
      <c r="F213" s="86" t="s">
        <v>299</v>
      </c>
      <c r="G213" s="170">
        <f t="shared" si="40"/>
        <v>24626</v>
      </c>
      <c r="H213" s="81">
        <f t="shared" si="41"/>
        <v>90</v>
      </c>
      <c r="I213" s="81">
        <f t="shared" si="42"/>
        <v>1412</v>
      </c>
      <c r="J213" s="81">
        <f t="shared" si="43"/>
        <v>97</v>
      </c>
      <c r="K213" s="81">
        <f t="shared" si="44"/>
        <v>23023</v>
      </c>
      <c r="L213" s="81">
        <f t="shared" si="45"/>
        <v>4</v>
      </c>
      <c r="M213" s="82">
        <f t="shared" si="46"/>
        <v>5777</v>
      </c>
      <c r="N213" s="173">
        <v>20</v>
      </c>
      <c r="O213" s="173">
        <v>332</v>
      </c>
      <c r="P213" s="173">
        <v>24</v>
      </c>
      <c r="Q213" s="173">
        <v>5400</v>
      </c>
      <c r="R213" s="173">
        <v>1</v>
      </c>
      <c r="S213" s="82">
        <f t="shared" si="47"/>
        <v>5952</v>
      </c>
      <c r="T213" s="83">
        <v>21</v>
      </c>
      <c r="U213" s="83">
        <v>341</v>
      </c>
      <c r="V213" s="83">
        <v>24</v>
      </c>
      <c r="W213" s="83">
        <v>5565</v>
      </c>
      <c r="X213" s="83">
        <v>1</v>
      </c>
      <c r="Y213" s="82">
        <f t="shared" si="48"/>
        <v>5952</v>
      </c>
      <c r="Z213" s="83">
        <v>22</v>
      </c>
      <c r="AA213" s="83">
        <v>341</v>
      </c>
      <c r="AB213" s="83">
        <v>24</v>
      </c>
      <c r="AC213" s="83">
        <v>5564</v>
      </c>
      <c r="AD213" s="83">
        <v>1</v>
      </c>
      <c r="AE213" s="82">
        <f t="shared" si="49"/>
        <v>6945</v>
      </c>
      <c r="AF213" s="173">
        <v>27</v>
      </c>
      <c r="AG213" s="173">
        <v>398</v>
      </c>
      <c r="AH213" s="173">
        <v>25</v>
      </c>
      <c r="AI213" s="173">
        <v>6494</v>
      </c>
      <c r="AJ213" s="173">
        <v>1</v>
      </c>
    </row>
    <row r="214" spans="1:36" ht="38.25" x14ac:dyDescent="0.25">
      <c r="A214" s="57" t="s">
        <v>20</v>
      </c>
      <c r="B214" s="57">
        <v>505301</v>
      </c>
      <c r="C214" s="85">
        <v>530101</v>
      </c>
      <c r="D214" s="58" t="s">
        <v>162</v>
      </c>
      <c r="E214" s="57">
        <v>3</v>
      </c>
      <c r="F214" s="86" t="s">
        <v>299</v>
      </c>
      <c r="G214" s="170">
        <f t="shared" si="40"/>
        <v>24989</v>
      </c>
      <c r="H214" s="81">
        <f t="shared" si="41"/>
        <v>134</v>
      </c>
      <c r="I214" s="81">
        <f t="shared" si="42"/>
        <v>24305</v>
      </c>
      <c r="J214" s="81">
        <f t="shared" si="43"/>
        <v>65</v>
      </c>
      <c r="K214" s="81">
        <f t="shared" si="44"/>
        <v>476</v>
      </c>
      <c r="L214" s="81">
        <f t="shared" si="45"/>
        <v>9</v>
      </c>
      <c r="M214" s="82">
        <f t="shared" si="46"/>
        <v>5945</v>
      </c>
      <c r="N214" s="173">
        <v>26</v>
      </c>
      <c r="O214" s="173">
        <v>5792</v>
      </c>
      <c r="P214" s="173">
        <v>13</v>
      </c>
      <c r="Q214" s="173">
        <v>109</v>
      </c>
      <c r="R214" s="173">
        <v>5</v>
      </c>
      <c r="S214" s="82">
        <f t="shared" si="47"/>
        <v>6017</v>
      </c>
      <c r="T214" s="83">
        <v>25</v>
      </c>
      <c r="U214" s="83">
        <v>5853</v>
      </c>
      <c r="V214" s="83">
        <v>22</v>
      </c>
      <c r="W214" s="83">
        <v>117</v>
      </c>
      <c r="X214" s="83">
        <v>0</v>
      </c>
      <c r="Y214" s="82">
        <f t="shared" si="48"/>
        <v>6012</v>
      </c>
      <c r="Z214" s="83">
        <v>40</v>
      </c>
      <c r="AA214" s="83">
        <v>5811</v>
      </c>
      <c r="AB214" s="83">
        <v>18</v>
      </c>
      <c r="AC214" s="83">
        <v>143</v>
      </c>
      <c r="AD214" s="83">
        <v>0</v>
      </c>
      <c r="AE214" s="82">
        <f t="shared" si="49"/>
        <v>7015</v>
      </c>
      <c r="AF214" s="173">
        <v>43</v>
      </c>
      <c r="AG214" s="173">
        <v>6849</v>
      </c>
      <c r="AH214" s="173">
        <v>12</v>
      </c>
      <c r="AI214" s="173">
        <v>107</v>
      </c>
      <c r="AJ214" s="173">
        <v>4</v>
      </c>
    </row>
    <row r="215" spans="1:36" ht="38.25" x14ac:dyDescent="0.25">
      <c r="A215" s="57" t="s">
        <v>20</v>
      </c>
      <c r="B215" s="57">
        <v>505408</v>
      </c>
      <c r="C215" s="85">
        <v>540901</v>
      </c>
      <c r="D215" s="58" t="s">
        <v>427</v>
      </c>
      <c r="E215" s="57">
        <v>3</v>
      </c>
      <c r="F215" s="86" t="s">
        <v>299</v>
      </c>
      <c r="G215" s="170">
        <f t="shared" si="40"/>
        <v>8084</v>
      </c>
      <c r="H215" s="81">
        <f t="shared" si="41"/>
        <v>549</v>
      </c>
      <c r="I215" s="81">
        <f t="shared" si="42"/>
        <v>257</v>
      </c>
      <c r="J215" s="81">
        <f t="shared" si="43"/>
        <v>4</v>
      </c>
      <c r="K215" s="81">
        <f t="shared" si="44"/>
        <v>7265</v>
      </c>
      <c r="L215" s="81">
        <f t="shared" si="45"/>
        <v>9</v>
      </c>
      <c r="M215" s="82">
        <f t="shared" si="46"/>
        <v>2652</v>
      </c>
      <c r="N215" s="173">
        <v>223</v>
      </c>
      <c r="O215" s="173">
        <v>87</v>
      </c>
      <c r="P215" s="173">
        <v>0</v>
      </c>
      <c r="Q215" s="173">
        <v>2338</v>
      </c>
      <c r="R215" s="173">
        <v>4</v>
      </c>
      <c r="S215" s="82">
        <f t="shared" si="47"/>
        <v>1704</v>
      </c>
      <c r="T215" s="83">
        <v>103</v>
      </c>
      <c r="U215" s="83">
        <v>53</v>
      </c>
      <c r="V215" s="83">
        <v>1</v>
      </c>
      <c r="W215" s="83">
        <v>1545</v>
      </c>
      <c r="X215" s="83">
        <v>2</v>
      </c>
      <c r="Y215" s="82">
        <f t="shared" si="48"/>
        <v>1703</v>
      </c>
      <c r="Z215" s="83">
        <v>102</v>
      </c>
      <c r="AA215" s="83">
        <v>54</v>
      </c>
      <c r="AB215" s="83">
        <v>1</v>
      </c>
      <c r="AC215" s="83">
        <v>1544</v>
      </c>
      <c r="AD215" s="83">
        <v>2</v>
      </c>
      <c r="AE215" s="82">
        <f t="shared" si="49"/>
        <v>2025</v>
      </c>
      <c r="AF215" s="173">
        <v>121</v>
      </c>
      <c r="AG215" s="173">
        <v>63</v>
      </c>
      <c r="AH215" s="173">
        <v>2</v>
      </c>
      <c r="AI215" s="173">
        <v>1838</v>
      </c>
      <c r="AJ215" s="173">
        <v>1</v>
      </c>
    </row>
    <row r="216" spans="1:36" ht="38.25" x14ac:dyDescent="0.25">
      <c r="A216" s="57" t="s">
        <v>20</v>
      </c>
      <c r="B216" s="57">
        <v>505412</v>
      </c>
      <c r="C216" s="85">
        <v>541301</v>
      </c>
      <c r="D216" s="58" t="s">
        <v>428</v>
      </c>
      <c r="E216" s="57">
        <v>3</v>
      </c>
      <c r="F216" s="86" t="s">
        <v>299</v>
      </c>
      <c r="G216" s="170">
        <f t="shared" si="40"/>
        <v>16632</v>
      </c>
      <c r="H216" s="81">
        <f t="shared" si="41"/>
        <v>705</v>
      </c>
      <c r="I216" s="81">
        <f t="shared" si="42"/>
        <v>379</v>
      </c>
      <c r="J216" s="81">
        <f t="shared" si="43"/>
        <v>9</v>
      </c>
      <c r="K216" s="81">
        <f t="shared" si="44"/>
        <v>15519</v>
      </c>
      <c r="L216" s="81">
        <f t="shared" si="45"/>
        <v>20</v>
      </c>
      <c r="M216" s="82">
        <f t="shared" si="46"/>
        <v>19</v>
      </c>
      <c r="N216" s="173">
        <v>1</v>
      </c>
      <c r="O216" s="173">
        <v>0</v>
      </c>
      <c r="P216" s="173">
        <v>0</v>
      </c>
      <c r="Q216" s="173">
        <v>18</v>
      </c>
      <c r="R216" s="173">
        <v>0</v>
      </c>
      <c r="S216" s="82">
        <f t="shared" si="47"/>
        <v>5246</v>
      </c>
      <c r="T216" s="83">
        <v>228</v>
      </c>
      <c r="U216" s="83">
        <v>106</v>
      </c>
      <c r="V216" s="83">
        <v>3</v>
      </c>
      <c r="W216" s="83">
        <v>4900</v>
      </c>
      <c r="X216" s="83">
        <v>9</v>
      </c>
      <c r="Y216" s="82">
        <f t="shared" si="48"/>
        <v>5246</v>
      </c>
      <c r="Z216" s="83">
        <v>233</v>
      </c>
      <c r="AA216" s="83">
        <v>121</v>
      </c>
      <c r="AB216" s="83">
        <v>2</v>
      </c>
      <c r="AC216" s="83">
        <v>4883</v>
      </c>
      <c r="AD216" s="83">
        <v>7</v>
      </c>
      <c r="AE216" s="82">
        <f t="shared" si="49"/>
        <v>6121</v>
      </c>
      <c r="AF216" s="173">
        <v>243</v>
      </c>
      <c r="AG216" s="173">
        <v>152</v>
      </c>
      <c r="AH216" s="173">
        <v>4</v>
      </c>
      <c r="AI216" s="173">
        <v>5718</v>
      </c>
      <c r="AJ216" s="173">
        <v>4</v>
      </c>
    </row>
    <row r="217" spans="1:36" ht="38.25" x14ac:dyDescent="0.25">
      <c r="A217" s="57" t="s">
        <v>20</v>
      </c>
      <c r="B217" s="57">
        <v>505426</v>
      </c>
      <c r="C217" s="85">
        <v>542601</v>
      </c>
      <c r="D217" s="58" t="s">
        <v>57</v>
      </c>
      <c r="E217" s="57">
        <v>3</v>
      </c>
      <c r="F217" s="86" t="s">
        <v>299</v>
      </c>
      <c r="G217" s="170">
        <f t="shared" si="40"/>
        <v>8497</v>
      </c>
      <c r="H217" s="81">
        <f t="shared" si="41"/>
        <v>623</v>
      </c>
      <c r="I217" s="81">
        <f t="shared" si="42"/>
        <v>355</v>
      </c>
      <c r="J217" s="81">
        <f t="shared" si="43"/>
        <v>16</v>
      </c>
      <c r="K217" s="81">
        <f t="shared" si="44"/>
        <v>7493</v>
      </c>
      <c r="L217" s="81">
        <f t="shared" si="45"/>
        <v>10</v>
      </c>
      <c r="M217" s="82">
        <f t="shared" si="46"/>
        <v>1981</v>
      </c>
      <c r="N217" s="173">
        <v>135</v>
      </c>
      <c r="O217" s="173">
        <v>80</v>
      </c>
      <c r="P217" s="173">
        <v>10</v>
      </c>
      <c r="Q217" s="173">
        <v>1753</v>
      </c>
      <c r="R217" s="173">
        <v>3</v>
      </c>
      <c r="S217" s="82">
        <f t="shared" si="47"/>
        <v>2059</v>
      </c>
      <c r="T217" s="83">
        <v>153</v>
      </c>
      <c r="U217" s="83">
        <v>88</v>
      </c>
      <c r="V217" s="83">
        <v>3</v>
      </c>
      <c r="W217" s="83">
        <v>1813</v>
      </c>
      <c r="X217" s="83">
        <v>2</v>
      </c>
      <c r="Y217" s="82">
        <f t="shared" si="48"/>
        <v>2058</v>
      </c>
      <c r="Z217" s="83">
        <v>153</v>
      </c>
      <c r="AA217" s="83">
        <v>88</v>
      </c>
      <c r="AB217" s="83">
        <v>1</v>
      </c>
      <c r="AC217" s="83">
        <v>1814</v>
      </c>
      <c r="AD217" s="83">
        <v>2</v>
      </c>
      <c r="AE217" s="82">
        <f t="shared" si="49"/>
        <v>2399</v>
      </c>
      <c r="AF217" s="173">
        <v>182</v>
      </c>
      <c r="AG217" s="173">
        <v>99</v>
      </c>
      <c r="AH217" s="173">
        <v>2</v>
      </c>
      <c r="AI217" s="173">
        <v>2113</v>
      </c>
      <c r="AJ217" s="173">
        <v>3</v>
      </c>
    </row>
    <row r="218" spans="1:36" ht="38.25" x14ac:dyDescent="0.25">
      <c r="A218" s="57" t="s">
        <v>20</v>
      </c>
      <c r="B218" s="57">
        <v>505429</v>
      </c>
      <c r="C218" s="85">
        <v>542901</v>
      </c>
      <c r="D218" s="58" t="s">
        <v>232</v>
      </c>
      <c r="E218" s="57">
        <v>3</v>
      </c>
      <c r="F218" s="86" t="s">
        <v>299</v>
      </c>
      <c r="G218" s="170">
        <f t="shared" si="40"/>
        <v>306066</v>
      </c>
      <c r="H218" s="81">
        <f t="shared" si="41"/>
        <v>9127</v>
      </c>
      <c r="I218" s="81">
        <f t="shared" si="42"/>
        <v>6913</v>
      </c>
      <c r="J218" s="81">
        <f t="shared" si="43"/>
        <v>102</v>
      </c>
      <c r="K218" s="81">
        <f t="shared" si="44"/>
        <v>289661</v>
      </c>
      <c r="L218" s="81">
        <f t="shared" si="45"/>
        <v>263</v>
      </c>
      <c r="M218" s="82">
        <f t="shared" si="46"/>
        <v>66565</v>
      </c>
      <c r="N218" s="173">
        <v>1858</v>
      </c>
      <c r="O218" s="173">
        <v>1487</v>
      </c>
      <c r="P218" s="173">
        <v>12</v>
      </c>
      <c r="Q218" s="173">
        <v>63161</v>
      </c>
      <c r="R218" s="173">
        <v>47</v>
      </c>
      <c r="S218" s="82">
        <f t="shared" si="47"/>
        <v>86774</v>
      </c>
      <c r="T218" s="83">
        <v>2425</v>
      </c>
      <c r="U218" s="83">
        <v>1975</v>
      </c>
      <c r="V218" s="83">
        <v>60</v>
      </c>
      <c r="W218" s="83">
        <v>82245</v>
      </c>
      <c r="X218" s="83">
        <v>69</v>
      </c>
      <c r="Y218" s="82">
        <f t="shared" si="48"/>
        <v>70489</v>
      </c>
      <c r="Z218" s="83">
        <v>2280</v>
      </c>
      <c r="AA218" s="83">
        <v>1640</v>
      </c>
      <c r="AB218" s="83">
        <v>8</v>
      </c>
      <c r="AC218" s="83">
        <v>66505</v>
      </c>
      <c r="AD218" s="83">
        <v>56</v>
      </c>
      <c r="AE218" s="82">
        <f t="shared" si="49"/>
        <v>82238</v>
      </c>
      <c r="AF218" s="173">
        <v>2564</v>
      </c>
      <c r="AG218" s="173">
        <v>1811</v>
      </c>
      <c r="AH218" s="173">
        <v>22</v>
      </c>
      <c r="AI218" s="173">
        <v>77750</v>
      </c>
      <c r="AJ218" s="173">
        <v>91</v>
      </c>
    </row>
    <row r="219" spans="1:36" ht="38.25" x14ac:dyDescent="0.25">
      <c r="A219" s="57" t="s">
        <v>20</v>
      </c>
      <c r="B219" s="57">
        <v>505501</v>
      </c>
      <c r="C219" s="85">
        <v>550101</v>
      </c>
      <c r="D219" s="58" t="s">
        <v>166</v>
      </c>
      <c r="E219" s="57">
        <v>3</v>
      </c>
      <c r="F219" s="86" t="s">
        <v>299</v>
      </c>
      <c r="G219" s="170">
        <f t="shared" si="40"/>
        <v>154887</v>
      </c>
      <c r="H219" s="81">
        <f t="shared" si="41"/>
        <v>52440</v>
      </c>
      <c r="I219" s="81">
        <f t="shared" si="42"/>
        <v>1783</v>
      </c>
      <c r="J219" s="81">
        <f t="shared" si="43"/>
        <v>119</v>
      </c>
      <c r="K219" s="81">
        <f t="shared" si="44"/>
        <v>100474</v>
      </c>
      <c r="L219" s="81">
        <f t="shared" si="45"/>
        <v>71</v>
      </c>
      <c r="M219" s="82">
        <f t="shared" si="46"/>
        <v>32988</v>
      </c>
      <c r="N219" s="173">
        <v>11173</v>
      </c>
      <c r="O219" s="173">
        <v>387</v>
      </c>
      <c r="P219" s="173">
        <v>41</v>
      </c>
      <c r="Q219" s="173">
        <v>21359</v>
      </c>
      <c r="R219" s="173">
        <v>28</v>
      </c>
      <c r="S219" s="82">
        <f t="shared" si="47"/>
        <v>38498</v>
      </c>
      <c r="T219" s="83">
        <v>13031</v>
      </c>
      <c r="U219" s="83">
        <v>441</v>
      </c>
      <c r="V219" s="83">
        <v>24</v>
      </c>
      <c r="W219" s="83">
        <v>24989</v>
      </c>
      <c r="X219" s="83">
        <v>13</v>
      </c>
      <c r="Y219" s="82">
        <f t="shared" si="48"/>
        <v>38493</v>
      </c>
      <c r="Z219" s="83">
        <v>13033</v>
      </c>
      <c r="AA219" s="83">
        <v>441</v>
      </c>
      <c r="AB219" s="83">
        <v>26</v>
      </c>
      <c r="AC219" s="83">
        <v>24980</v>
      </c>
      <c r="AD219" s="83">
        <v>13</v>
      </c>
      <c r="AE219" s="82">
        <f t="shared" si="49"/>
        <v>44908</v>
      </c>
      <c r="AF219" s="173">
        <v>15203</v>
      </c>
      <c r="AG219" s="173">
        <v>514</v>
      </c>
      <c r="AH219" s="173">
        <v>28</v>
      </c>
      <c r="AI219" s="173">
        <v>29146</v>
      </c>
      <c r="AJ219" s="173">
        <v>17</v>
      </c>
    </row>
    <row r="220" spans="1:36" ht="51" x14ac:dyDescent="0.25">
      <c r="A220" s="57" t="s">
        <v>44</v>
      </c>
      <c r="B220" s="57">
        <v>505502</v>
      </c>
      <c r="C220" s="85">
        <v>550201</v>
      </c>
      <c r="D220" s="58" t="s">
        <v>167</v>
      </c>
      <c r="E220" s="57">
        <v>3</v>
      </c>
      <c r="F220" s="86" t="s">
        <v>299</v>
      </c>
      <c r="G220" s="170">
        <f t="shared" si="40"/>
        <v>33262</v>
      </c>
      <c r="H220" s="81">
        <f t="shared" si="41"/>
        <v>17369</v>
      </c>
      <c r="I220" s="81">
        <f t="shared" si="42"/>
        <v>628</v>
      </c>
      <c r="J220" s="81">
        <f t="shared" si="43"/>
        <v>25</v>
      </c>
      <c r="K220" s="81">
        <f t="shared" si="44"/>
        <v>15230</v>
      </c>
      <c r="L220" s="81">
        <f t="shared" si="45"/>
        <v>10</v>
      </c>
      <c r="M220" s="82">
        <f t="shared" si="46"/>
        <v>8095</v>
      </c>
      <c r="N220" s="173">
        <v>4238</v>
      </c>
      <c r="O220" s="173">
        <v>151</v>
      </c>
      <c r="P220" s="173">
        <v>4</v>
      </c>
      <c r="Q220" s="173">
        <v>3700</v>
      </c>
      <c r="R220" s="173">
        <v>2</v>
      </c>
      <c r="S220" s="82">
        <f t="shared" si="47"/>
        <v>7871</v>
      </c>
      <c r="T220" s="83">
        <v>4103</v>
      </c>
      <c r="U220" s="83">
        <v>148</v>
      </c>
      <c r="V220" s="83">
        <v>4</v>
      </c>
      <c r="W220" s="83">
        <v>3609</v>
      </c>
      <c r="X220" s="83">
        <v>7</v>
      </c>
      <c r="Y220" s="82">
        <f t="shared" si="48"/>
        <v>7982</v>
      </c>
      <c r="Z220" s="83">
        <v>4168</v>
      </c>
      <c r="AA220" s="83">
        <v>154</v>
      </c>
      <c r="AB220" s="83">
        <v>7</v>
      </c>
      <c r="AC220" s="83">
        <v>3653</v>
      </c>
      <c r="AD220" s="83">
        <v>0</v>
      </c>
      <c r="AE220" s="82">
        <f t="shared" si="49"/>
        <v>9314</v>
      </c>
      <c r="AF220" s="173">
        <v>4860</v>
      </c>
      <c r="AG220" s="173">
        <v>175</v>
      </c>
      <c r="AH220" s="173">
        <v>10</v>
      </c>
      <c r="AI220" s="173">
        <v>4268</v>
      </c>
      <c r="AJ220" s="173">
        <v>1</v>
      </c>
    </row>
    <row r="221" spans="1:36" ht="38.25" x14ac:dyDescent="0.25">
      <c r="A221" s="57" t="s">
        <v>33</v>
      </c>
      <c r="B221" s="57">
        <v>505503</v>
      </c>
      <c r="C221" s="85">
        <v>550401</v>
      </c>
      <c r="D221" s="58" t="s">
        <v>429</v>
      </c>
      <c r="E221" s="57">
        <v>3</v>
      </c>
      <c r="F221" s="86" t="s">
        <v>299</v>
      </c>
      <c r="G221" s="170">
        <f t="shared" si="40"/>
        <v>2211</v>
      </c>
      <c r="H221" s="81">
        <f t="shared" si="41"/>
        <v>803</v>
      </c>
      <c r="I221" s="81">
        <f t="shared" si="42"/>
        <v>3</v>
      </c>
      <c r="J221" s="81">
        <f t="shared" si="43"/>
        <v>2</v>
      </c>
      <c r="K221" s="81">
        <f t="shared" si="44"/>
        <v>1401</v>
      </c>
      <c r="L221" s="81">
        <f t="shared" si="45"/>
        <v>2</v>
      </c>
      <c r="M221" s="82">
        <f t="shared" si="46"/>
        <v>0</v>
      </c>
      <c r="N221" s="173">
        <v>0</v>
      </c>
      <c r="O221" s="173">
        <v>0</v>
      </c>
      <c r="P221" s="173">
        <v>0</v>
      </c>
      <c r="Q221" s="173">
        <v>0</v>
      </c>
      <c r="R221" s="173">
        <v>0</v>
      </c>
      <c r="S221" s="82">
        <f t="shared" si="47"/>
        <v>698</v>
      </c>
      <c r="T221" s="83">
        <v>258</v>
      </c>
      <c r="U221" s="83">
        <v>0</v>
      </c>
      <c r="V221" s="83">
        <v>0</v>
      </c>
      <c r="W221" s="83">
        <v>440</v>
      </c>
      <c r="X221" s="83">
        <v>0</v>
      </c>
      <c r="Y221" s="82">
        <f t="shared" si="48"/>
        <v>698</v>
      </c>
      <c r="Z221" s="83">
        <v>251</v>
      </c>
      <c r="AA221" s="83">
        <v>0</v>
      </c>
      <c r="AB221" s="83">
        <v>0</v>
      </c>
      <c r="AC221" s="83">
        <v>447</v>
      </c>
      <c r="AD221" s="83">
        <v>0</v>
      </c>
      <c r="AE221" s="82">
        <f t="shared" si="49"/>
        <v>815</v>
      </c>
      <c r="AF221" s="173">
        <v>294</v>
      </c>
      <c r="AG221" s="173">
        <v>3</v>
      </c>
      <c r="AH221" s="173">
        <v>2</v>
      </c>
      <c r="AI221" s="173">
        <v>514</v>
      </c>
      <c r="AJ221" s="173">
        <v>2</v>
      </c>
    </row>
    <row r="222" spans="1:36" ht="38.25" x14ac:dyDescent="0.25">
      <c r="A222" s="57" t="s">
        <v>33</v>
      </c>
      <c r="B222" s="57">
        <v>505504</v>
      </c>
      <c r="C222" s="85">
        <v>550501</v>
      </c>
      <c r="D222" s="58" t="s">
        <v>430</v>
      </c>
      <c r="E222" s="57">
        <v>3</v>
      </c>
      <c r="F222" s="86" t="s">
        <v>299</v>
      </c>
      <c r="G222" s="170">
        <f t="shared" si="40"/>
        <v>7411</v>
      </c>
      <c r="H222" s="81">
        <f t="shared" si="41"/>
        <v>2886</v>
      </c>
      <c r="I222" s="81">
        <f t="shared" si="42"/>
        <v>133</v>
      </c>
      <c r="J222" s="81">
        <f t="shared" si="43"/>
        <v>8</v>
      </c>
      <c r="K222" s="81">
        <f t="shared" si="44"/>
        <v>4380</v>
      </c>
      <c r="L222" s="81">
        <f t="shared" si="45"/>
        <v>4</v>
      </c>
      <c r="M222" s="82">
        <f t="shared" si="46"/>
        <v>1981</v>
      </c>
      <c r="N222" s="173">
        <v>774</v>
      </c>
      <c r="O222" s="173">
        <v>35</v>
      </c>
      <c r="P222" s="173">
        <v>2</v>
      </c>
      <c r="Q222" s="173">
        <v>1169</v>
      </c>
      <c r="R222" s="173">
        <v>1</v>
      </c>
      <c r="S222" s="82">
        <f t="shared" si="47"/>
        <v>1577</v>
      </c>
      <c r="T222" s="83">
        <v>611</v>
      </c>
      <c r="U222" s="83">
        <v>30</v>
      </c>
      <c r="V222" s="83">
        <v>2</v>
      </c>
      <c r="W222" s="83">
        <v>933</v>
      </c>
      <c r="X222" s="83">
        <v>1</v>
      </c>
      <c r="Y222" s="82">
        <f t="shared" si="48"/>
        <v>1779</v>
      </c>
      <c r="Z222" s="83">
        <v>694</v>
      </c>
      <c r="AA222" s="83">
        <v>33</v>
      </c>
      <c r="AB222" s="83">
        <v>2</v>
      </c>
      <c r="AC222" s="83">
        <v>1049</v>
      </c>
      <c r="AD222" s="83">
        <v>1</v>
      </c>
      <c r="AE222" s="82">
        <f t="shared" si="49"/>
        <v>2074</v>
      </c>
      <c r="AF222" s="173">
        <v>807</v>
      </c>
      <c r="AG222" s="173">
        <v>35</v>
      </c>
      <c r="AH222" s="173">
        <v>2</v>
      </c>
      <c r="AI222" s="173">
        <v>1229</v>
      </c>
      <c r="AJ222" s="173">
        <v>1</v>
      </c>
    </row>
    <row r="223" spans="1:36" ht="38.25" x14ac:dyDescent="0.25">
      <c r="A223" s="57" t="s">
        <v>33</v>
      </c>
      <c r="B223" s="57">
        <v>505505</v>
      </c>
      <c r="C223" s="85">
        <v>550701</v>
      </c>
      <c r="D223" s="58" t="s">
        <v>168</v>
      </c>
      <c r="E223" s="57">
        <v>3</v>
      </c>
      <c r="F223" s="86" t="s">
        <v>299</v>
      </c>
      <c r="G223" s="170">
        <f t="shared" si="40"/>
        <v>127</v>
      </c>
      <c r="H223" s="81">
        <f t="shared" si="41"/>
        <v>44</v>
      </c>
      <c r="I223" s="81">
        <f t="shared" si="42"/>
        <v>19</v>
      </c>
      <c r="J223" s="81">
        <f t="shared" si="43"/>
        <v>0</v>
      </c>
      <c r="K223" s="81">
        <f t="shared" si="44"/>
        <v>64</v>
      </c>
      <c r="L223" s="81">
        <f t="shared" si="45"/>
        <v>0</v>
      </c>
      <c r="M223" s="82">
        <f t="shared" si="46"/>
        <v>30</v>
      </c>
      <c r="N223" s="173">
        <v>13</v>
      </c>
      <c r="O223" s="173">
        <v>2</v>
      </c>
      <c r="P223" s="173">
        <v>0</v>
      </c>
      <c r="Q223" s="173">
        <v>15</v>
      </c>
      <c r="R223" s="173">
        <v>0</v>
      </c>
      <c r="S223" s="82">
        <f t="shared" si="47"/>
        <v>30</v>
      </c>
      <c r="T223" s="83">
        <v>11</v>
      </c>
      <c r="U223" s="83">
        <v>5</v>
      </c>
      <c r="V223" s="83">
        <v>0</v>
      </c>
      <c r="W223" s="83">
        <v>14</v>
      </c>
      <c r="X223" s="83">
        <v>0</v>
      </c>
      <c r="Y223" s="82">
        <f t="shared" si="48"/>
        <v>30</v>
      </c>
      <c r="Z223" s="83">
        <v>9</v>
      </c>
      <c r="AA223" s="83">
        <v>5</v>
      </c>
      <c r="AB223" s="83">
        <v>0</v>
      </c>
      <c r="AC223" s="83">
        <v>16</v>
      </c>
      <c r="AD223" s="83">
        <v>0</v>
      </c>
      <c r="AE223" s="82">
        <f t="shared" si="49"/>
        <v>37</v>
      </c>
      <c r="AF223" s="173">
        <v>11</v>
      </c>
      <c r="AG223" s="173">
        <v>7</v>
      </c>
      <c r="AH223" s="173">
        <v>0</v>
      </c>
      <c r="AI223" s="173">
        <v>19</v>
      </c>
      <c r="AJ223" s="173">
        <v>0</v>
      </c>
    </row>
    <row r="224" spans="1:36" ht="38.25" x14ac:dyDescent="0.25">
      <c r="A224" s="57" t="s">
        <v>33</v>
      </c>
      <c r="B224" s="57">
        <v>505507</v>
      </c>
      <c r="C224" s="85">
        <v>550901</v>
      </c>
      <c r="D224" s="58" t="s">
        <v>431</v>
      </c>
      <c r="E224" s="57">
        <v>3</v>
      </c>
      <c r="F224" s="86" t="s">
        <v>299</v>
      </c>
      <c r="G224" s="170">
        <f t="shared" si="40"/>
        <v>1495</v>
      </c>
      <c r="H224" s="81">
        <f t="shared" si="41"/>
        <v>588</v>
      </c>
      <c r="I224" s="81">
        <f t="shared" si="42"/>
        <v>151</v>
      </c>
      <c r="J224" s="81">
        <f t="shared" si="43"/>
        <v>3</v>
      </c>
      <c r="K224" s="81">
        <f t="shared" si="44"/>
        <v>753</v>
      </c>
      <c r="L224" s="81">
        <f t="shared" si="45"/>
        <v>0</v>
      </c>
      <c r="M224" s="82">
        <f t="shared" si="46"/>
        <v>358</v>
      </c>
      <c r="N224" s="173">
        <v>144</v>
      </c>
      <c r="O224" s="173">
        <v>36</v>
      </c>
      <c r="P224" s="173">
        <v>0</v>
      </c>
      <c r="Q224" s="173">
        <v>178</v>
      </c>
      <c r="R224" s="173">
        <v>0</v>
      </c>
      <c r="S224" s="82">
        <f t="shared" si="47"/>
        <v>359</v>
      </c>
      <c r="T224" s="83">
        <v>132</v>
      </c>
      <c r="U224" s="83">
        <v>36</v>
      </c>
      <c r="V224" s="83">
        <v>3</v>
      </c>
      <c r="W224" s="83">
        <v>188</v>
      </c>
      <c r="X224" s="83">
        <v>0</v>
      </c>
      <c r="Y224" s="82">
        <f t="shared" si="48"/>
        <v>359</v>
      </c>
      <c r="Z224" s="83">
        <v>144</v>
      </c>
      <c r="AA224" s="83">
        <v>36</v>
      </c>
      <c r="AB224" s="83">
        <v>0</v>
      </c>
      <c r="AC224" s="83">
        <v>179</v>
      </c>
      <c r="AD224" s="83">
        <v>0</v>
      </c>
      <c r="AE224" s="82">
        <f t="shared" si="49"/>
        <v>419</v>
      </c>
      <c r="AF224" s="173">
        <v>168</v>
      </c>
      <c r="AG224" s="173">
        <v>43</v>
      </c>
      <c r="AH224" s="173">
        <v>0</v>
      </c>
      <c r="AI224" s="173">
        <v>208</v>
      </c>
      <c r="AJ224" s="173">
        <v>0</v>
      </c>
    </row>
    <row r="225" spans="1:36" ht="38.25" x14ac:dyDescent="0.25">
      <c r="A225" s="57" t="s">
        <v>44</v>
      </c>
      <c r="B225" s="57">
        <v>505601</v>
      </c>
      <c r="C225" s="85">
        <v>560101</v>
      </c>
      <c r="D225" s="58" t="s">
        <v>169</v>
      </c>
      <c r="E225" s="57">
        <v>3</v>
      </c>
      <c r="F225" s="86" t="s">
        <v>299</v>
      </c>
      <c r="G225" s="170">
        <f t="shared" si="40"/>
        <v>41595</v>
      </c>
      <c r="H225" s="81">
        <f t="shared" si="41"/>
        <v>307</v>
      </c>
      <c r="I225" s="81">
        <f t="shared" si="42"/>
        <v>348</v>
      </c>
      <c r="J225" s="81">
        <f t="shared" si="43"/>
        <v>0</v>
      </c>
      <c r="K225" s="81">
        <f t="shared" si="44"/>
        <v>40932</v>
      </c>
      <c r="L225" s="81">
        <f t="shared" si="45"/>
        <v>8</v>
      </c>
      <c r="M225" s="82">
        <f t="shared" si="46"/>
        <v>11111</v>
      </c>
      <c r="N225" s="173">
        <v>79</v>
      </c>
      <c r="O225" s="173">
        <v>87</v>
      </c>
      <c r="P225" s="173">
        <v>0</v>
      </c>
      <c r="Q225" s="173">
        <v>10943</v>
      </c>
      <c r="R225" s="173">
        <v>2</v>
      </c>
      <c r="S225" s="82">
        <f t="shared" si="47"/>
        <v>8855</v>
      </c>
      <c r="T225" s="83">
        <v>66</v>
      </c>
      <c r="U225" s="83">
        <v>79</v>
      </c>
      <c r="V225" s="83">
        <v>0</v>
      </c>
      <c r="W225" s="83">
        <v>8708</v>
      </c>
      <c r="X225" s="83">
        <v>2</v>
      </c>
      <c r="Y225" s="82">
        <f t="shared" si="48"/>
        <v>9982</v>
      </c>
      <c r="Z225" s="83">
        <v>75</v>
      </c>
      <c r="AA225" s="83">
        <v>86</v>
      </c>
      <c r="AB225" s="83">
        <v>0</v>
      </c>
      <c r="AC225" s="83">
        <v>9819</v>
      </c>
      <c r="AD225" s="83">
        <v>2</v>
      </c>
      <c r="AE225" s="82">
        <f t="shared" si="49"/>
        <v>11647</v>
      </c>
      <c r="AF225" s="173">
        <v>87</v>
      </c>
      <c r="AG225" s="173">
        <v>96</v>
      </c>
      <c r="AH225" s="173">
        <v>0</v>
      </c>
      <c r="AI225" s="173">
        <v>11462</v>
      </c>
      <c r="AJ225" s="173">
        <v>2</v>
      </c>
    </row>
    <row r="226" spans="1:36" ht="38.25" x14ac:dyDescent="0.25">
      <c r="A226" s="57" t="s">
        <v>20</v>
      </c>
      <c r="B226" s="57">
        <v>505801</v>
      </c>
      <c r="C226" s="85">
        <v>580201</v>
      </c>
      <c r="D226" s="58" t="s">
        <v>239</v>
      </c>
      <c r="E226" s="57">
        <v>3</v>
      </c>
      <c r="F226" s="86" t="s">
        <v>299</v>
      </c>
      <c r="G226" s="170">
        <f t="shared" si="40"/>
        <v>44651</v>
      </c>
      <c r="H226" s="81">
        <f t="shared" si="41"/>
        <v>1549</v>
      </c>
      <c r="I226" s="81">
        <f t="shared" si="42"/>
        <v>38707</v>
      </c>
      <c r="J226" s="81">
        <f t="shared" si="43"/>
        <v>3861</v>
      </c>
      <c r="K226" s="81">
        <f t="shared" si="44"/>
        <v>425</v>
      </c>
      <c r="L226" s="81">
        <f t="shared" si="45"/>
        <v>109</v>
      </c>
      <c r="M226" s="82">
        <f t="shared" si="46"/>
        <v>11552</v>
      </c>
      <c r="N226" s="173">
        <v>215</v>
      </c>
      <c r="O226" s="173">
        <v>10215</v>
      </c>
      <c r="P226" s="173">
        <v>990</v>
      </c>
      <c r="Q226" s="173">
        <v>125</v>
      </c>
      <c r="R226" s="173">
        <v>7</v>
      </c>
      <c r="S226" s="82">
        <f t="shared" si="47"/>
        <v>9885</v>
      </c>
      <c r="T226" s="83">
        <v>94</v>
      </c>
      <c r="U226" s="83">
        <v>9408</v>
      </c>
      <c r="V226" s="83">
        <v>334</v>
      </c>
      <c r="W226" s="83">
        <v>42</v>
      </c>
      <c r="X226" s="83">
        <v>7</v>
      </c>
      <c r="Y226" s="82">
        <f t="shared" si="48"/>
        <v>10715</v>
      </c>
      <c r="Z226" s="83">
        <v>571</v>
      </c>
      <c r="AA226" s="83">
        <v>8808</v>
      </c>
      <c r="AB226" s="83">
        <v>1170</v>
      </c>
      <c r="AC226" s="83">
        <v>120</v>
      </c>
      <c r="AD226" s="83">
        <v>46</v>
      </c>
      <c r="AE226" s="82">
        <f t="shared" si="49"/>
        <v>12499</v>
      </c>
      <c r="AF226" s="173">
        <v>669</v>
      </c>
      <c r="AG226" s="173">
        <v>10276</v>
      </c>
      <c r="AH226" s="173">
        <v>1367</v>
      </c>
      <c r="AI226" s="173">
        <v>138</v>
      </c>
      <c r="AJ226" s="173">
        <v>49</v>
      </c>
    </row>
    <row r="227" spans="1:36" ht="38.25" x14ac:dyDescent="0.25">
      <c r="A227" s="57" t="s">
        <v>20</v>
      </c>
      <c r="B227" s="57">
        <v>505802</v>
      </c>
      <c r="C227" s="85">
        <v>580301</v>
      </c>
      <c r="D227" s="58" t="s">
        <v>223</v>
      </c>
      <c r="E227" s="57">
        <v>3</v>
      </c>
      <c r="F227" s="86" t="s">
        <v>299</v>
      </c>
      <c r="G227" s="170">
        <f t="shared" si="40"/>
        <v>24406</v>
      </c>
      <c r="H227" s="81">
        <f t="shared" si="41"/>
        <v>719</v>
      </c>
      <c r="I227" s="81">
        <f t="shared" si="42"/>
        <v>21602</v>
      </c>
      <c r="J227" s="81">
        <f t="shared" si="43"/>
        <v>264</v>
      </c>
      <c r="K227" s="81">
        <f t="shared" si="44"/>
        <v>1628</v>
      </c>
      <c r="L227" s="81">
        <f t="shared" si="45"/>
        <v>193</v>
      </c>
      <c r="M227" s="82">
        <f t="shared" si="46"/>
        <v>5176</v>
      </c>
      <c r="N227" s="173">
        <v>332</v>
      </c>
      <c r="O227" s="173">
        <v>4585</v>
      </c>
      <c r="P227" s="173">
        <v>129</v>
      </c>
      <c r="Q227" s="173">
        <v>107</v>
      </c>
      <c r="R227" s="173">
        <v>23</v>
      </c>
      <c r="S227" s="82">
        <f t="shared" si="47"/>
        <v>6072</v>
      </c>
      <c r="T227" s="83">
        <v>257</v>
      </c>
      <c r="U227" s="83">
        <v>5371</v>
      </c>
      <c r="V227" s="83">
        <v>71</v>
      </c>
      <c r="W227" s="83">
        <v>332</v>
      </c>
      <c r="X227" s="83">
        <v>41</v>
      </c>
      <c r="Y227" s="82">
        <f t="shared" si="48"/>
        <v>6072</v>
      </c>
      <c r="Z227" s="83">
        <v>61</v>
      </c>
      <c r="AA227" s="83">
        <v>5373</v>
      </c>
      <c r="AB227" s="83">
        <v>30</v>
      </c>
      <c r="AC227" s="83">
        <v>547</v>
      </c>
      <c r="AD227" s="83">
        <v>61</v>
      </c>
      <c r="AE227" s="82">
        <f t="shared" si="49"/>
        <v>7086</v>
      </c>
      <c r="AF227" s="173">
        <v>69</v>
      </c>
      <c r="AG227" s="173">
        <v>6273</v>
      </c>
      <c r="AH227" s="173">
        <v>34</v>
      </c>
      <c r="AI227" s="173">
        <v>642</v>
      </c>
      <c r="AJ227" s="173">
        <v>68</v>
      </c>
    </row>
    <row r="228" spans="1:36" ht="38.25" x14ac:dyDescent="0.25">
      <c r="A228" s="57" t="s">
        <v>20</v>
      </c>
      <c r="B228" s="57">
        <v>505901</v>
      </c>
      <c r="C228" s="85">
        <v>590101</v>
      </c>
      <c r="D228" s="58" t="s">
        <v>170</v>
      </c>
      <c r="E228" s="57">
        <v>3</v>
      </c>
      <c r="F228" s="86" t="s">
        <v>299</v>
      </c>
      <c r="G228" s="170">
        <f t="shared" si="40"/>
        <v>23945</v>
      </c>
      <c r="H228" s="81">
        <f t="shared" si="41"/>
        <v>1191</v>
      </c>
      <c r="I228" s="81">
        <f t="shared" si="42"/>
        <v>596</v>
      </c>
      <c r="J228" s="81">
        <f t="shared" si="43"/>
        <v>9</v>
      </c>
      <c r="K228" s="81">
        <f t="shared" si="44"/>
        <v>22071</v>
      </c>
      <c r="L228" s="81">
        <f t="shared" si="45"/>
        <v>78</v>
      </c>
      <c r="M228" s="82">
        <f t="shared" si="46"/>
        <v>5676</v>
      </c>
      <c r="N228" s="173">
        <v>281</v>
      </c>
      <c r="O228" s="173">
        <v>143</v>
      </c>
      <c r="P228" s="173">
        <v>3</v>
      </c>
      <c r="Q228" s="173">
        <v>5231</v>
      </c>
      <c r="R228" s="173">
        <v>18</v>
      </c>
      <c r="S228" s="82">
        <f t="shared" si="47"/>
        <v>5769</v>
      </c>
      <c r="T228" s="83">
        <v>285</v>
      </c>
      <c r="U228" s="83">
        <v>145</v>
      </c>
      <c r="V228" s="83">
        <v>2</v>
      </c>
      <c r="W228" s="83">
        <v>5318</v>
      </c>
      <c r="X228" s="83">
        <v>19</v>
      </c>
      <c r="Y228" s="82">
        <f t="shared" si="48"/>
        <v>5769</v>
      </c>
      <c r="Z228" s="83">
        <v>285</v>
      </c>
      <c r="AA228" s="83">
        <v>145</v>
      </c>
      <c r="AB228" s="83">
        <v>2</v>
      </c>
      <c r="AC228" s="83">
        <v>5318</v>
      </c>
      <c r="AD228" s="83">
        <v>19</v>
      </c>
      <c r="AE228" s="82">
        <f t="shared" si="49"/>
        <v>6731</v>
      </c>
      <c r="AF228" s="173">
        <v>340</v>
      </c>
      <c r="AG228" s="173">
        <v>163</v>
      </c>
      <c r="AH228" s="173">
        <v>2</v>
      </c>
      <c r="AI228" s="173">
        <v>6204</v>
      </c>
      <c r="AJ228" s="173">
        <v>22</v>
      </c>
    </row>
    <row r="229" spans="1:36" ht="38.25" x14ac:dyDescent="0.25">
      <c r="A229" s="57" t="s">
        <v>20</v>
      </c>
      <c r="B229" s="57">
        <v>506001</v>
      </c>
      <c r="C229" s="85">
        <v>600101</v>
      </c>
      <c r="D229" s="58" t="s">
        <v>171</v>
      </c>
      <c r="E229" s="57">
        <v>3</v>
      </c>
      <c r="F229" s="86" t="s">
        <v>299</v>
      </c>
      <c r="G229" s="170">
        <f t="shared" si="40"/>
        <v>35247</v>
      </c>
      <c r="H229" s="81">
        <f t="shared" si="41"/>
        <v>15195</v>
      </c>
      <c r="I229" s="81">
        <f t="shared" si="42"/>
        <v>5670</v>
      </c>
      <c r="J229" s="81">
        <f t="shared" si="43"/>
        <v>266</v>
      </c>
      <c r="K229" s="81">
        <f t="shared" si="44"/>
        <v>14091</v>
      </c>
      <c r="L229" s="81">
        <f t="shared" si="45"/>
        <v>25</v>
      </c>
      <c r="M229" s="82">
        <f t="shared" si="46"/>
        <v>9385</v>
      </c>
      <c r="N229" s="173">
        <v>4364</v>
      </c>
      <c r="O229" s="173">
        <v>1868</v>
      </c>
      <c r="P229" s="173">
        <v>79</v>
      </c>
      <c r="Q229" s="173">
        <v>3073</v>
      </c>
      <c r="R229" s="173">
        <v>1</v>
      </c>
      <c r="S229" s="82">
        <f t="shared" si="47"/>
        <v>8194</v>
      </c>
      <c r="T229" s="83">
        <v>3436</v>
      </c>
      <c r="U229" s="83">
        <v>1203</v>
      </c>
      <c r="V229" s="83">
        <v>60</v>
      </c>
      <c r="W229" s="83">
        <v>3488</v>
      </c>
      <c r="X229" s="83">
        <v>7</v>
      </c>
      <c r="Y229" s="82">
        <f t="shared" si="48"/>
        <v>8154</v>
      </c>
      <c r="Z229" s="83">
        <v>3414</v>
      </c>
      <c r="AA229" s="83">
        <v>1200</v>
      </c>
      <c r="AB229" s="83">
        <v>60</v>
      </c>
      <c r="AC229" s="83">
        <v>3472</v>
      </c>
      <c r="AD229" s="83">
        <v>8</v>
      </c>
      <c r="AE229" s="82">
        <f t="shared" si="49"/>
        <v>9514</v>
      </c>
      <c r="AF229" s="173">
        <v>3981</v>
      </c>
      <c r="AG229" s="173">
        <v>1399</v>
      </c>
      <c r="AH229" s="173">
        <v>67</v>
      </c>
      <c r="AI229" s="173">
        <v>4058</v>
      </c>
      <c r="AJ229" s="173">
        <v>9</v>
      </c>
    </row>
    <row r="230" spans="1:36" ht="38.25" x14ac:dyDescent="0.25">
      <c r="A230" s="57" t="s">
        <v>44</v>
      </c>
      <c r="B230" s="57">
        <v>506002</v>
      </c>
      <c r="C230" s="85">
        <v>600202</v>
      </c>
      <c r="D230" s="58" t="s">
        <v>293</v>
      </c>
      <c r="E230" s="57">
        <v>3</v>
      </c>
      <c r="F230" s="86" t="s">
        <v>299</v>
      </c>
      <c r="G230" s="170">
        <f t="shared" si="40"/>
        <v>6830</v>
      </c>
      <c r="H230" s="81">
        <f t="shared" si="41"/>
        <v>4100</v>
      </c>
      <c r="I230" s="81">
        <f t="shared" si="42"/>
        <v>1305</v>
      </c>
      <c r="J230" s="81">
        <f t="shared" si="43"/>
        <v>14</v>
      </c>
      <c r="K230" s="81">
        <f t="shared" si="44"/>
        <v>1399</v>
      </c>
      <c r="L230" s="81">
        <f t="shared" si="45"/>
        <v>12</v>
      </c>
      <c r="M230" s="82">
        <f t="shared" si="46"/>
        <v>1661</v>
      </c>
      <c r="N230" s="173">
        <v>1001</v>
      </c>
      <c r="O230" s="173">
        <v>317</v>
      </c>
      <c r="P230" s="173">
        <v>1</v>
      </c>
      <c r="Q230" s="173">
        <v>339</v>
      </c>
      <c r="R230" s="173">
        <v>3</v>
      </c>
      <c r="S230" s="82">
        <f t="shared" si="47"/>
        <v>1618</v>
      </c>
      <c r="T230" s="83">
        <v>964</v>
      </c>
      <c r="U230" s="83">
        <v>307</v>
      </c>
      <c r="V230" s="83">
        <v>11</v>
      </c>
      <c r="W230" s="83">
        <v>333</v>
      </c>
      <c r="X230" s="83">
        <v>3</v>
      </c>
      <c r="Y230" s="82">
        <f t="shared" si="48"/>
        <v>1639</v>
      </c>
      <c r="Z230" s="83">
        <v>984</v>
      </c>
      <c r="AA230" s="83">
        <v>315</v>
      </c>
      <c r="AB230" s="83">
        <v>1</v>
      </c>
      <c r="AC230" s="83">
        <v>336</v>
      </c>
      <c r="AD230" s="83">
        <v>3</v>
      </c>
      <c r="AE230" s="82">
        <f t="shared" si="49"/>
        <v>1912</v>
      </c>
      <c r="AF230" s="173">
        <v>1151</v>
      </c>
      <c r="AG230" s="173">
        <v>366</v>
      </c>
      <c r="AH230" s="173">
        <v>1</v>
      </c>
      <c r="AI230" s="173">
        <v>391</v>
      </c>
      <c r="AJ230" s="173">
        <v>3</v>
      </c>
    </row>
    <row r="231" spans="1:36" ht="38.25" x14ac:dyDescent="0.25">
      <c r="A231" s="57" t="s">
        <v>44</v>
      </c>
      <c r="B231" s="57">
        <v>506101</v>
      </c>
      <c r="C231" s="85">
        <v>610101</v>
      </c>
      <c r="D231" s="58" t="s">
        <v>310</v>
      </c>
      <c r="E231" s="57">
        <v>3</v>
      </c>
      <c r="F231" s="86" t="s">
        <v>299</v>
      </c>
      <c r="G231" s="170">
        <f t="shared" si="40"/>
        <v>34430</v>
      </c>
      <c r="H231" s="81">
        <f t="shared" si="41"/>
        <v>17056</v>
      </c>
      <c r="I231" s="81">
        <f t="shared" si="42"/>
        <v>6572</v>
      </c>
      <c r="J231" s="81">
        <f t="shared" si="43"/>
        <v>323</v>
      </c>
      <c r="K231" s="81">
        <f t="shared" si="44"/>
        <v>10451</v>
      </c>
      <c r="L231" s="81">
        <f t="shared" si="45"/>
        <v>28</v>
      </c>
      <c r="M231" s="82">
        <f t="shared" si="46"/>
        <v>8499</v>
      </c>
      <c r="N231" s="173">
        <v>4522</v>
      </c>
      <c r="O231" s="173">
        <v>1875</v>
      </c>
      <c r="P231" s="173">
        <v>76</v>
      </c>
      <c r="Q231" s="173">
        <v>2021</v>
      </c>
      <c r="R231" s="173">
        <v>5</v>
      </c>
      <c r="S231" s="82">
        <f t="shared" si="47"/>
        <v>8028</v>
      </c>
      <c r="T231" s="83">
        <v>3860</v>
      </c>
      <c r="U231" s="83">
        <v>1457</v>
      </c>
      <c r="V231" s="83">
        <v>90</v>
      </c>
      <c r="W231" s="83">
        <v>2608</v>
      </c>
      <c r="X231" s="83">
        <v>13</v>
      </c>
      <c r="Y231" s="82">
        <f t="shared" si="48"/>
        <v>8262</v>
      </c>
      <c r="Z231" s="83">
        <v>4004</v>
      </c>
      <c r="AA231" s="83">
        <v>1495</v>
      </c>
      <c r="AB231" s="83">
        <v>71</v>
      </c>
      <c r="AC231" s="83">
        <v>2687</v>
      </c>
      <c r="AD231" s="83">
        <v>5</v>
      </c>
      <c r="AE231" s="82">
        <f t="shared" si="49"/>
        <v>9641</v>
      </c>
      <c r="AF231" s="173">
        <v>4670</v>
      </c>
      <c r="AG231" s="173">
        <v>1745</v>
      </c>
      <c r="AH231" s="173">
        <v>86</v>
      </c>
      <c r="AI231" s="173">
        <v>3135</v>
      </c>
      <c r="AJ231" s="173">
        <v>5</v>
      </c>
    </row>
    <row r="232" spans="1:36" ht="38.25" x14ac:dyDescent="0.25">
      <c r="A232" s="57" t="s">
        <v>33</v>
      </c>
      <c r="B232" s="57">
        <v>509643</v>
      </c>
      <c r="C232" s="85">
        <v>680101</v>
      </c>
      <c r="D232" s="58" t="s">
        <v>245</v>
      </c>
      <c r="E232" s="57">
        <v>3</v>
      </c>
      <c r="F232" s="86" t="s">
        <v>299</v>
      </c>
      <c r="G232" s="170">
        <f t="shared" si="40"/>
        <v>8335</v>
      </c>
      <c r="H232" s="81">
        <f t="shared" si="41"/>
        <v>43</v>
      </c>
      <c r="I232" s="81">
        <f t="shared" si="42"/>
        <v>3552</v>
      </c>
      <c r="J232" s="81">
        <f t="shared" si="43"/>
        <v>279</v>
      </c>
      <c r="K232" s="81">
        <f t="shared" si="44"/>
        <v>4454</v>
      </c>
      <c r="L232" s="81">
        <f t="shared" si="45"/>
        <v>7</v>
      </c>
      <c r="M232" s="82">
        <f t="shared" si="46"/>
        <v>2320</v>
      </c>
      <c r="N232" s="173">
        <v>12</v>
      </c>
      <c r="O232" s="173">
        <v>954</v>
      </c>
      <c r="P232" s="173">
        <v>82</v>
      </c>
      <c r="Q232" s="173">
        <v>1272</v>
      </c>
      <c r="R232" s="173">
        <v>0</v>
      </c>
      <c r="S232" s="82">
        <f t="shared" si="47"/>
        <v>1879</v>
      </c>
      <c r="T232" s="83">
        <v>13</v>
      </c>
      <c r="U232" s="83">
        <v>959</v>
      </c>
      <c r="V232" s="83">
        <v>42</v>
      </c>
      <c r="W232" s="83">
        <v>864</v>
      </c>
      <c r="X232" s="83">
        <v>1</v>
      </c>
      <c r="Y232" s="82">
        <f t="shared" si="48"/>
        <v>1874</v>
      </c>
      <c r="Z232" s="83">
        <v>9</v>
      </c>
      <c r="AA232" s="83">
        <v>740</v>
      </c>
      <c r="AB232" s="83">
        <v>71</v>
      </c>
      <c r="AC232" s="83">
        <v>1051</v>
      </c>
      <c r="AD232" s="83">
        <v>3</v>
      </c>
      <c r="AE232" s="82">
        <f t="shared" si="49"/>
        <v>2262</v>
      </c>
      <c r="AF232" s="173">
        <v>9</v>
      </c>
      <c r="AG232" s="173">
        <v>899</v>
      </c>
      <c r="AH232" s="173">
        <v>84</v>
      </c>
      <c r="AI232" s="173">
        <v>1267</v>
      </c>
      <c r="AJ232" s="173">
        <v>3</v>
      </c>
    </row>
    <row r="233" spans="1:36" ht="51" x14ac:dyDescent="0.25">
      <c r="A233" s="57" t="s">
        <v>44</v>
      </c>
      <c r="B233" s="57">
        <v>508804</v>
      </c>
      <c r="C233" s="85">
        <v>880401</v>
      </c>
      <c r="D233" s="58" t="s">
        <v>312</v>
      </c>
      <c r="E233" s="57">
        <v>3</v>
      </c>
      <c r="F233" s="86" t="s">
        <v>299</v>
      </c>
      <c r="G233" s="170">
        <f t="shared" si="40"/>
        <v>29793</v>
      </c>
      <c r="H233" s="81">
        <f t="shared" si="41"/>
        <v>8120</v>
      </c>
      <c r="I233" s="81">
        <f t="shared" si="42"/>
        <v>4603</v>
      </c>
      <c r="J233" s="81">
        <f t="shared" si="43"/>
        <v>523</v>
      </c>
      <c r="K233" s="81">
        <f t="shared" si="44"/>
        <v>16497</v>
      </c>
      <c r="L233" s="81">
        <f t="shared" si="45"/>
        <v>50</v>
      </c>
      <c r="M233" s="82">
        <f t="shared" si="46"/>
        <v>7090</v>
      </c>
      <c r="N233" s="173">
        <v>1301</v>
      </c>
      <c r="O233" s="173">
        <v>1397</v>
      </c>
      <c r="P233" s="173">
        <v>135</v>
      </c>
      <c r="Q233" s="173">
        <v>4247</v>
      </c>
      <c r="R233" s="173">
        <v>10</v>
      </c>
      <c r="S233" s="82">
        <f t="shared" si="47"/>
        <v>7608</v>
      </c>
      <c r="T233" s="83">
        <v>2287</v>
      </c>
      <c r="U233" s="83">
        <v>1074</v>
      </c>
      <c r="V233" s="83">
        <v>128</v>
      </c>
      <c r="W233" s="83">
        <v>4105</v>
      </c>
      <c r="X233" s="83">
        <v>14</v>
      </c>
      <c r="Y233" s="82">
        <f t="shared" si="48"/>
        <v>6967</v>
      </c>
      <c r="Z233" s="83">
        <v>2092</v>
      </c>
      <c r="AA233" s="83">
        <v>988</v>
      </c>
      <c r="AB233" s="83">
        <v>117</v>
      </c>
      <c r="AC233" s="83">
        <v>3759</v>
      </c>
      <c r="AD233" s="83">
        <v>11</v>
      </c>
      <c r="AE233" s="82">
        <f t="shared" si="49"/>
        <v>8128</v>
      </c>
      <c r="AF233" s="173">
        <v>2440</v>
      </c>
      <c r="AG233" s="173">
        <v>1144</v>
      </c>
      <c r="AH233" s="173">
        <v>143</v>
      </c>
      <c r="AI233" s="173">
        <v>4386</v>
      </c>
      <c r="AJ233" s="173">
        <v>15</v>
      </c>
    </row>
    <row r="234" spans="1:36" ht="51" x14ac:dyDescent="0.25">
      <c r="A234" s="57" t="s">
        <v>44</v>
      </c>
      <c r="B234" s="57">
        <v>508805</v>
      </c>
      <c r="C234" s="85">
        <v>880501</v>
      </c>
      <c r="D234" s="58" t="s">
        <v>323</v>
      </c>
      <c r="E234" s="57">
        <v>3</v>
      </c>
      <c r="F234" s="86" t="s">
        <v>299</v>
      </c>
      <c r="G234" s="170">
        <f t="shared" si="40"/>
        <v>1407</v>
      </c>
      <c r="H234" s="81">
        <f t="shared" si="41"/>
        <v>322</v>
      </c>
      <c r="I234" s="81">
        <f t="shared" si="42"/>
        <v>863</v>
      </c>
      <c r="J234" s="81">
        <f t="shared" si="43"/>
        <v>6</v>
      </c>
      <c r="K234" s="81">
        <f t="shared" si="44"/>
        <v>206</v>
      </c>
      <c r="L234" s="81">
        <f t="shared" si="45"/>
        <v>10</v>
      </c>
      <c r="M234" s="82">
        <f t="shared" si="46"/>
        <v>322</v>
      </c>
      <c r="N234" s="173">
        <v>70</v>
      </c>
      <c r="O234" s="173">
        <v>201</v>
      </c>
      <c r="P234" s="173">
        <v>0</v>
      </c>
      <c r="Q234" s="173">
        <v>50</v>
      </c>
      <c r="R234" s="173">
        <v>1</v>
      </c>
      <c r="S234" s="82">
        <f t="shared" si="47"/>
        <v>342</v>
      </c>
      <c r="T234" s="83">
        <v>79</v>
      </c>
      <c r="U234" s="83">
        <v>206</v>
      </c>
      <c r="V234" s="83">
        <v>3</v>
      </c>
      <c r="W234" s="83">
        <v>50</v>
      </c>
      <c r="X234" s="83">
        <v>4</v>
      </c>
      <c r="Y234" s="82">
        <f t="shared" si="48"/>
        <v>342</v>
      </c>
      <c r="Z234" s="83">
        <v>79</v>
      </c>
      <c r="AA234" s="83">
        <v>210</v>
      </c>
      <c r="AB234" s="83">
        <v>1</v>
      </c>
      <c r="AC234" s="83">
        <v>51</v>
      </c>
      <c r="AD234" s="83">
        <v>1</v>
      </c>
      <c r="AE234" s="82">
        <f t="shared" si="49"/>
        <v>401</v>
      </c>
      <c r="AF234" s="173">
        <v>94</v>
      </c>
      <c r="AG234" s="173">
        <v>246</v>
      </c>
      <c r="AH234" s="173">
        <v>2</v>
      </c>
      <c r="AI234" s="173">
        <v>55</v>
      </c>
      <c r="AJ234" s="173">
        <v>4</v>
      </c>
    </row>
    <row r="235" spans="1:36" ht="51" x14ac:dyDescent="0.25">
      <c r="A235" s="57" t="s">
        <v>44</v>
      </c>
      <c r="B235" s="57">
        <v>508807</v>
      </c>
      <c r="C235" s="85">
        <v>880705</v>
      </c>
      <c r="D235" s="58" t="s">
        <v>290</v>
      </c>
      <c r="E235" s="57">
        <v>3</v>
      </c>
      <c r="F235" s="86" t="s">
        <v>299</v>
      </c>
      <c r="G235" s="170">
        <f t="shared" si="40"/>
        <v>45632</v>
      </c>
      <c r="H235" s="81">
        <f t="shared" si="41"/>
        <v>10448</v>
      </c>
      <c r="I235" s="81">
        <f t="shared" si="42"/>
        <v>20091</v>
      </c>
      <c r="J235" s="81">
        <f t="shared" si="43"/>
        <v>448</v>
      </c>
      <c r="K235" s="81">
        <f t="shared" si="44"/>
        <v>14204</v>
      </c>
      <c r="L235" s="81">
        <f t="shared" si="45"/>
        <v>441</v>
      </c>
      <c r="M235" s="82">
        <f t="shared" si="46"/>
        <v>11604</v>
      </c>
      <c r="N235" s="173">
        <v>2780</v>
      </c>
      <c r="O235" s="173">
        <v>4879</v>
      </c>
      <c r="P235" s="173">
        <v>112</v>
      </c>
      <c r="Q235" s="173">
        <v>3718</v>
      </c>
      <c r="R235" s="173">
        <v>115</v>
      </c>
      <c r="S235" s="82">
        <f t="shared" si="47"/>
        <v>10301</v>
      </c>
      <c r="T235" s="83">
        <v>2322</v>
      </c>
      <c r="U235" s="83">
        <v>4604</v>
      </c>
      <c r="V235" s="83">
        <v>103</v>
      </c>
      <c r="W235" s="83">
        <v>3175</v>
      </c>
      <c r="X235" s="83">
        <v>97</v>
      </c>
      <c r="Y235" s="82">
        <f t="shared" si="48"/>
        <v>10951</v>
      </c>
      <c r="Z235" s="83">
        <v>2465</v>
      </c>
      <c r="AA235" s="83">
        <v>4894</v>
      </c>
      <c r="AB235" s="83">
        <v>108</v>
      </c>
      <c r="AC235" s="83">
        <v>3378</v>
      </c>
      <c r="AD235" s="83">
        <v>106</v>
      </c>
      <c r="AE235" s="82">
        <f t="shared" si="49"/>
        <v>12776</v>
      </c>
      <c r="AF235" s="173">
        <v>2881</v>
      </c>
      <c r="AG235" s="173">
        <v>5714</v>
      </c>
      <c r="AH235" s="173">
        <v>125</v>
      </c>
      <c r="AI235" s="173">
        <v>3933</v>
      </c>
      <c r="AJ235" s="173">
        <v>123</v>
      </c>
    </row>
    <row r="236" spans="1:36" ht="38.25" x14ac:dyDescent="0.25">
      <c r="A236" s="57" t="s">
        <v>44</v>
      </c>
      <c r="B236" s="57">
        <v>508904</v>
      </c>
      <c r="C236" s="85">
        <v>890501</v>
      </c>
      <c r="D236" s="58" t="s">
        <v>497</v>
      </c>
      <c r="E236" s="57">
        <v>3</v>
      </c>
      <c r="F236" s="86" t="s">
        <v>299</v>
      </c>
      <c r="G236" s="170">
        <f t="shared" si="40"/>
        <v>419</v>
      </c>
      <c r="H236" s="81">
        <f t="shared" si="41"/>
        <v>103</v>
      </c>
      <c r="I236" s="81">
        <f t="shared" si="42"/>
        <v>139</v>
      </c>
      <c r="J236" s="81">
        <f t="shared" si="43"/>
        <v>19</v>
      </c>
      <c r="K236" s="81">
        <f t="shared" si="44"/>
        <v>131</v>
      </c>
      <c r="L236" s="81">
        <f t="shared" si="45"/>
        <v>27</v>
      </c>
      <c r="M236" s="82">
        <f t="shared" si="46"/>
        <v>98</v>
      </c>
      <c r="N236" s="173">
        <v>24</v>
      </c>
      <c r="O236" s="173">
        <v>33</v>
      </c>
      <c r="P236" s="173">
        <v>4</v>
      </c>
      <c r="Q236" s="173">
        <v>31</v>
      </c>
      <c r="R236" s="173">
        <v>6</v>
      </c>
      <c r="S236" s="82">
        <f t="shared" si="47"/>
        <v>125</v>
      </c>
      <c r="T236" s="83">
        <v>30</v>
      </c>
      <c r="U236" s="83">
        <v>40</v>
      </c>
      <c r="V236" s="83">
        <v>7</v>
      </c>
      <c r="W236" s="83">
        <v>39</v>
      </c>
      <c r="X236" s="83">
        <v>9</v>
      </c>
      <c r="Y236" s="82">
        <f t="shared" si="48"/>
        <v>90</v>
      </c>
      <c r="Z236" s="83">
        <v>22</v>
      </c>
      <c r="AA236" s="83">
        <v>30</v>
      </c>
      <c r="AB236" s="83">
        <v>4</v>
      </c>
      <c r="AC236" s="83">
        <v>28</v>
      </c>
      <c r="AD236" s="83">
        <v>6</v>
      </c>
      <c r="AE236" s="82">
        <f t="shared" si="49"/>
        <v>106</v>
      </c>
      <c r="AF236" s="173">
        <v>27</v>
      </c>
      <c r="AG236" s="173">
        <v>36</v>
      </c>
      <c r="AH236" s="173">
        <v>4</v>
      </c>
      <c r="AI236" s="173">
        <v>33</v>
      </c>
      <c r="AJ236" s="173">
        <v>6</v>
      </c>
    </row>
    <row r="237" spans="1:36" ht="63.75" x14ac:dyDescent="0.25">
      <c r="A237" s="57" t="s">
        <v>44</v>
      </c>
      <c r="B237" s="57">
        <v>508905</v>
      </c>
      <c r="C237" s="85">
        <v>890601</v>
      </c>
      <c r="D237" s="58" t="s">
        <v>60</v>
      </c>
      <c r="E237" s="57">
        <v>3</v>
      </c>
      <c r="F237" s="86" t="s">
        <v>299</v>
      </c>
      <c r="G237" s="170">
        <f t="shared" si="40"/>
        <v>109</v>
      </c>
      <c r="H237" s="81">
        <f t="shared" si="41"/>
        <v>26</v>
      </c>
      <c r="I237" s="81">
        <f t="shared" si="42"/>
        <v>31</v>
      </c>
      <c r="J237" s="81">
        <f t="shared" si="43"/>
        <v>6</v>
      </c>
      <c r="K237" s="81">
        <f t="shared" si="44"/>
        <v>45</v>
      </c>
      <c r="L237" s="81">
        <f t="shared" si="45"/>
        <v>1</v>
      </c>
      <c r="M237" s="82">
        <f t="shared" si="46"/>
        <v>20</v>
      </c>
      <c r="N237" s="173">
        <v>3</v>
      </c>
      <c r="O237" s="173">
        <v>7</v>
      </c>
      <c r="P237" s="173">
        <v>1</v>
      </c>
      <c r="Q237" s="173">
        <v>9</v>
      </c>
      <c r="R237" s="173">
        <v>0</v>
      </c>
      <c r="S237" s="82">
        <f t="shared" si="47"/>
        <v>80</v>
      </c>
      <c r="T237" s="83">
        <v>21</v>
      </c>
      <c r="U237" s="83">
        <v>24</v>
      </c>
      <c r="V237" s="83">
        <v>5</v>
      </c>
      <c r="W237" s="83">
        <v>29</v>
      </c>
      <c r="X237" s="83">
        <v>1</v>
      </c>
      <c r="Y237" s="82">
        <f t="shared" si="48"/>
        <v>4</v>
      </c>
      <c r="Z237" s="83">
        <v>1</v>
      </c>
      <c r="AA237" s="83">
        <v>0</v>
      </c>
      <c r="AB237" s="83">
        <v>0</v>
      </c>
      <c r="AC237" s="83">
        <v>3</v>
      </c>
      <c r="AD237" s="83">
        <v>0</v>
      </c>
      <c r="AE237" s="82">
        <f t="shared" si="49"/>
        <v>5</v>
      </c>
      <c r="AF237" s="173">
        <v>1</v>
      </c>
      <c r="AG237" s="173">
        <v>0</v>
      </c>
      <c r="AH237" s="173">
        <v>0</v>
      </c>
      <c r="AI237" s="173">
        <v>4</v>
      </c>
      <c r="AJ237" s="173">
        <v>0</v>
      </c>
    </row>
    <row r="238" spans="1:36" ht="51" x14ac:dyDescent="0.25">
      <c r="A238" s="57" t="s">
        <v>44</v>
      </c>
      <c r="B238" s="57">
        <v>508906</v>
      </c>
      <c r="C238" s="85">
        <v>890701</v>
      </c>
      <c r="D238" s="58" t="s">
        <v>175</v>
      </c>
      <c r="E238" s="57">
        <v>3</v>
      </c>
      <c r="F238" s="86" t="s">
        <v>299</v>
      </c>
      <c r="G238" s="170">
        <f t="shared" si="40"/>
        <v>1033</v>
      </c>
      <c r="H238" s="81">
        <f t="shared" si="41"/>
        <v>185</v>
      </c>
      <c r="I238" s="81">
        <f t="shared" si="42"/>
        <v>556</v>
      </c>
      <c r="J238" s="81">
        <f t="shared" si="43"/>
        <v>82</v>
      </c>
      <c r="K238" s="81">
        <f t="shared" si="44"/>
        <v>208</v>
      </c>
      <c r="L238" s="81">
        <f t="shared" si="45"/>
        <v>2</v>
      </c>
      <c r="M238" s="82">
        <f t="shared" si="46"/>
        <v>471</v>
      </c>
      <c r="N238" s="173">
        <v>58</v>
      </c>
      <c r="O238" s="173">
        <v>287</v>
      </c>
      <c r="P238" s="173">
        <v>79</v>
      </c>
      <c r="Q238" s="173">
        <v>47</v>
      </c>
      <c r="R238" s="173">
        <v>0</v>
      </c>
      <c r="S238" s="82">
        <f t="shared" si="47"/>
        <v>260</v>
      </c>
      <c r="T238" s="83">
        <v>69</v>
      </c>
      <c r="U238" s="83">
        <v>93</v>
      </c>
      <c r="V238" s="83">
        <v>0</v>
      </c>
      <c r="W238" s="83">
        <v>97</v>
      </c>
      <c r="X238" s="83">
        <v>1</v>
      </c>
      <c r="Y238" s="82">
        <f t="shared" si="48"/>
        <v>132</v>
      </c>
      <c r="Z238" s="83">
        <v>27</v>
      </c>
      <c r="AA238" s="83">
        <v>75</v>
      </c>
      <c r="AB238" s="83">
        <v>2</v>
      </c>
      <c r="AC238" s="83">
        <v>28</v>
      </c>
      <c r="AD238" s="83">
        <v>0</v>
      </c>
      <c r="AE238" s="82">
        <f t="shared" si="49"/>
        <v>170</v>
      </c>
      <c r="AF238" s="173">
        <v>31</v>
      </c>
      <c r="AG238" s="173">
        <v>101</v>
      </c>
      <c r="AH238" s="173">
        <v>1</v>
      </c>
      <c r="AI238" s="173">
        <v>36</v>
      </c>
      <c r="AJ238" s="173">
        <v>1</v>
      </c>
    </row>
    <row r="239" spans="1:36" ht="51" x14ac:dyDescent="0.25">
      <c r="A239" s="57" t="s">
        <v>44</v>
      </c>
      <c r="B239" s="57">
        <v>508908</v>
      </c>
      <c r="C239" s="85">
        <v>890901</v>
      </c>
      <c r="D239" s="58" t="s">
        <v>61</v>
      </c>
      <c r="E239" s="57">
        <v>3</v>
      </c>
      <c r="F239" s="86" t="s">
        <v>299</v>
      </c>
      <c r="G239" s="170">
        <f t="shared" si="40"/>
        <v>1103</v>
      </c>
      <c r="H239" s="81">
        <f t="shared" si="41"/>
        <v>624</v>
      </c>
      <c r="I239" s="81">
        <f t="shared" si="42"/>
        <v>334</v>
      </c>
      <c r="J239" s="81">
        <f t="shared" si="43"/>
        <v>1</v>
      </c>
      <c r="K239" s="81">
        <f t="shared" si="44"/>
        <v>144</v>
      </c>
      <c r="L239" s="81">
        <f t="shared" si="45"/>
        <v>0</v>
      </c>
      <c r="M239" s="82">
        <f t="shared" si="46"/>
        <v>364</v>
      </c>
      <c r="N239" s="173">
        <v>202</v>
      </c>
      <c r="O239" s="173">
        <v>114</v>
      </c>
      <c r="P239" s="173">
        <v>1</v>
      </c>
      <c r="Q239" s="173">
        <v>47</v>
      </c>
      <c r="R239" s="173">
        <v>0</v>
      </c>
      <c r="S239" s="82">
        <f t="shared" si="47"/>
        <v>184</v>
      </c>
      <c r="T239" s="83">
        <v>108</v>
      </c>
      <c r="U239" s="83">
        <v>52</v>
      </c>
      <c r="V239" s="83">
        <v>0</v>
      </c>
      <c r="W239" s="83">
        <v>24</v>
      </c>
      <c r="X239" s="83">
        <v>0</v>
      </c>
      <c r="Y239" s="82">
        <f t="shared" si="48"/>
        <v>257</v>
      </c>
      <c r="Z239" s="83">
        <v>145</v>
      </c>
      <c r="AA239" s="83">
        <v>78</v>
      </c>
      <c r="AB239" s="83">
        <v>0</v>
      </c>
      <c r="AC239" s="83">
        <v>34</v>
      </c>
      <c r="AD239" s="83">
        <v>0</v>
      </c>
      <c r="AE239" s="82">
        <f t="shared" si="49"/>
        <v>298</v>
      </c>
      <c r="AF239" s="173">
        <v>169</v>
      </c>
      <c r="AG239" s="173">
        <v>90</v>
      </c>
      <c r="AH239" s="173">
        <v>0</v>
      </c>
      <c r="AI239" s="173">
        <v>39</v>
      </c>
      <c r="AJ239" s="173">
        <v>0</v>
      </c>
    </row>
    <row r="240" spans="1:36" ht="76.5" x14ac:dyDescent="0.25">
      <c r="A240" s="57" t="s">
        <v>44</v>
      </c>
      <c r="B240" s="57">
        <v>508920</v>
      </c>
      <c r="C240" s="85">
        <v>892301</v>
      </c>
      <c r="D240" s="58" t="s">
        <v>433</v>
      </c>
      <c r="E240" s="57">
        <v>3</v>
      </c>
      <c r="F240" s="86" t="s">
        <v>299</v>
      </c>
      <c r="G240" s="170">
        <f t="shared" si="40"/>
        <v>2362</v>
      </c>
      <c r="H240" s="81">
        <f t="shared" si="41"/>
        <v>590</v>
      </c>
      <c r="I240" s="81">
        <f t="shared" si="42"/>
        <v>1015</v>
      </c>
      <c r="J240" s="81">
        <f t="shared" si="43"/>
        <v>25</v>
      </c>
      <c r="K240" s="81">
        <f t="shared" si="44"/>
        <v>707</v>
      </c>
      <c r="L240" s="81">
        <f t="shared" si="45"/>
        <v>25</v>
      </c>
      <c r="M240" s="82">
        <f t="shared" si="46"/>
        <v>589</v>
      </c>
      <c r="N240" s="173">
        <v>146</v>
      </c>
      <c r="O240" s="173">
        <v>254</v>
      </c>
      <c r="P240" s="173">
        <v>7</v>
      </c>
      <c r="Q240" s="173">
        <v>176</v>
      </c>
      <c r="R240" s="173">
        <v>6</v>
      </c>
      <c r="S240" s="82">
        <f t="shared" si="47"/>
        <v>557</v>
      </c>
      <c r="T240" s="83">
        <v>140</v>
      </c>
      <c r="U240" s="83">
        <v>239</v>
      </c>
      <c r="V240" s="83">
        <v>5</v>
      </c>
      <c r="W240" s="83">
        <v>167</v>
      </c>
      <c r="X240" s="83">
        <v>6</v>
      </c>
      <c r="Y240" s="82">
        <f t="shared" si="48"/>
        <v>561</v>
      </c>
      <c r="Z240" s="83">
        <v>140</v>
      </c>
      <c r="AA240" s="83">
        <v>241</v>
      </c>
      <c r="AB240" s="83">
        <v>6</v>
      </c>
      <c r="AC240" s="83">
        <v>168</v>
      </c>
      <c r="AD240" s="83">
        <v>6</v>
      </c>
      <c r="AE240" s="82">
        <f t="shared" si="49"/>
        <v>655</v>
      </c>
      <c r="AF240" s="173">
        <v>164</v>
      </c>
      <c r="AG240" s="173">
        <v>281</v>
      </c>
      <c r="AH240" s="173">
        <v>7</v>
      </c>
      <c r="AI240" s="173">
        <v>196</v>
      </c>
      <c r="AJ240" s="173">
        <v>7</v>
      </c>
    </row>
    <row r="241" spans="1:36" ht="76.5" x14ac:dyDescent="0.25">
      <c r="A241" s="57" t="s">
        <v>44</v>
      </c>
      <c r="B241" s="57">
        <v>508927</v>
      </c>
      <c r="C241" s="85">
        <v>893001</v>
      </c>
      <c r="D241" s="58" t="s">
        <v>65</v>
      </c>
      <c r="E241" s="57">
        <v>3</v>
      </c>
      <c r="F241" s="86" t="s">
        <v>299</v>
      </c>
      <c r="G241" s="170">
        <f t="shared" si="40"/>
        <v>43</v>
      </c>
      <c r="H241" s="81">
        <f t="shared" si="41"/>
        <v>10</v>
      </c>
      <c r="I241" s="81">
        <f t="shared" si="42"/>
        <v>17</v>
      </c>
      <c r="J241" s="81">
        <f t="shared" si="43"/>
        <v>3</v>
      </c>
      <c r="K241" s="81">
        <f t="shared" si="44"/>
        <v>10</v>
      </c>
      <c r="L241" s="81">
        <f t="shared" si="45"/>
        <v>3</v>
      </c>
      <c r="M241" s="82">
        <f t="shared" si="46"/>
        <v>5</v>
      </c>
      <c r="N241" s="173">
        <v>3</v>
      </c>
      <c r="O241" s="173">
        <v>1</v>
      </c>
      <c r="P241" s="173">
        <v>0</v>
      </c>
      <c r="Q241" s="173">
        <v>1</v>
      </c>
      <c r="R241" s="173">
        <v>0</v>
      </c>
      <c r="S241" s="82">
        <f t="shared" si="47"/>
        <v>12</v>
      </c>
      <c r="T241" s="83">
        <v>3</v>
      </c>
      <c r="U241" s="83">
        <v>4</v>
      </c>
      <c r="V241" s="83">
        <v>1</v>
      </c>
      <c r="W241" s="83">
        <v>3</v>
      </c>
      <c r="X241" s="83">
        <v>1</v>
      </c>
      <c r="Y241" s="82">
        <f t="shared" si="48"/>
        <v>12</v>
      </c>
      <c r="Z241" s="83">
        <v>3</v>
      </c>
      <c r="AA241" s="83">
        <v>4</v>
      </c>
      <c r="AB241" s="83">
        <v>1</v>
      </c>
      <c r="AC241" s="83">
        <v>3</v>
      </c>
      <c r="AD241" s="83">
        <v>1</v>
      </c>
      <c r="AE241" s="82">
        <f t="shared" si="49"/>
        <v>14</v>
      </c>
      <c r="AF241" s="173">
        <v>1</v>
      </c>
      <c r="AG241" s="173">
        <v>8</v>
      </c>
      <c r="AH241" s="173">
        <v>1</v>
      </c>
      <c r="AI241" s="173">
        <v>3</v>
      </c>
      <c r="AJ241" s="173">
        <v>1</v>
      </c>
    </row>
    <row r="242" spans="1:36" ht="51" x14ac:dyDescent="0.25">
      <c r="A242" s="57" t="s">
        <v>44</v>
      </c>
      <c r="B242" s="57">
        <v>508943</v>
      </c>
      <c r="C242" s="85">
        <v>894401</v>
      </c>
      <c r="D242" s="58" t="s">
        <v>179</v>
      </c>
      <c r="E242" s="57">
        <v>3</v>
      </c>
      <c r="F242" s="86" t="s">
        <v>299</v>
      </c>
      <c r="G242" s="170">
        <f t="shared" si="40"/>
        <v>1</v>
      </c>
      <c r="H242" s="81">
        <f t="shared" si="41"/>
        <v>0</v>
      </c>
      <c r="I242" s="81">
        <f t="shared" si="42"/>
        <v>1</v>
      </c>
      <c r="J242" s="81">
        <f t="shared" si="43"/>
        <v>0</v>
      </c>
      <c r="K242" s="81">
        <f t="shared" si="44"/>
        <v>0</v>
      </c>
      <c r="L242" s="81">
        <f t="shared" si="45"/>
        <v>0</v>
      </c>
      <c r="M242" s="82">
        <f t="shared" si="46"/>
        <v>0</v>
      </c>
      <c r="N242" s="173">
        <v>0</v>
      </c>
      <c r="O242" s="173">
        <v>0</v>
      </c>
      <c r="P242" s="173">
        <v>0</v>
      </c>
      <c r="Q242" s="173">
        <v>0</v>
      </c>
      <c r="R242" s="173">
        <v>0</v>
      </c>
      <c r="S242" s="82">
        <f t="shared" si="47"/>
        <v>0</v>
      </c>
      <c r="T242" s="83">
        <v>0</v>
      </c>
      <c r="U242" s="83">
        <v>0</v>
      </c>
      <c r="V242" s="83">
        <v>0</v>
      </c>
      <c r="W242" s="83">
        <v>0</v>
      </c>
      <c r="X242" s="83">
        <v>0</v>
      </c>
      <c r="Y242" s="82">
        <f t="shared" si="48"/>
        <v>0</v>
      </c>
      <c r="Z242" s="83">
        <v>0</v>
      </c>
      <c r="AA242" s="83">
        <v>0</v>
      </c>
      <c r="AB242" s="83">
        <v>0</v>
      </c>
      <c r="AC242" s="83">
        <v>0</v>
      </c>
      <c r="AD242" s="83">
        <v>0</v>
      </c>
      <c r="AE242" s="82">
        <f t="shared" si="49"/>
        <v>1</v>
      </c>
      <c r="AF242" s="173">
        <v>0</v>
      </c>
      <c r="AG242" s="173">
        <v>1</v>
      </c>
      <c r="AH242" s="173">
        <v>0</v>
      </c>
      <c r="AI242" s="173">
        <v>0</v>
      </c>
      <c r="AJ242" s="173">
        <v>0</v>
      </c>
    </row>
    <row r="243" spans="1:36" ht="51" x14ac:dyDescent="0.25">
      <c r="A243" s="57" t="s">
        <v>44</v>
      </c>
      <c r="B243" s="57">
        <v>509101</v>
      </c>
      <c r="C243" s="85">
        <v>910201</v>
      </c>
      <c r="D243" s="58" t="s">
        <v>66</v>
      </c>
      <c r="E243" s="57">
        <v>3</v>
      </c>
      <c r="F243" s="86" t="s">
        <v>299</v>
      </c>
      <c r="G243" s="170">
        <f t="shared" si="40"/>
        <v>18795</v>
      </c>
      <c r="H243" s="81">
        <f t="shared" si="41"/>
        <v>1399</v>
      </c>
      <c r="I243" s="81">
        <f t="shared" si="42"/>
        <v>13032</v>
      </c>
      <c r="J243" s="81">
        <f t="shared" si="43"/>
        <v>2617</v>
      </c>
      <c r="K243" s="81">
        <f t="shared" si="44"/>
        <v>1742</v>
      </c>
      <c r="L243" s="81">
        <f t="shared" si="45"/>
        <v>5</v>
      </c>
      <c r="M243" s="82">
        <f t="shared" si="46"/>
        <v>5234</v>
      </c>
      <c r="N243" s="173">
        <v>362</v>
      </c>
      <c r="O243" s="173">
        <v>3237</v>
      </c>
      <c r="P243" s="173">
        <v>996</v>
      </c>
      <c r="Q243" s="173">
        <v>634</v>
      </c>
      <c r="R243" s="173">
        <v>5</v>
      </c>
      <c r="S243" s="82">
        <f t="shared" si="47"/>
        <v>3815</v>
      </c>
      <c r="T243" s="83">
        <v>291</v>
      </c>
      <c r="U243" s="83">
        <v>2584</v>
      </c>
      <c r="V243" s="83">
        <v>630</v>
      </c>
      <c r="W243" s="83">
        <v>310</v>
      </c>
      <c r="X243" s="83">
        <v>0</v>
      </c>
      <c r="Y243" s="82">
        <f t="shared" si="48"/>
        <v>4499</v>
      </c>
      <c r="Z243" s="83">
        <v>346</v>
      </c>
      <c r="AA243" s="83">
        <v>3327</v>
      </c>
      <c r="AB243" s="83">
        <v>458</v>
      </c>
      <c r="AC243" s="83">
        <v>368</v>
      </c>
      <c r="AD243" s="83">
        <v>0</v>
      </c>
      <c r="AE243" s="82">
        <f t="shared" si="49"/>
        <v>5247</v>
      </c>
      <c r="AF243" s="173">
        <v>400</v>
      </c>
      <c r="AG243" s="173">
        <v>3884</v>
      </c>
      <c r="AH243" s="173">
        <v>533</v>
      </c>
      <c r="AI243" s="173">
        <v>430</v>
      </c>
      <c r="AJ243" s="173">
        <v>0</v>
      </c>
    </row>
    <row r="244" spans="1:36" ht="38.25" x14ac:dyDescent="0.25">
      <c r="A244" s="57" t="s">
        <v>44</v>
      </c>
      <c r="B244" s="57">
        <v>509103</v>
      </c>
      <c r="C244" s="85">
        <v>910801</v>
      </c>
      <c r="D244" s="58" t="s">
        <v>434</v>
      </c>
      <c r="E244" s="57">
        <v>3</v>
      </c>
      <c r="F244" s="86" t="s">
        <v>299</v>
      </c>
      <c r="G244" s="170">
        <f t="shared" si="40"/>
        <v>141</v>
      </c>
      <c r="H244" s="81">
        <f t="shared" si="41"/>
        <v>10</v>
      </c>
      <c r="I244" s="81">
        <f t="shared" si="42"/>
        <v>62</v>
      </c>
      <c r="J244" s="81">
        <f t="shared" si="43"/>
        <v>0</v>
      </c>
      <c r="K244" s="81">
        <f t="shared" si="44"/>
        <v>68</v>
      </c>
      <c r="L244" s="81">
        <f t="shared" si="45"/>
        <v>1</v>
      </c>
      <c r="M244" s="82">
        <f t="shared" si="46"/>
        <v>52</v>
      </c>
      <c r="N244" s="173">
        <v>1</v>
      </c>
      <c r="O244" s="173">
        <v>29</v>
      </c>
      <c r="P244" s="173">
        <v>0</v>
      </c>
      <c r="Q244" s="173">
        <v>22</v>
      </c>
      <c r="R244" s="173">
        <v>0</v>
      </c>
      <c r="S244" s="82">
        <f t="shared" si="47"/>
        <v>16</v>
      </c>
      <c r="T244" s="83">
        <v>4</v>
      </c>
      <c r="U244" s="83">
        <v>0</v>
      </c>
      <c r="V244" s="83">
        <v>0</v>
      </c>
      <c r="W244" s="83">
        <v>11</v>
      </c>
      <c r="X244" s="83">
        <v>1</v>
      </c>
      <c r="Y244" s="82">
        <f t="shared" si="48"/>
        <v>34</v>
      </c>
      <c r="Z244" s="83">
        <v>1</v>
      </c>
      <c r="AA244" s="83">
        <v>17</v>
      </c>
      <c r="AB244" s="83">
        <v>0</v>
      </c>
      <c r="AC244" s="83">
        <v>16</v>
      </c>
      <c r="AD244" s="83">
        <v>0</v>
      </c>
      <c r="AE244" s="82">
        <f t="shared" si="49"/>
        <v>39</v>
      </c>
      <c r="AF244" s="173">
        <v>4</v>
      </c>
      <c r="AG244" s="173">
        <v>16</v>
      </c>
      <c r="AH244" s="173">
        <v>0</v>
      </c>
      <c r="AI244" s="173">
        <v>19</v>
      </c>
      <c r="AJ244" s="173">
        <v>0</v>
      </c>
    </row>
    <row r="245" spans="1:36" ht="38.25" x14ac:dyDescent="0.25">
      <c r="A245" s="57" t="s">
        <v>44</v>
      </c>
      <c r="B245" s="57">
        <v>509110</v>
      </c>
      <c r="C245" s="85">
        <v>911001</v>
      </c>
      <c r="D245" s="58" t="s">
        <v>200</v>
      </c>
      <c r="E245" s="57">
        <v>3</v>
      </c>
      <c r="F245" s="86" t="s">
        <v>299</v>
      </c>
      <c r="G245" s="170">
        <f t="shared" si="40"/>
        <v>1102</v>
      </c>
      <c r="H245" s="81">
        <f t="shared" si="41"/>
        <v>5</v>
      </c>
      <c r="I245" s="81">
        <f t="shared" si="42"/>
        <v>931</v>
      </c>
      <c r="J245" s="81">
        <f t="shared" si="43"/>
        <v>5</v>
      </c>
      <c r="K245" s="81">
        <f t="shared" si="44"/>
        <v>35</v>
      </c>
      <c r="L245" s="81">
        <f t="shared" si="45"/>
        <v>126</v>
      </c>
      <c r="M245" s="82">
        <f t="shared" si="46"/>
        <v>165</v>
      </c>
      <c r="N245" s="173">
        <v>0</v>
      </c>
      <c r="O245" s="173">
        <v>139</v>
      </c>
      <c r="P245" s="173">
        <v>0</v>
      </c>
      <c r="Q245" s="173">
        <v>13</v>
      </c>
      <c r="R245" s="173">
        <v>13</v>
      </c>
      <c r="S245" s="82">
        <f t="shared" si="47"/>
        <v>399</v>
      </c>
      <c r="T245" s="83">
        <v>5</v>
      </c>
      <c r="U245" s="83">
        <v>321</v>
      </c>
      <c r="V245" s="83">
        <v>5</v>
      </c>
      <c r="W245" s="83">
        <v>15</v>
      </c>
      <c r="X245" s="83">
        <v>53</v>
      </c>
      <c r="Y245" s="82">
        <f t="shared" si="48"/>
        <v>265</v>
      </c>
      <c r="Z245" s="83">
        <v>0</v>
      </c>
      <c r="AA245" s="83">
        <v>233</v>
      </c>
      <c r="AB245" s="83">
        <v>0</v>
      </c>
      <c r="AC245" s="83">
        <v>0</v>
      </c>
      <c r="AD245" s="83">
        <v>32</v>
      </c>
      <c r="AE245" s="82">
        <f t="shared" si="49"/>
        <v>273</v>
      </c>
      <c r="AF245" s="173">
        <v>0</v>
      </c>
      <c r="AG245" s="173">
        <v>238</v>
      </c>
      <c r="AH245" s="173">
        <v>0</v>
      </c>
      <c r="AI245" s="173">
        <v>7</v>
      </c>
      <c r="AJ245" s="173">
        <v>28</v>
      </c>
    </row>
    <row r="246" spans="1:36" ht="38.25" x14ac:dyDescent="0.25">
      <c r="A246" s="57" t="s">
        <v>44</v>
      </c>
      <c r="B246" s="57">
        <v>509201</v>
      </c>
      <c r="C246" s="85">
        <v>920101</v>
      </c>
      <c r="D246" s="58" t="s">
        <v>435</v>
      </c>
      <c r="E246" s="57">
        <v>3</v>
      </c>
      <c r="F246" s="86" t="s">
        <v>299</v>
      </c>
      <c r="G246" s="170">
        <f t="shared" si="40"/>
        <v>3</v>
      </c>
      <c r="H246" s="81">
        <f t="shared" si="41"/>
        <v>1</v>
      </c>
      <c r="I246" s="81">
        <f t="shared" si="42"/>
        <v>1</v>
      </c>
      <c r="J246" s="81">
        <f t="shared" si="43"/>
        <v>0</v>
      </c>
      <c r="K246" s="81">
        <f t="shared" si="44"/>
        <v>1</v>
      </c>
      <c r="L246" s="81">
        <f t="shared" si="45"/>
        <v>0</v>
      </c>
      <c r="M246" s="82">
        <f t="shared" si="46"/>
        <v>3</v>
      </c>
      <c r="N246" s="173">
        <v>1</v>
      </c>
      <c r="O246" s="173">
        <v>1</v>
      </c>
      <c r="P246" s="173">
        <v>0</v>
      </c>
      <c r="Q246" s="173">
        <v>1</v>
      </c>
      <c r="R246" s="173">
        <v>0</v>
      </c>
      <c r="S246" s="82">
        <f t="shared" si="47"/>
        <v>0</v>
      </c>
      <c r="T246" s="83">
        <v>0</v>
      </c>
      <c r="U246" s="83">
        <v>0</v>
      </c>
      <c r="V246" s="83">
        <v>0</v>
      </c>
      <c r="W246" s="83">
        <v>0</v>
      </c>
      <c r="X246" s="83">
        <v>0</v>
      </c>
      <c r="Y246" s="82">
        <f t="shared" si="48"/>
        <v>0</v>
      </c>
      <c r="Z246" s="83">
        <v>0</v>
      </c>
      <c r="AA246" s="83">
        <v>0</v>
      </c>
      <c r="AB246" s="83">
        <v>0</v>
      </c>
      <c r="AC246" s="83">
        <v>0</v>
      </c>
      <c r="AD246" s="83">
        <v>0</v>
      </c>
      <c r="AE246" s="82">
        <f t="shared" si="49"/>
        <v>0</v>
      </c>
      <c r="AF246" s="173">
        <v>0</v>
      </c>
      <c r="AG246" s="173">
        <v>0</v>
      </c>
      <c r="AH246" s="173">
        <v>0</v>
      </c>
      <c r="AI246" s="173">
        <v>0</v>
      </c>
      <c r="AJ246" s="173">
        <v>0</v>
      </c>
    </row>
    <row r="247" spans="1:36" ht="38.25" x14ac:dyDescent="0.25">
      <c r="A247" s="57" t="s">
        <v>33</v>
      </c>
      <c r="B247" s="57">
        <v>509402</v>
      </c>
      <c r="C247" s="85">
        <v>940201</v>
      </c>
      <c r="D247" s="58" t="s">
        <v>436</v>
      </c>
      <c r="E247" s="57">
        <v>3</v>
      </c>
      <c r="F247" s="86" t="s">
        <v>299</v>
      </c>
      <c r="G247" s="170">
        <f t="shared" si="40"/>
        <v>873</v>
      </c>
      <c r="H247" s="81">
        <f t="shared" si="41"/>
        <v>7</v>
      </c>
      <c r="I247" s="81">
        <f t="shared" si="42"/>
        <v>840</v>
      </c>
      <c r="J247" s="81">
        <f t="shared" si="43"/>
        <v>8</v>
      </c>
      <c r="K247" s="81">
        <f t="shared" si="44"/>
        <v>17</v>
      </c>
      <c r="L247" s="81">
        <f t="shared" si="45"/>
        <v>1</v>
      </c>
      <c r="M247" s="82">
        <f t="shared" si="46"/>
        <v>207</v>
      </c>
      <c r="N247" s="173">
        <v>2</v>
      </c>
      <c r="O247" s="173">
        <v>199</v>
      </c>
      <c r="P247" s="173">
        <v>1</v>
      </c>
      <c r="Q247" s="173">
        <v>4</v>
      </c>
      <c r="R247" s="173">
        <v>1</v>
      </c>
      <c r="S247" s="82">
        <f t="shared" si="47"/>
        <v>218</v>
      </c>
      <c r="T247" s="83">
        <v>3</v>
      </c>
      <c r="U247" s="83">
        <v>202</v>
      </c>
      <c r="V247" s="83">
        <v>4</v>
      </c>
      <c r="W247" s="83">
        <v>9</v>
      </c>
      <c r="X247" s="83">
        <v>0</v>
      </c>
      <c r="Y247" s="82">
        <f t="shared" si="48"/>
        <v>207</v>
      </c>
      <c r="Z247" s="83">
        <v>2</v>
      </c>
      <c r="AA247" s="83">
        <v>200</v>
      </c>
      <c r="AB247" s="83">
        <v>3</v>
      </c>
      <c r="AC247" s="83">
        <v>2</v>
      </c>
      <c r="AD247" s="83">
        <v>0</v>
      </c>
      <c r="AE247" s="82">
        <f t="shared" si="49"/>
        <v>241</v>
      </c>
      <c r="AF247" s="173">
        <v>0</v>
      </c>
      <c r="AG247" s="173">
        <v>239</v>
      </c>
      <c r="AH247" s="173">
        <v>0</v>
      </c>
      <c r="AI247" s="173">
        <v>2</v>
      </c>
      <c r="AJ247" s="173">
        <v>0</v>
      </c>
    </row>
    <row r="248" spans="1:36" ht="38.25" x14ac:dyDescent="0.25">
      <c r="A248" s="57" t="s">
        <v>33</v>
      </c>
      <c r="B248" s="57">
        <v>509501</v>
      </c>
      <c r="C248" s="85">
        <v>950101</v>
      </c>
      <c r="D248" s="58" t="s">
        <v>437</v>
      </c>
      <c r="E248" s="57">
        <v>3</v>
      </c>
      <c r="F248" s="86" t="s">
        <v>299</v>
      </c>
      <c r="G248" s="170">
        <f t="shared" si="40"/>
        <v>76</v>
      </c>
      <c r="H248" s="81">
        <f t="shared" si="41"/>
        <v>0</v>
      </c>
      <c r="I248" s="81">
        <f t="shared" si="42"/>
        <v>37</v>
      </c>
      <c r="J248" s="81">
        <f t="shared" si="43"/>
        <v>0</v>
      </c>
      <c r="K248" s="81">
        <f t="shared" si="44"/>
        <v>39</v>
      </c>
      <c r="L248" s="81">
        <f t="shared" si="45"/>
        <v>0</v>
      </c>
      <c r="M248" s="82">
        <f t="shared" si="46"/>
        <v>0</v>
      </c>
      <c r="N248" s="173">
        <v>0</v>
      </c>
      <c r="O248" s="173">
        <v>0</v>
      </c>
      <c r="P248" s="173">
        <v>0</v>
      </c>
      <c r="Q248" s="173">
        <v>0</v>
      </c>
      <c r="R248" s="173">
        <v>0</v>
      </c>
      <c r="S248" s="82">
        <f t="shared" si="47"/>
        <v>24</v>
      </c>
      <c r="T248" s="83">
        <v>0</v>
      </c>
      <c r="U248" s="83">
        <v>16</v>
      </c>
      <c r="V248" s="83">
        <v>0</v>
      </c>
      <c r="W248" s="83">
        <v>8</v>
      </c>
      <c r="X248" s="83">
        <v>0</v>
      </c>
      <c r="Y248" s="82">
        <f t="shared" si="48"/>
        <v>24</v>
      </c>
      <c r="Z248" s="83">
        <v>0</v>
      </c>
      <c r="AA248" s="83">
        <v>12</v>
      </c>
      <c r="AB248" s="83">
        <v>0</v>
      </c>
      <c r="AC248" s="83">
        <v>12</v>
      </c>
      <c r="AD248" s="83">
        <v>0</v>
      </c>
      <c r="AE248" s="82">
        <f t="shared" si="49"/>
        <v>28</v>
      </c>
      <c r="AF248" s="173">
        <v>0</v>
      </c>
      <c r="AG248" s="173">
        <v>9</v>
      </c>
      <c r="AH248" s="173">
        <v>0</v>
      </c>
      <c r="AI248" s="173">
        <v>19</v>
      </c>
      <c r="AJ248" s="173">
        <v>0</v>
      </c>
    </row>
    <row r="249" spans="1:36" ht="38.25" x14ac:dyDescent="0.25">
      <c r="A249" s="57" t="s">
        <v>33</v>
      </c>
      <c r="B249" s="57">
        <v>509615</v>
      </c>
      <c r="C249" s="85">
        <v>961501</v>
      </c>
      <c r="D249" s="58" t="s">
        <v>438</v>
      </c>
      <c r="E249" s="57">
        <v>3</v>
      </c>
      <c r="F249" s="86" t="s">
        <v>299</v>
      </c>
      <c r="G249" s="170">
        <f t="shared" si="40"/>
        <v>757</v>
      </c>
      <c r="H249" s="81">
        <f t="shared" si="41"/>
        <v>687</v>
      </c>
      <c r="I249" s="81">
        <f t="shared" si="42"/>
        <v>43</v>
      </c>
      <c r="J249" s="81">
        <f t="shared" si="43"/>
        <v>0</v>
      </c>
      <c r="K249" s="81">
        <f t="shared" si="44"/>
        <v>27</v>
      </c>
      <c r="L249" s="81">
        <f t="shared" si="45"/>
        <v>0</v>
      </c>
      <c r="M249" s="82">
        <f t="shared" si="46"/>
        <v>182</v>
      </c>
      <c r="N249" s="173">
        <v>180</v>
      </c>
      <c r="O249" s="173">
        <v>0</v>
      </c>
      <c r="P249" s="173">
        <v>0</v>
      </c>
      <c r="Q249" s="173">
        <v>2</v>
      </c>
      <c r="R249" s="173">
        <v>0</v>
      </c>
      <c r="S249" s="82">
        <f t="shared" si="47"/>
        <v>182</v>
      </c>
      <c r="T249" s="83">
        <v>161</v>
      </c>
      <c r="U249" s="83">
        <v>13</v>
      </c>
      <c r="V249" s="83">
        <v>0</v>
      </c>
      <c r="W249" s="83">
        <v>8</v>
      </c>
      <c r="X249" s="83">
        <v>0</v>
      </c>
      <c r="Y249" s="82">
        <f t="shared" si="48"/>
        <v>182</v>
      </c>
      <c r="Z249" s="83">
        <v>160</v>
      </c>
      <c r="AA249" s="83">
        <v>14</v>
      </c>
      <c r="AB249" s="83">
        <v>0</v>
      </c>
      <c r="AC249" s="83">
        <v>8</v>
      </c>
      <c r="AD249" s="83">
        <v>0</v>
      </c>
      <c r="AE249" s="82">
        <f t="shared" si="49"/>
        <v>211</v>
      </c>
      <c r="AF249" s="173">
        <v>186</v>
      </c>
      <c r="AG249" s="173">
        <v>16</v>
      </c>
      <c r="AH249" s="173">
        <v>0</v>
      </c>
      <c r="AI249" s="173">
        <v>9</v>
      </c>
      <c r="AJ249" s="173">
        <v>0</v>
      </c>
    </row>
    <row r="250" spans="1:36" ht="38.25" x14ac:dyDescent="0.25">
      <c r="A250" s="57" t="s">
        <v>33</v>
      </c>
      <c r="B250" s="57">
        <v>509621</v>
      </c>
      <c r="C250" s="85">
        <v>962101</v>
      </c>
      <c r="D250" s="58" t="s">
        <v>274</v>
      </c>
      <c r="E250" s="57">
        <v>3</v>
      </c>
      <c r="F250" s="86" t="s">
        <v>299</v>
      </c>
      <c r="G250" s="170">
        <f t="shared" si="40"/>
        <v>5047</v>
      </c>
      <c r="H250" s="81">
        <f t="shared" si="41"/>
        <v>2226</v>
      </c>
      <c r="I250" s="81">
        <f t="shared" si="42"/>
        <v>255</v>
      </c>
      <c r="J250" s="81">
        <f t="shared" si="43"/>
        <v>119</v>
      </c>
      <c r="K250" s="81">
        <f t="shared" si="44"/>
        <v>2445</v>
      </c>
      <c r="L250" s="81">
        <f t="shared" si="45"/>
        <v>2</v>
      </c>
      <c r="M250" s="82">
        <f t="shared" si="46"/>
        <v>1211</v>
      </c>
      <c r="N250" s="173">
        <v>536</v>
      </c>
      <c r="O250" s="173">
        <v>52</v>
      </c>
      <c r="P250" s="173">
        <v>23</v>
      </c>
      <c r="Q250" s="173">
        <v>600</v>
      </c>
      <c r="R250" s="173">
        <v>0</v>
      </c>
      <c r="S250" s="82">
        <f t="shared" si="47"/>
        <v>1211</v>
      </c>
      <c r="T250" s="83">
        <v>536</v>
      </c>
      <c r="U250" s="83">
        <v>43</v>
      </c>
      <c r="V250" s="83">
        <v>42</v>
      </c>
      <c r="W250" s="83">
        <v>590</v>
      </c>
      <c r="X250" s="83">
        <v>0</v>
      </c>
      <c r="Y250" s="82">
        <f t="shared" si="48"/>
        <v>1211</v>
      </c>
      <c r="Z250" s="83">
        <v>531</v>
      </c>
      <c r="AA250" s="83">
        <v>74</v>
      </c>
      <c r="AB250" s="83">
        <v>26</v>
      </c>
      <c r="AC250" s="83">
        <v>579</v>
      </c>
      <c r="AD250" s="83">
        <v>1</v>
      </c>
      <c r="AE250" s="82">
        <f t="shared" si="49"/>
        <v>1414</v>
      </c>
      <c r="AF250" s="173">
        <v>623</v>
      </c>
      <c r="AG250" s="173">
        <v>86</v>
      </c>
      <c r="AH250" s="173">
        <v>28</v>
      </c>
      <c r="AI250" s="173">
        <v>676</v>
      </c>
      <c r="AJ250" s="173">
        <v>1</v>
      </c>
    </row>
    <row r="251" spans="1:36" ht="38.25" x14ac:dyDescent="0.25">
      <c r="A251" s="57" t="s">
        <v>33</v>
      </c>
      <c r="B251" s="57">
        <v>509676</v>
      </c>
      <c r="C251" s="85">
        <v>967701</v>
      </c>
      <c r="D251" s="58" t="s">
        <v>276</v>
      </c>
      <c r="E251" s="57">
        <v>3</v>
      </c>
      <c r="F251" s="86" t="s">
        <v>299</v>
      </c>
      <c r="G251" s="170">
        <f t="shared" si="40"/>
        <v>76</v>
      </c>
      <c r="H251" s="81">
        <f t="shared" si="41"/>
        <v>19</v>
      </c>
      <c r="I251" s="81">
        <f t="shared" si="42"/>
        <v>28</v>
      </c>
      <c r="J251" s="81">
        <f t="shared" si="43"/>
        <v>3</v>
      </c>
      <c r="K251" s="81">
        <f t="shared" si="44"/>
        <v>23</v>
      </c>
      <c r="L251" s="81">
        <f t="shared" si="45"/>
        <v>3</v>
      </c>
      <c r="M251" s="82">
        <f t="shared" si="46"/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82">
        <f t="shared" si="47"/>
        <v>24</v>
      </c>
      <c r="T251" s="83">
        <v>6</v>
      </c>
      <c r="U251" s="83">
        <v>9</v>
      </c>
      <c r="V251" s="83">
        <v>1</v>
      </c>
      <c r="W251" s="83">
        <v>7</v>
      </c>
      <c r="X251" s="83">
        <v>1</v>
      </c>
      <c r="Y251" s="82">
        <f t="shared" si="48"/>
        <v>24</v>
      </c>
      <c r="Z251" s="83">
        <v>6</v>
      </c>
      <c r="AA251" s="83">
        <v>9</v>
      </c>
      <c r="AB251" s="83">
        <v>1</v>
      </c>
      <c r="AC251" s="83">
        <v>7</v>
      </c>
      <c r="AD251" s="83">
        <v>1</v>
      </c>
      <c r="AE251" s="82">
        <f t="shared" si="49"/>
        <v>28</v>
      </c>
      <c r="AF251" s="173">
        <v>7</v>
      </c>
      <c r="AG251" s="173">
        <v>10</v>
      </c>
      <c r="AH251" s="173">
        <v>1</v>
      </c>
      <c r="AI251" s="173">
        <v>9</v>
      </c>
      <c r="AJ251" s="173">
        <v>1</v>
      </c>
    </row>
    <row r="252" spans="1:36" ht="38.25" x14ac:dyDescent="0.25">
      <c r="A252" s="57" t="s">
        <v>33</v>
      </c>
      <c r="B252" s="57">
        <v>509678</v>
      </c>
      <c r="C252" s="85">
        <v>967901</v>
      </c>
      <c r="D252" s="58" t="s">
        <v>277</v>
      </c>
      <c r="E252" s="57">
        <v>3</v>
      </c>
      <c r="F252" s="86" t="s">
        <v>299</v>
      </c>
      <c r="G252" s="170">
        <f t="shared" si="40"/>
        <v>64</v>
      </c>
      <c r="H252" s="81">
        <f t="shared" si="41"/>
        <v>1</v>
      </c>
      <c r="I252" s="81">
        <f t="shared" si="42"/>
        <v>47</v>
      </c>
      <c r="J252" s="81">
        <f t="shared" si="43"/>
        <v>3</v>
      </c>
      <c r="K252" s="81">
        <f t="shared" si="44"/>
        <v>13</v>
      </c>
      <c r="L252" s="81">
        <f t="shared" si="45"/>
        <v>0</v>
      </c>
      <c r="M252" s="82">
        <f t="shared" si="46"/>
        <v>25</v>
      </c>
      <c r="N252" s="173">
        <v>0</v>
      </c>
      <c r="O252" s="173">
        <v>19</v>
      </c>
      <c r="P252" s="173">
        <v>2</v>
      </c>
      <c r="Q252" s="173">
        <v>4</v>
      </c>
      <c r="R252" s="173">
        <v>0</v>
      </c>
      <c r="S252" s="82">
        <f t="shared" si="47"/>
        <v>12</v>
      </c>
      <c r="T252" s="83">
        <v>0</v>
      </c>
      <c r="U252" s="83">
        <v>9</v>
      </c>
      <c r="V252" s="83">
        <v>0</v>
      </c>
      <c r="W252" s="83">
        <v>3</v>
      </c>
      <c r="X252" s="83">
        <v>0</v>
      </c>
      <c r="Y252" s="82">
        <f t="shared" si="48"/>
        <v>12</v>
      </c>
      <c r="Z252" s="83">
        <v>0</v>
      </c>
      <c r="AA252" s="83">
        <v>8</v>
      </c>
      <c r="AB252" s="83">
        <v>1</v>
      </c>
      <c r="AC252" s="83">
        <v>3</v>
      </c>
      <c r="AD252" s="83">
        <v>0</v>
      </c>
      <c r="AE252" s="82">
        <f t="shared" si="49"/>
        <v>15</v>
      </c>
      <c r="AF252" s="173">
        <v>1</v>
      </c>
      <c r="AG252" s="173">
        <v>11</v>
      </c>
      <c r="AH252" s="173">
        <v>0</v>
      </c>
      <c r="AI252" s="173">
        <v>3</v>
      </c>
      <c r="AJ252" s="173">
        <v>0</v>
      </c>
    </row>
    <row r="253" spans="1:36" ht="38.25" x14ac:dyDescent="0.25">
      <c r="A253" s="57" t="s">
        <v>33</v>
      </c>
      <c r="B253" s="57">
        <v>509679</v>
      </c>
      <c r="C253" s="85">
        <v>968001</v>
      </c>
      <c r="D253" s="58" t="s">
        <v>439</v>
      </c>
      <c r="E253" s="57">
        <v>3</v>
      </c>
      <c r="F253" s="86" t="s">
        <v>299</v>
      </c>
      <c r="G253" s="170">
        <f t="shared" si="40"/>
        <v>26</v>
      </c>
      <c r="H253" s="81">
        <f t="shared" si="41"/>
        <v>2</v>
      </c>
      <c r="I253" s="81">
        <f t="shared" si="42"/>
        <v>22</v>
      </c>
      <c r="J253" s="81">
        <f t="shared" si="43"/>
        <v>0</v>
      </c>
      <c r="K253" s="81">
        <f t="shared" si="44"/>
        <v>2</v>
      </c>
      <c r="L253" s="81">
        <f t="shared" si="45"/>
        <v>0</v>
      </c>
      <c r="M253" s="82">
        <f t="shared" si="46"/>
        <v>9</v>
      </c>
      <c r="N253" s="173">
        <v>0</v>
      </c>
      <c r="O253" s="173">
        <v>9</v>
      </c>
      <c r="P253" s="173">
        <v>0</v>
      </c>
      <c r="Q253" s="173">
        <v>0</v>
      </c>
      <c r="R253" s="173">
        <v>0</v>
      </c>
      <c r="S253" s="82">
        <f t="shared" si="47"/>
        <v>3</v>
      </c>
      <c r="T253" s="83">
        <v>0</v>
      </c>
      <c r="U253" s="83">
        <v>2</v>
      </c>
      <c r="V253" s="83">
        <v>0</v>
      </c>
      <c r="W253" s="83">
        <v>1</v>
      </c>
      <c r="X253" s="83">
        <v>0</v>
      </c>
      <c r="Y253" s="82">
        <f t="shared" si="48"/>
        <v>6</v>
      </c>
      <c r="Z253" s="83">
        <v>0</v>
      </c>
      <c r="AA253" s="83">
        <v>5</v>
      </c>
      <c r="AB253" s="83">
        <v>0</v>
      </c>
      <c r="AC253" s="83">
        <v>1</v>
      </c>
      <c r="AD253" s="83">
        <v>0</v>
      </c>
      <c r="AE253" s="82">
        <f t="shared" si="49"/>
        <v>8</v>
      </c>
      <c r="AF253" s="173">
        <v>2</v>
      </c>
      <c r="AG253" s="173">
        <v>6</v>
      </c>
      <c r="AH253" s="173">
        <v>0</v>
      </c>
      <c r="AI253" s="173">
        <v>0</v>
      </c>
      <c r="AJ253" s="173">
        <v>0</v>
      </c>
    </row>
    <row r="254" spans="1:36" ht="38.25" x14ac:dyDescent="0.25">
      <c r="A254" s="57" t="s">
        <v>33</v>
      </c>
      <c r="B254" s="57">
        <v>509708</v>
      </c>
      <c r="C254" s="85">
        <v>970801</v>
      </c>
      <c r="D254" s="58" t="s">
        <v>440</v>
      </c>
      <c r="E254" s="57">
        <v>3</v>
      </c>
      <c r="F254" s="86" t="s">
        <v>299</v>
      </c>
      <c r="G254" s="170">
        <f t="shared" si="40"/>
        <v>76</v>
      </c>
      <c r="H254" s="81">
        <f t="shared" si="41"/>
        <v>19</v>
      </c>
      <c r="I254" s="81">
        <f t="shared" si="42"/>
        <v>31</v>
      </c>
      <c r="J254" s="81">
        <f t="shared" si="43"/>
        <v>0</v>
      </c>
      <c r="K254" s="81">
        <f t="shared" si="44"/>
        <v>26</v>
      </c>
      <c r="L254" s="81">
        <f t="shared" si="45"/>
        <v>0</v>
      </c>
      <c r="M254" s="82">
        <f t="shared" si="46"/>
        <v>0</v>
      </c>
      <c r="N254" s="173">
        <v>0</v>
      </c>
      <c r="O254" s="173">
        <v>0</v>
      </c>
      <c r="P254" s="173">
        <v>0</v>
      </c>
      <c r="Q254" s="173">
        <v>0</v>
      </c>
      <c r="R254" s="173">
        <v>0</v>
      </c>
      <c r="S254" s="82">
        <f t="shared" si="47"/>
        <v>24</v>
      </c>
      <c r="T254" s="83">
        <v>6</v>
      </c>
      <c r="U254" s="83">
        <v>10</v>
      </c>
      <c r="V254" s="83">
        <v>0</v>
      </c>
      <c r="W254" s="83">
        <v>8</v>
      </c>
      <c r="X254" s="83">
        <v>0</v>
      </c>
      <c r="Y254" s="82">
        <f t="shared" si="48"/>
        <v>24</v>
      </c>
      <c r="Z254" s="83">
        <v>6</v>
      </c>
      <c r="AA254" s="83">
        <v>10</v>
      </c>
      <c r="AB254" s="83">
        <v>0</v>
      </c>
      <c r="AC254" s="83">
        <v>8</v>
      </c>
      <c r="AD254" s="83">
        <v>0</v>
      </c>
      <c r="AE254" s="82">
        <f t="shared" si="49"/>
        <v>28</v>
      </c>
      <c r="AF254" s="173">
        <v>7</v>
      </c>
      <c r="AG254" s="173">
        <v>11</v>
      </c>
      <c r="AH254" s="173">
        <v>0</v>
      </c>
      <c r="AI254" s="173">
        <v>10</v>
      </c>
      <c r="AJ254" s="173">
        <v>0</v>
      </c>
    </row>
    <row r="255" spans="1:36" ht="38.25" x14ac:dyDescent="0.25">
      <c r="A255" s="57" t="s">
        <v>33</v>
      </c>
      <c r="B255" s="57">
        <v>509714</v>
      </c>
      <c r="C255" s="85">
        <v>971401</v>
      </c>
      <c r="D255" s="58" t="s">
        <v>194</v>
      </c>
      <c r="E255" s="57">
        <v>3</v>
      </c>
      <c r="F255" s="86" t="s">
        <v>299</v>
      </c>
      <c r="G255" s="170">
        <f t="shared" si="40"/>
        <v>76</v>
      </c>
      <c r="H255" s="81">
        <f t="shared" si="41"/>
        <v>16</v>
      </c>
      <c r="I255" s="81">
        <f t="shared" si="42"/>
        <v>16</v>
      </c>
      <c r="J255" s="81">
        <f t="shared" si="43"/>
        <v>0</v>
      </c>
      <c r="K255" s="81">
        <f t="shared" si="44"/>
        <v>44</v>
      </c>
      <c r="L255" s="81">
        <f t="shared" si="45"/>
        <v>0</v>
      </c>
      <c r="M255" s="82">
        <f t="shared" si="46"/>
        <v>0</v>
      </c>
      <c r="N255" s="173">
        <v>0</v>
      </c>
      <c r="O255" s="173">
        <v>0</v>
      </c>
      <c r="P255" s="173">
        <v>0</v>
      </c>
      <c r="Q255" s="173">
        <v>0</v>
      </c>
      <c r="R255" s="173">
        <v>0</v>
      </c>
      <c r="S255" s="82">
        <f t="shared" si="47"/>
        <v>24</v>
      </c>
      <c r="T255" s="83">
        <v>5</v>
      </c>
      <c r="U255" s="83">
        <v>5</v>
      </c>
      <c r="V255" s="83">
        <v>0</v>
      </c>
      <c r="W255" s="83">
        <v>14</v>
      </c>
      <c r="X255" s="83">
        <v>0</v>
      </c>
      <c r="Y255" s="82">
        <f t="shared" si="48"/>
        <v>24</v>
      </c>
      <c r="Z255" s="83">
        <v>5</v>
      </c>
      <c r="AA255" s="83">
        <v>5</v>
      </c>
      <c r="AB255" s="83">
        <v>0</v>
      </c>
      <c r="AC255" s="83">
        <v>14</v>
      </c>
      <c r="AD255" s="83">
        <v>0</v>
      </c>
      <c r="AE255" s="82">
        <f t="shared" si="49"/>
        <v>28</v>
      </c>
      <c r="AF255" s="173">
        <v>6</v>
      </c>
      <c r="AG255" s="173">
        <v>6</v>
      </c>
      <c r="AH255" s="173">
        <v>0</v>
      </c>
      <c r="AI255" s="173">
        <v>16</v>
      </c>
      <c r="AJ255" s="173">
        <v>0</v>
      </c>
    </row>
    <row r="256" spans="1:36" ht="38.25" x14ac:dyDescent="0.25">
      <c r="A256" s="57" t="s">
        <v>33</v>
      </c>
      <c r="B256" s="57">
        <v>509715</v>
      </c>
      <c r="C256" s="85">
        <v>971501</v>
      </c>
      <c r="D256" s="58" t="s">
        <v>442</v>
      </c>
      <c r="E256" s="57">
        <v>3</v>
      </c>
      <c r="F256" s="86" t="s">
        <v>299</v>
      </c>
      <c r="G256" s="170">
        <f t="shared" si="40"/>
        <v>150</v>
      </c>
      <c r="H256" s="81">
        <f t="shared" si="41"/>
        <v>26</v>
      </c>
      <c r="I256" s="81">
        <f t="shared" si="42"/>
        <v>49</v>
      </c>
      <c r="J256" s="81">
        <f t="shared" si="43"/>
        <v>26</v>
      </c>
      <c r="K256" s="81">
        <f t="shared" si="44"/>
        <v>26</v>
      </c>
      <c r="L256" s="81">
        <f t="shared" si="45"/>
        <v>23</v>
      </c>
      <c r="M256" s="82">
        <f t="shared" si="46"/>
        <v>22</v>
      </c>
      <c r="N256" s="173">
        <v>4</v>
      </c>
      <c r="O256" s="173">
        <v>7</v>
      </c>
      <c r="P256" s="173">
        <v>4</v>
      </c>
      <c r="Q256" s="173">
        <v>4</v>
      </c>
      <c r="R256" s="173">
        <v>3</v>
      </c>
      <c r="S256" s="82">
        <f t="shared" si="47"/>
        <v>40</v>
      </c>
      <c r="T256" s="83">
        <v>7</v>
      </c>
      <c r="U256" s="83">
        <v>13</v>
      </c>
      <c r="V256" s="83">
        <v>7</v>
      </c>
      <c r="W256" s="83">
        <v>7</v>
      </c>
      <c r="X256" s="83">
        <v>6</v>
      </c>
      <c r="Y256" s="82">
        <f t="shared" si="48"/>
        <v>40</v>
      </c>
      <c r="Z256" s="83">
        <v>7</v>
      </c>
      <c r="AA256" s="83">
        <v>13</v>
      </c>
      <c r="AB256" s="83">
        <v>7</v>
      </c>
      <c r="AC256" s="83">
        <v>7</v>
      </c>
      <c r="AD256" s="83">
        <v>6</v>
      </c>
      <c r="AE256" s="82">
        <f t="shared" si="49"/>
        <v>48</v>
      </c>
      <c r="AF256" s="173">
        <v>8</v>
      </c>
      <c r="AG256" s="173">
        <v>16</v>
      </c>
      <c r="AH256" s="173">
        <v>8</v>
      </c>
      <c r="AI256" s="173">
        <v>8</v>
      </c>
      <c r="AJ256" s="173">
        <v>8</v>
      </c>
    </row>
    <row r="257" spans="1:36" ht="38.25" x14ac:dyDescent="0.25">
      <c r="A257" s="57" t="s">
        <v>33</v>
      </c>
      <c r="B257" s="57">
        <v>509731</v>
      </c>
      <c r="C257" s="85">
        <v>973101</v>
      </c>
      <c r="D257" s="58" t="s">
        <v>443</v>
      </c>
      <c r="E257" s="57">
        <v>3</v>
      </c>
      <c r="F257" s="86" t="s">
        <v>299</v>
      </c>
      <c r="G257" s="170">
        <f t="shared" si="40"/>
        <v>76</v>
      </c>
      <c r="H257" s="81">
        <f t="shared" si="41"/>
        <v>18</v>
      </c>
      <c r="I257" s="81">
        <f t="shared" si="42"/>
        <v>18</v>
      </c>
      <c r="J257" s="81">
        <f t="shared" si="43"/>
        <v>15</v>
      </c>
      <c r="K257" s="81">
        <f t="shared" si="44"/>
        <v>18</v>
      </c>
      <c r="L257" s="81">
        <f t="shared" si="45"/>
        <v>7</v>
      </c>
      <c r="M257" s="82">
        <f t="shared" si="46"/>
        <v>0</v>
      </c>
      <c r="N257" s="173">
        <v>0</v>
      </c>
      <c r="O257" s="173">
        <v>0</v>
      </c>
      <c r="P257" s="173">
        <v>0</v>
      </c>
      <c r="Q257" s="173">
        <v>0</v>
      </c>
      <c r="R257" s="173">
        <v>0</v>
      </c>
      <c r="S257" s="82">
        <f t="shared" si="47"/>
        <v>24</v>
      </c>
      <c r="T257" s="83">
        <v>6</v>
      </c>
      <c r="U257" s="83">
        <v>5</v>
      </c>
      <c r="V257" s="83">
        <v>5</v>
      </c>
      <c r="W257" s="83">
        <v>6</v>
      </c>
      <c r="X257" s="83">
        <v>2</v>
      </c>
      <c r="Y257" s="82">
        <f t="shared" si="48"/>
        <v>24</v>
      </c>
      <c r="Z257" s="83">
        <v>6</v>
      </c>
      <c r="AA257" s="83">
        <v>5</v>
      </c>
      <c r="AB257" s="83">
        <v>5</v>
      </c>
      <c r="AC257" s="83">
        <v>6</v>
      </c>
      <c r="AD257" s="83">
        <v>2</v>
      </c>
      <c r="AE257" s="82">
        <f t="shared" si="49"/>
        <v>28</v>
      </c>
      <c r="AF257" s="173">
        <v>6</v>
      </c>
      <c r="AG257" s="173">
        <v>8</v>
      </c>
      <c r="AH257" s="173">
        <v>5</v>
      </c>
      <c r="AI257" s="173">
        <v>6</v>
      </c>
      <c r="AJ257" s="173">
        <v>3</v>
      </c>
    </row>
    <row r="258" spans="1:36" ht="38.25" x14ac:dyDescent="0.25">
      <c r="A258" s="57" t="s">
        <v>33</v>
      </c>
      <c r="B258" s="57">
        <v>509733</v>
      </c>
      <c r="C258" s="85">
        <v>973301</v>
      </c>
      <c r="D258" s="58" t="s">
        <v>444</v>
      </c>
      <c r="E258" s="57">
        <v>3</v>
      </c>
      <c r="F258" s="86" t="s">
        <v>299</v>
      </c>
      <c r="G258" s="170">
        <f t="shared" si="40"/>
        <v>76</v>
      </c>
      <c r="H258" s="81">
        <f t="shared" si="41"/>
        <v>13</v>
      </c>
      <c r="I258" s="81">
        <f t="shared" si="42"/>
        <v>26</v>
      </c>
      <c r="J258" s="81">
        <f t="shared" si="43"/>
        <v>12</v>
      </c>
      <c r="K258" s="81">
        <f t="shared" si="44"/>
        <v>13</v>
      </c>
      <c r="L258" s="81">
        <f t="shared" si="45"/>
        <v>12</v>
      </c>
      <c r="M258" s="82">
        <f t="shared" si="46"/>
        <v>0</v>
      </c>
      <c r="N258" s="173">
        <v>0</v>
      </c>
      <c r="O258" s="173">
        <v>0</v>
      </c>
      <c r="P258" s="173">
        <v>0</v>
      </c>
      <c r="Q258" s="173">
        <v>0</v>
      </c>
      <c r="R258" s="173">
        <v>0</v>
      </c>
      <c r="S258" s="82">
        <f t="shared" si="47"/>
        <v>24</v>
      </c>
      <c r="T258" s="83">
        <v>4</v>
      </c>
      <c r="U258" s="83">
        <v>8</v>
      </c>
      <c r="V258" s="83">
        <v>4</v>
      </c>
      <c r="W258" s="83">
        <v>4</v>
      </c>
      <c r="X258" s="83">
        <v>4</v>
      </c>
      <c r="Y258" s="82">
        <f t="shared" si="48"/>
        <v>24</v>
      </c>
      <c r="Z258" s="83">
        <v>4</v>
      </c>
      <c r="AA258" s="83">
        <v>8</v>
      </c>
      <c r="AB258" s="83">
        <v>4</v>
      </c>
      <c r="AC258" s="83">
        <v>4</v>
      </c>
      <c r="AD258" s="83">
        <v>4</v>
      </c>
      <c r="AE258" s="82">
        <f t="shared" si="49"/>
        <v>28</v>
      </c>
      <c r="AF258" s="173">
        <v>5</v>
      </c>
      <c r="AG258" s="173">
        <v>10</v>
      </c>
      <c r="AH258" s="173">
        <v>4</v>
      </c>
      <c r="AI258" s="173">
        <v>5</v>
      </c>
      <c r="AJ258" s="173">
        <v>4</v>
      </c>
    </row>
    <row r="259" spans="1:36" ht="38.25" x14ac:dyDescent="0.25">
      <c r="A259" s="57" t="s">
        <v>33</v>
      </c>
      <c r="B259" s="57">
        <v>509734</v>
      </c>
      <c r="C259" s="85">
        <v>973401</v>
      </c>
      <c r="D259" s="58" t="s">
        <v>445</v>
      </c>
      <c r="E259" s="57">
        <v>3</v>
      </c>
      <c r="F259" s="86" t="s">
        <v>299</v>
      </c>
      <c r="G259" s="170">
        <f t="shared" si="40"/>
        <v>76</v>
      </c>
      <c r="H259" s="81">
        <f t="shared" si="41"/>
        <v>0</v>
      </c>
      <c r="I259" s="81">
        <f t="shared" si="42"/>
        <v>12</v>
      </c>
      <c r="J259" s="81">
        <f t="shared" si="43"/>
        <v>64</v>
      </c>
      <c r="K259" s="81">
        <f t="shared" si="44"/>
        <v>0</v>
      </c>
      <c r="L259" s="81">
        <f t="shared" si="45"/>
        <v>0</v>
      </c>
      <c r="M259" s="82">
        <f t="shared" si="46"/>
        <v>0</v>
      </c>
      <c r="N259" s="173">
        <v>0</v>
      </c>
      <c r="O259" s="173">
        <v>0</v>
      </c>
      <c r="P259" s="173">
        <v>0</v>
      </c>
      <c r="Q259" s="173">
        <v>0</v>
      </c>
      <c r="R259" s="173">
        <v>0</v>
      </c>
      <c r="S259" s="82">
        <f t="shared" si="47"/>
        <v>24</v>
      </c>
      <c r="T259" s="83">
        <v>0</v>
      </c>
      <c r="U259" s="83">
        <v>12</v>
      </c>
      <c r="V259" s="83">
        <v>12</v>
      </c>
      <c r="W259" s="83">
        <v>0</v>
      </c>
      <c r="X259" s="83">
        <v>0</v>
      </c>
      <c r="Y259" s="82">
        <f t="shared" si="48"/>
        <v>24</v>
      </c>
      <c r="Z259" s="83">
        <v>0</v>
      </c>
      <c r="AA259" s="83">
        <v>0</v>
      </c>
      <c r="AB259" s="83">
        <v>24</v>
      </c>
      <c r="AC259" s="83">
        <v>0</v>
      </c>
      <c r="AD259" s="83">
        <v>0</v>
      </c>
      <c r="AE259" s="82">
        <f t="shared" si="49"/>
        <v>28</v>
      </c>
      <c r="AF259" s="173">
        <v>0</v>
      </c>
      <c r="AG259" s="173">
        <v>0</v>
      </c>
      <c r="AH259" s="173">
        <v>28</v>
      </c>
      <c r="AI259" s="173">
        <v>0</v>
      </c>
      <c r="AJ259" s="173">
        <v>0</v>
      </c>
    </row>
    <row r="260" spans="1:36" ht="38.25" x14ac:dyDescent="0.25">
      <c r="A260" s="57" t="s">
        <v>33</v>
      </c>
      <c r="B260" s="57">
        <v>509736</v>
      </c>
      <c r="C260" s="85">
        <v>973601</v>
      </c>
      <c r="D260" s="58" t="s">
        <v>281</v>
      </c>
      <c r="E260" s="57">
        <v>3</v>
      </c>
      <c r="F260" s="86" t="s">
        <v>299</v>
      </c>
      <c r="G260" s="170">
        <f t="shared" si="40"/>
        <v>76</v>
      </c>
      <c r="H260" s="81">
        <f t="shared" si="41"/>
        <v>12</v>
      </c>
      <c r="I260" s="81">
        <f t="shared" si="42"/>
        <v>23</v>
      </c>
      <c r="J260" s="81">
        <f t="shared" si="43"/>
        <v>12</v>
      </c>
      <c r="K260" s="81">
        <f t="shared" si="44"/>
        <v>16</v>
      </c>
      <c r="L260" s="81">
        <f t="shared" si="45"/>
        <v>13</v>
      </c>
      <c r="M260" s="82">
        <f t="shared" si="46"/>
        <v>0</v>
      </c>
      <c r="N260" s="173">
        <v>0</v>
      </c>
      <c r="O260" s="173">
        <v>0</v>
      </c>
      <c r="P260" s="173">
        <v>0</v>
      </c>
      <c r="Q260" s="173">
        <v>0</v>
      </c>
      <c r="R260" s="173">
        <v>0</v>
      </c>
      <c r="S260" s="82">
        <f t="shared" si="47"/>
        <v>24</v>
      </c>
      <c r="T260" s="83">
        <v>4</v>
      </c>
      <c r="U260" s="83">
        <v>7</v>
      </c>
      <c r="V260" s="83">
        <v>4</v>
      </c>
      <c r="W260" s="83">
        <v>5</v>
      </c>
      <c r="X260" s="83">
        <v>4</v>
      </c>
      <c r="Y260" s="82">
        <f t="shared" si="48"/>
        <v>24</v>
      </c>
      <c r="Z260" s="83">
        <v>4</v>
      </c>
      <c r="AA260" s="83">
        <v>7</v>
      </c>
      <c r="AB260" s="83">
        <v>4</v>
      </c>
      <c r="AC260" s="83">
        <v>5</v>
      </c>
      <c r="AD260" s="83">
        <v>4</v>
      </c>
      <c r="AE260" s="82">
        <f t="shared" si="49"/>
        <v>28</v>
      </c>
      <c r="AF260" s="173">
        <v>4</v>
      </c>
      <c r="AG260" s="173">
        <v>9</v>
      </c>
      <c r="AH260" s="173">
        <v>4</v>
      </c>
      <c r="AI260" s="173">
        <v>6</v>
      </c>
      <c r="AJ260" s="173">
        <v>5</v>
      </c>
    </row>
    <row r="261" spans="1:36" ht="38.25" x14ac:dyDescent="0.25">
      <c r="A261" s="57" t="s">
        <v>33</v>
      </c>
      <c r="B261" s="57">
        <v>509738</v>
      </c>
      <c r="C261" s="85">
        <v>973801</v>
      </c>
      <c r="D261" s="58" t="s">
        <v>282</v>
      </c>
      <c r="E261" s="57">
        <v>3</v>
      </c>
      <c r="F261" s="86" t="s">
        <v>299</v>
      </c>
      <c r="G261" s="170">
        <f t="shared" si="40"/>
        <v>76</v>
      </c>
      <c r="H261" s="81">
        <f t="shared" si="41"/>
        <v>17</v>
      </c>
      <c r="I261" s="81">
        <f t="shared" si="42"/>
        <v>18</v>
      </c>
      <c r="J261" s="81">
        <f t="shared" si="43"/>
        <v>3</v>
      </c>
      <c r="K261" s="81">
        <f t="shared" si="44"/>
        <v>35</v>
      </c>
      <c r="L261" s="81">
        <f t="shared" si="45"/>
        <v>3</v>
      </c>
      <c r="M261" s="82">
        <f t="shared" si="46"/>
        <v>0</v>
      </c>
      <c r="N261" s="173">
        <v>0</v>
      </c>
      <c r="O261" s="173">
        <v>0</v>
      </c>
      <c r="P261" s="173">
        <v>0</v>
      </c>
      <c r="Q261" s="173">
        <v>0</v>
      </c>
      <c r="R261" s="173">
        <v>0</v>
      </c>
      <c r="S261" s="82">
        <f t="shared" si="47"/>
        <v>24</v>
      </c>
      <c r="T261" s="83">
        <v>5</v>
      </c>
      <c r="U261" s="83">
        <v>6</v>
      </c>
      <c r="V261" s="83">
        <v>1</v>
      </c>
      <c r="W261" s="83">
        <v>11</v>
      </c>
      <c r="X261" s="83">
        <v>1</v>
      </c>
      <c r="Y261" s="82">
        <f t="shared" si="48"/>
        <v>24</v>
      </c>
      <c r="Z261" s="83">
        <v>5</v>
      </c>
      <c r="AA261" s="83">
        <v>6</v>
      </c>
      <c r="AB261" s="83">
        <v>1</v>
      </c>
      <c r="AC261" s="83">
        <v>11</v>
      </c>
      <c r="AD261" s="83">
        <v>1</v>
      </c>
      <c r="AE261" s="82">
        <f t="shared" si="49"/>
        <v>28</v>
      </c>
      <c r="AF261" s="173">
        <v>7</v>
      </c>
      <c r="AG261" s="173">
        <v>6</v>
      </c>
      <c r="AH261" s="173">
        <v>1</v>
      </c>
      <c r="AI261" s="173">
        <v>13</v>
      </c>
      <c r="AJ261" s="173">
        <v>1</v>
      </c>
    </row>
    <row r="262" spans="1:36" ht="38.25" x14ac:dyDescent="0.25">
      <c r="A262" s="57" t="s">
        <v>33</v>
      </c>
      <c r="B262" s="57">
        <v>509739</v>
      </c>
      <c r="C262" s="85">
        <v>973901</v>
      </c>
      <c r="D262" s="58" t="s">
        <v>283</v>
      </c>
      <c r="E262" s="57">
        <v>3</v>
      </c>
      <c r="F262" s="86" t="s">
        <v>299</v>
      </c>
      <c r="G262" s="170">
        <f t="shared" si="40"/>
        <v>76</v>
      </c>
      <c r="H262" s="81">
        <f t="shared" si="41"/>
        <v>28</v>
      </c>
      <c r="I262" s="81">
        <f t="shared" si="42"/>
        <v>11</v>
      </c>
      <c r="J262" s="81">
        <f t="shared" si="43"/>
        <v>7</v>
      </c>
      <c r="K262" s="81">
        <f t="shared" si="44"/>
        <v>30</v>
      </c>
      <c r="L262" s="81">
        <f t="shared" si="45"/>
        <v>0</v>
      </c>
      <c r="M262" s="82">
        <f t="shared" si="46"/>
        <v>0</v>
      </c>
      <c r="N262" s="173">
        <v>0</v>
      </c>
      <c r="O262" s="173">
        <v>0</v>
      </c>
      <c r="P262" s="173">
        <v>0</v>
      </c>
      <c r="Q262" s="173">
        <v>0</v>
      </c>
      <c r="R262" s="173">
        <v>0</v>
      </c>
      <c r="S262" s="82">
        <f t="shared" si="47"/>
        <v>24</v>
      </c>
      <c r="T262" s="83">
        <v>9</v>
      </c>
      <c r="U262" s="83">
        <v>3</v>
      </c>
      <c r="V262" s="83">
        <v>2</v>
      </c>
      <c r="W262" s="83">
        <v>10</v>
      </c>
      <c r="X262" s="83">
        <v>0</v>
      </c>
      <c r="Y262" s="82">
        <f t="shared" si="48"/>
        <v>24</v>
      </c>
      <c r="Z262" s="83">
        <v>9</v>
      </c>
      <c r="AA262" s="83">
        <v>3</v>
      </c>
      <c r="AB262" s="83">
        <v>2</v>
      </c>
      <c r="AC262" s="83">
        <v>10</v>
      </c>
      <c r="AD262" s="83">
        <v>0</v>
      </c>
      <c r="AE262" s="82">
        <f t="shared" si="49"/>
        <v>28</v>
      </c>
      <c r="AF262" s="173">
        <v>10</v>
      </c>
      <c r="AG262" s="173">
        <v>5</v>
      </c>
      <c r="AH262" s="173">
        <v>3</v>
      </c>
      <c r="AI262" s="173">
        <v>10</v>
      </c>
      <c r="AJ262" s="173">
        <v>0</v>
      </c>
    </row>
    <row r="263" spans="1:36" ht="38.25" x14ac:dyDescent="0.25">
      <c r="A263" s="57" t="s">
        <v>33</v>
      </c>
      <c r="B263" s="57">
        <v>509740</v>
      </c>
      <c r="C263" s="85">
        <v>974001</v>
      </c>
      <c r="D263" s="58" t="s">
        <v>446</v>
      </c>
      <c r="E263" s="57">
        <v>3</v>
      </c>
      <c r="F263" s="86" t="s">
        <v>299</v>
      </c>
      <c r="G263" s="170">
        <f t="shared" si="40"/>
        <v>76</v>
      </c>
      <c r="H263" s="81">
        <f t="shared" si="41"/>
        <v>21</v>
      </c>
      <c r="I263" s="81">
        <f t="shared" si="42"/>
        <v>20</v>
      </c>
      <c r="J263" s="81">
        <f t="shared" si="43"/>
        <v>0</v>
      </c>
      <c r="K263" s="81">
        <f t="shared" si="44"/>
        <v>35</v>
      </c>
      <c r="L263" s="81">
        <f t="shared" si="45"/>
        <v>0</v>
      </c>
      <c r="M263" s="82">
        <f t="shared" si="46"/>
        <v>0</v>
      </c>
      <c r="N263" s="173">
        <v>0</v>
      </c>
      <c r="O263" s="173">
        <v>0</v>
      </c>
      <c r="P263" s="173">
        <v>0</v>
      </c>
      <c r="Q263" s="173">
        <v>0</v>
      </c>
      <c r="R263" s="173">
        <v>0</v>
      </c>
      <c r="S263" s="82">
        <f t="shared" si="47"/>
        <v>24</v>
      </c>
      <c r="T263" s="83">
        <v>7</v>
      </c>
      <c r="U263" s="83">
        <v>6</v>
      </c>
      <c r="V263" s="83">
        <v>0</v>
      </c>
      <c r="W263" s="83">
        <v>11</v>
      </c>
      <c r="X263" s="83">
        <v>0</v>
      </c>
      <c r="Y263" s="82">
        <f t="shared" si="48"/>
        <v>24</v>
      </c>
      <c r="Z263" s="83">
        <v>7</v>
      </c>
      <c r="AA263" s="83">
        <v>6</v>
      </c>
      <c r="AB263" s="83">
        <v>0</v>
      </c>
      <c r="AC263" s="83">
        <v>11</v>
      </c>
      <c r="AD263" s="83">
        <v>0</v>
      </c>
      <c r="AE263" s="82">
        <f t="shared" si="49"/>
        <v>28</v>
      </c>
      <c r="AF263" s="173">
        <v>7</v>
      </c>
      <c r="AG263" s="173">
        <v>8</v>
      </c>
      <c r="AH263" s="173">
        <v>0</v>
      </c>
      <c r="AI263" s="173">
        <v>13</v>
      </c>
      <c r="AJ263" s="173">
        <v>0</v>
      </c>
    </row>
    <row r="264" spans="1:36" ht="38.25" x14ac:dyDescent="0.25">
      <c r="A264" s="57" t="s">
        <v>33</v>
      </c>
      <c r="B264" s="57">
        <v>509741</v>
      </c>
      <c r="C264" s="85">
        <v>974101</v>
      </c>
      <c r="D264" s="58" t="s">
        <v>284</v>
      </c>
      <c r="E264" s="57">
        <v>3</v>
      </c>
      <c r="F264" s="86" t="s">
        <v>299</v>
      </c>
      <c r="G264" s="170">
        <f t="shared" ref="G264:G279" si="50">SUM(H264:L264)</f>
        <v>76</v>
      </c>
      <c r="H264" s="81">
        <f t="shared" ref="H264:H279" si="51">N264+T264+Z264+AF264</f>
        <v>16</v>
      </c>
      <c r="I264" s="81">
        <f t="shared" ref="I264:I279" si="52">O264+U264+AA264+AG264</f>
        <v>31</v>
      </c>
      <c r="J264" s="81">
        <f t="shared" ref="J264:J279" si="53">P264+V264+AB264+AH264</f>
        <v>0</v>
      </c>
      <c r="K264" s="81">
        <f t="shared" ref="K264:K279" si="54">Q264+W264+AC264+AI264</f>
        <v>26</v>
      </c>
      <c r="L264" s="81">
        <f t="shared" ref="L264:L279" si="55">R264+X264+AD264+AJ264</f>
        <v>3</v>
      </c>
      <c r="M264" s="82">
        <f t="shared" ref="M264:M279" si="56">SUM(N264:R264)</f>
        <v>0</v>
      </c>
      <c r="N264" s="173">
        <v>0</v>
      </c>
      <c r="O264" s="173">
        <v>0</v>
      </c>
      <c r="P264" s="173">
        <v>0</v>
      </c>
      <c r="Q264" s="173">
        <v>0</v>
      </c>
      <c r="R264" s="173">
        <v>0</v>
      </c>
      <c r="S264" s="82">
        <f t="shared" ref="S264:S278" si="57">SUM(T264:X264)</f>
        <v>24</v>
      </c>
      <c r="T264" s="83">
        <v>5</v>
      </c>
      <c r="U264" s="83">
        <v>10</v>
      </c>
      <c r="V264" s="83">
        <v>0</v>
      </c>
      <c r="W264" s="83">
        <v>8</v>
      </c>
      <c r="X264" s="83">
        <v>1</v>
      </c>
      <c r="Y264" s="82">
        <f t="shared" ref="Y264:Y278" si="58">SUM(Z264:AD264)</f>
        <v>24</v>
      </c>
      <c r="Z264" s="83">
        <v>5</v>
      </c>
      <c r="AA264" s="83">
        <v>10</v>
      </c>
      <c r="AB264" s="83">
        <v>0</v>
      </c>
      <c r="AC264" s="83">
        <v>8</v>
      </c>
      <c r="AD264" s="83">
        <v>1</v>
      </c>
      <c r="AE264" s="82">
        <f t="shared" ref="AE264:AE278" si="59">SUM(AF264:AJ264)</f>
        <v>28</v>
      </c>
      <c r="AF264" s="173">
        <v>6</v>
      </c>
      <c r="AG264" s="173">
        <v>11</v>
      </c>
      <c r="AH264" s="173">
        <v>0</v>
      </c>
      <c r="AI264" s="173">
        <v>10</v>
      </c>
      <c r="AJ264" s="173">
        <v>1</v>
      </c>
    </row>
    <row r="265" spans="1:36" ht="38.25" x14ac:dyDescent="0.25">
      <c r="A265" s="57" t="s">
        <v>33</v>
      </c>
      <c r="B265" s="57">
        <v>509742</v>
      </c>
      <c r="C265" s="85">
        <v>974201</v>
      </c>
      <c r="D265" s="58" t="s">
        <v>285</v>
      </c>
      <c r="E265" s="57">
        <v>3</v>
      </c>
      <c r="F265" s="86" t="s">
        <v>299</v>
      </c>
      <c r="G265" s="170">
        <f t="shared" si="50"/>
        <v>76</v>
      </c>
      <c r="H265" s="81">
        <f t="shared" si="51"/>
        <v>18</v>
      </c>
      <c r="I265" s="81">
        <f t="shared" si="52"/>
        <v>23</v>
      </c>
      <c r="J265" s="81">
        <f t="shared" si="53"/>
        <v>0</v>
      </c>
      <c r="K265" s="81">
        <f t="shared" si="54"/>
        <v>35</v>
      </c>
      <c r="L265" s="81">
        <f t="shared" si="55"/>
        <v>0</v>
      </c>
      <c r="M265" s="82">
        <f t="shared" si="56"/>
        <v>0</v>
      </c>
      <c r="N265" s="173">
        <v>0</v>
      </c>
      <c r="O265" s="173">
        <v>0</v>
      </c>
      <c r="P265" s="173">
        <v>0</v>
      </c>
      <c r="Q265" s="173">
        <v>0</v>
      </c>
      <c r="R265" s="173">
        <v>0</v>
      </c>
      <c r="S265" s="82">
        <f t="shared" si="57"/>
        <v>24</v>
      </c>
      <c r="T265" s="83">
        <v>6</v>
      </c>
      <c r="U265" s="83">
        <v>7</v>
      </c>
      <c r="V265" s="83">
        <v>0</v>
      </c>
      <c r="W265" s="83">
        <v>11</v>
      </c>
      <c r="X265" s="83">
        <v>0</v>
      </c>
      <c r="Y265" s="82">
        <f t="shared" si="58"/>
        <v>24</v>
      </c>
      <c r="Z265" s="83">
        <v>6</v>
      </c>
      <c r="AA265" s="83">
        <v>7</v>
      </c>
      <c r="AB265" s="83">
        <v>0</v>
      </c>
      <c r="AC265" s="83">
        <v>11</v>
      </c>
      <c r="AD265" s="83">
        <v>0</v>
      </c>
      <c r="AE265" s="82">
        <f t="shared" si="59"/>
        <v>28</v>
      </c>
      <c r="AF265" s="173">
        <v>6</v>
      </c>
      <c r="AG265" s="173">
        <v>9</v>
      </c>
      <c r="AH265" s="173">
        <v>0</v>
      </c>
      <c r="AI265" s="173">
        <v>13</v>
      </c>
      <c r="AJ265" s="173">
        <v>0</v>
      </c>
    </row>
    <row r="266" spans="1:36" ht="38.25" x14ac:dyDescent="0.25">
      <c r="A266" s="57" t="s">
        <v>33</v>
      </c>
      <c r="B266" s="57">
        <v>509743</v>
      </c>
      <c r="C266" s="85">
        <v>974301</v>
      </c>
      <c r="D266" s="58" t="s">
        <v>447</v>
      </c>
      <c r="E266" s="57">
        <v>3</v>
      </c>
      <c r="F266" s="86" t="s">
        <v>299</v>
      </c>
      <c r="G266" s="170">
        <f t="shared" si="50"/>
        <v>76</v>
      </c>
      <c r="H266" s="81">
        <f t="shared" si="51"/>
        <v>19</v>
      </c>
      <c r="I266" s="81">
        <f t="shared" si="52"/>
        <v>24</v>
      </c>
      <c r="J266" s="81">
        <f t="shared" si="53"/>
        <v>0</v>
      </c>
      <c r="K266" s="81">
        <f t="shared" si="54"/>
        <v>33</v>
      </c>
      <c r="L266" s="81">
        <f t="shared" si="55"/>
        <v>0</v>
      </c>
      <c r="M266" s="82">
        <f t="shared" si="56"/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82">
        <f t="shared" si="57"/>
        <v>24</v>
      </c>
      <c r="T266" s="83">
        <v>5</v>
      </c>
      <c r="U266" s="83">
        <v>8</v>
      </c>
      <c r="V266" s="83">
        <v>0</v>
      </c>
      <c r="W266" s="83">
        <v>11</v>
      </c>
      <c r="X266" s="83">
        <v>0</v>
      </c>
      <c r="Y266" s="82">
        <f t="shared" si="58"/>
        <v>24</v>
      </c>
      <c r="Z266" s="83">
        <v>5</v>
      </c>
      <c r="AA266" s="83">
        <v>8</v>
      </c>
      <c r="AB266" s="83">
        <v>0</v>
      </c>
      <c r="AC266" s="83">
        <v>11</v>
      </c>
      <c r="AD266" s="83">
        <v>0</v>
      </c>
      <c r="AE266" s="82">
        <f t="shared" si="59"/>
        <v>28</v>
      </c>
      <c r="AF266" s="173">
        <v>9</v>
      </c>
      <c r="AG266" s="173">
        <v>8</v>
      </c>
      <c r="AH266" s="173">
        <v>0</v>
      </c>
      <c r="AI266" s="173">
        <v>11</v>
      </c>
      <c r="AJ266" s="173">
        <v>0</v>
      </c>
    </row>
    <row r="267" spans="1:36" ht="38.25" x14ac:dyDescent="0.25">
      <c r="A267" s="57" t="s">
        <v>33</v>
      </c>
      <c r="B267" s="57">
        <v>509745</v>
      </c>
      <c r="C267" s="85">
        <v>974501</v>
      </c>
      <c r="D267" s="58" t="s">
        <v>286</v>
      </c>
      <c r="E267" s="57">
        <v>3</v>
      </c>
      <c r="F267" s="86" t="s">
        <v>299</v>
      </c>
      <c r="G267" s="170">
        <f t="shared" si="50"/>
        <v>76</v>
      </c>
      <c r="H267" s="81">
        <f t="shared" si="51"/>
        <v>7</v>
      </c>
      <c r="I267" s="81">
        <f t="shared" si="52"/>
        <v>28</v>
      </c>
      <c r="J267" s="81">
        <f t="shared" si="53"/>
        <v>15</v>
      </c>
      <c r="K267" s="81">
        <f t="shared" si="54"/>
        <v>13</v>
      </c>
      <c r="L267" s="81">
        <f t="shared" si="55"/>
        <v>13</v>
      </c>
      <c r="M267" s="82">
        <f t="shared" si="56"/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82">
        <f t="shared" si="57"/>
        <v>24</v>
      </c>
      <c r="T267" s="83">
        <v>2</v>
      </c>
      <c r="U267" s="83">
        <v>9</v>
      </c>
      <c r="V267" s="83">
        <v>5</v>
      </c>
      <c r="W267" s="83">
        <v>4</v>
      </c>
      <c r="X267" s="83">
        <v>4</v>
      </c>
      <c r="Y267" s="82">
        <f t="shared" si="58"/>
        <v>24</v>
      </c>
      <c r="Z267" s="83">
        <v>2</v>
      </c>
      <c r="AA267" s="83">
        <v>9</v>
      </c>
      <c r="AB267" s="83">
        <v>5</v>
      </c>
      <c r="AC267" s="83">
        <v>4</v>
      </c>
      <c r="AD267" s="83">
        <v>4</v>
      </c>
      <c r="AE267" s="82">
        <f t="shared" si="59"/>
        <v>28</v>
      </c>
      <c r="AF267" s="173">
        <v>3</v>
      </c>
      <c r="AG267" s="173">
        <v>10</v>
      </c>
      <c r="AH267" s="173">
        <v>5</v>
      </c>
      <c r="AI267" s="173">
        <v>5</v>
      </c>
      <c r="AJ267" s="173">
        <v>5</v>
      </c>
    </row>
    <row r="268" spans="1:36" ht="38.25" x14ac:dyDescent="0.25">
      <c r="A268" s="57" t="s">
        <v>33</v>
      </c>
      <c r="B268" s="57">
        <v>509746</v>
      </c>
      <c r="C268" s="85">
        <v>974601</v>
      </c>
      <c r="D268" s="58" t="s">
        <v>448</v>
      </c>
      <c r="E268" s="57">
        <v>3</v>
      </c>
      <c r="F268" s="86" t="s">
        <v>299</v>
      </c>
      <c r="G268" s="170">
        <f t="shared" si="50"/>
        <v>80</v>
      </c>
      <c r="H268" s="81">
        <f t="shared" si="51"/>
        <v>10</v>
      </c>
      <c r="I268" s="81">
        <f t="shared" si="52"/>
        <v>10</v>
      </c>
      <c r="J268" s="81">
        <f t="shared" si="53"/>
        <v>4</v>
      </c>
      <c r="K268" s="81">
        <f t="shared" si="54"/>
        <v>52</v>
      </c>
      <c r="L268" s="81">
        <f t="shared" si="55"/>
        <v>4</v>
      </c>
      <c r="M268" s="82">
        <f t="shared" si="56"/>
        <v>4</v>
      </c>
      <c r="N268" s="173">
        <v>1</v>
      </c>
      <c r="O268" s="173">
        <v>1</v>
      </c>
      <c r="P268" s="173">
        <v>0</v>
      </c>
      <c r="Q268" s="173">
        <v>2</v>
      </c>
      <c r="R268" s="173">
        <v>0</v>
      </c>
      <c r="S268" s="82">
        <f t="shared" si="57"/>
        <v>24</v>
      </c>
      <c r="T268" s="83">
        <v>1</v>
      </c>
      <c r="U268" s="83">
        <v>1</v>
      </c>
      <c r="V268" s="83">
        <v>0</v>
      </c>
      <c r="W268" s="83">
        <v>22</v>
      </c>
      <c r="X268" s="83">
        <v>0</v>
      </c>
      <c r="Y268" s="82">
        <f t="shared" si="58"/>
        <v>24</v>
      </c>
      <c r="Z268" s="83">
        <v>4</v>
      </c>
      <c r="AA268" s="83">
        <v>4</v>
      </c>
      <c r="AB268" s="83">
        <v>2</v>
      </c>
      <c r="AC268" s="83">
        <v>12</v>
      </c>
      <c r="AD268" s="83">
        <v>2</v>
      </c>
      <c r="AE268" s="82">
        <f t="shared" si="59"/>
        <v>28</v>
      </c>
      <c r="AF268" s="173">
        <v>4</v>
      </c>
      <c r="AG268" s="173">
        <v>4</v>
      </c>
      <c r="AH268" s="173">
        <v>2</v>
      </c>
      <c r="AI268" s="173">
        <v>16</v>
      </c>
      <c r="AJ268" s="173">
        <v>2</v>
      </c>
    </row>
    <row r="269" spans="1:36" ht="38.25" x14ac:dyDescent="0.25">
      <c r="A269" s="57" t="s">
        <v>33</v>
      </c>
      <c r="B269" s="57">
        <v>509752</v>
      </c>
      <c r="C269" s="85">
        <v>975201</v>
      </c>
      <c r="D269" s="58" t="s">
        <v>450</v>
      </c>
      <c r="E269" s="57">
        <v>3</v>
      </c>
      <c r="F269" s="86" t="s">
        <v>299</v>
      </c>
      <c r="G269" s="170">
        <f t="shared" si="50"/>
        <v>88</v>
      </c>
      <c r="H269" s="81">
        <f t="shared" si="51"/>
        <v>15</v>
      </c>
      <c r="I269" s="81">
        <f t="shared" si="52"/>
        <v>29</v>
      </c>
      <c r="J269" s="81">
        <f t="shared" si="53"/>
        <v>15</v>
      </c>
      <c r="K269" s="81">
        <f t="shared" si="54"/>
        <v>15</v>
      </c>
      <c r="L269" s="81">
        <f t="shared" si="55"/>
        <v>14</v>
      </c>
      <c r="M269" s="82">
        <f t="shared" si="56"/>
        <v>12</v>
      </c>
      <c r="N269" s="173">
        <v>2</v>
      </c>
      <c r="O269" s="173">
        <v>4</v>
      </c>
      <c r="P269" s="173">
        <v>2</v>
      </c>
      <c r="Q269" s="173">
        <v>2</v>
      </c>
      <c r="R269" s="173">
        <v>2</v>
      </c>
      <c r="S269" s="82">
        <f t="shared" si="57"/>
        <v>24</v>
      </c>
      <c r="T269" s="83">
        <v>4</v>
      </c>
      <c r="U269" s="83">
        <v>8</v>
      </c>
      <c r="V269" s="83">
        <v>4</v>
      </c>
      <c r="W269" s="83">
        <v>4</v>
      </c>
      <c r="X269" s="83">
        <v>4</v>
      </c>
      <c r="Y269" s="82">
        <f t="shared" si="58"/>
        <v>24</v>
      </c>
      <c r="Z269" s="83">
        <v>4</v>
      </c>
      <c r="AA269" s="83">
        <v>8</v>
      </c>
      <c r="AB269" s="83">
        <v>4</v>
      </c>
      <c r="AC269" s="83">
        <v>4</v>
      </c>
      <c r="AD269" s="83">
        <v>4</v>
      </c>
      <c r="AE269" s="82">
        <f t="shared" si="59"/>
        <v>28</v>
      </c>
      <c r="AF269" s="173">
        <v>5</v>
      </c>
      <c r="AG269" s="173">
        <v>9</v>
      </c>
      <c r="AH269" s="173">
        <v>5</v>
      </c>
      <c r="AI269" s="173">
        <v>5</v>
      </c>
      <c r="AJ269" s="173">
        <v>4</v>
      </c>
    </row>
    <row r="270" spans="1:36" ht="38.25" x14ac:dyDescent="0.25">
      <c r="A270" s="57" t="s">
        <v>33</v>
      </c>
      <c r="B270" s="57">
        <v>509753</v>
      </c>
      <c r="C270" s="85">
        <v>975301</v>
      </c>
      <c r="D270" s="58" t="s">
        <v>451</v>
      </c>
      <c r="E270" s="57">
        <v>3</v>
      </c>
      <c r="F270" s="86" t="s">
        <v>299</v>
      </c>
      <c r="G270" s="170">
        <f t="shared" si="50"/>
        <v>76</v>
      </c>
      <c r="H270" s="81">
        <f t="shared" si="51"/>
        <v>12</v>
      </c>
      <c r="I270" s="81">
        <f t="shared" si="52"/>
        <v>28</v>
      </c>
      <c r="J270" s="81">
        <f t="shared" si="53"/>
        <v>12</v>
      </c>
      <c r="K270" s="81">
        <f t="shared" si="54"/>
        <v>11</v>
      </c>
      <c r="L270" s="81">
        <f t="shared" si="55"/>
        <v>13</v>
      </c>
      <c r="M270" s="82">
        <f t="shared" si="56"/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82">
        <f t="shared" si="57"/>
        <v>24</v>
      </c>
      <c r="T270" s="83">
        <v>4</v>
      </c>
      <c r="U270" s="83">
        <v>9</v>
      </c>
      <c r="V270" s="83">
        <v>4</v>
      </c>
      <c r="W270" s="83">
        <v>3</v>
      </c>
      <c r="X270" s="83">
        <v>4</v>
      </c>
      <c r="Y270" s="82">
        <f t="shared" si="58"/>
        <v>24</v>
      </c>
      <c r="Z270" s="83">
        <v>4</v>
      </c>
      <c r="AA270" s="83">
        <v>9</v>
      </c>
      <c r="AB270" s="83">
        <v>4</v>
      </c>
      <c r="AC270" s="83">
        <v>3</v>
      </c>
      <c r="AD270" s="83">
        <v>4</v>
      </c>
      <c r="AE270" s="82">
        <f t="shared" si="59"/>
        <v>28</v>
      </c>
      <c r="AF270" s="173">
        <v>4</v>
      </c>
      <c r="AG270" s="173">
        <v>10</v>
      </c>
      <c r="AH270" s="173">
        <v>4</v>
      </c>
      <c r="AI270" s="173">
        <v>5</v>
      </c>
      <c r="AJ270" s="173">
        <v>5</v>
      </c>
    </row>
    <row r="271" spans="1:36" ht="51" x14ac:dyDescent="0.25">
      <c r="A271" s="57" t="s">
        <v>20</v>
      </c>
      <c r="B271" s="57">
        <v>509901</v>
      </c>
      <c r="C271" s="85">
        <v>990101</v>
      </c>
      <c r="D271" s="58" t="s">
        <v>74</v>
      </c>
      <c r="E271" s="57">
        <v>3</v>
      </c>
      <c r="F271" s="86" t="s">
        <v>299</v>
      </c>
      <c r="G271" s="170">
        <f t="shared" si="50"/>
        <v>22</v>
      </c>
      <c r="H271" s="81">
        <f t="shared" si="51"/>
        <v>6</v>
      </c>
      <c r="I271" s="81">
        <f t="shared" si="52"/>
        <v>9</v>
      </c>
      <c r="J271" s="81">
        <f t="shared" si="53"/>
        <v>0</v>
      </c>
      <c r="K271" s="81">
        <f t="shared" si="54"/>
        <v>7</v>
      </c>
      <c r="L271" s="81">
        <f t="shared" si="55"/>
        <v>0</v>
      </c>
      <c r="M271" s="82">
        <f t="shared" si="56"/>
        <v>0</v>
      </c>
      <c r="N271" s="173">
        <v>0</v>
      </c>
      <c r="O271" s="173">
        <v>0</v>
      </c>
      <c r="P271" s="173">
        <v>0</v>
      </c>
      <c r="Q271" s="173">
        <v>0</v>
      </c>
      <c r="R271" s="173">
        <v>0</v>
      </c>
      <c r="S271" s="82">
        <f t="shared" si="57"/>
        <v>7</v>
      </c>
      <c r="T271" s="83">
        <v>2</v>
      </c>
      <c r="U271" s="83">
        <v>3</v>
      </c>
      <c r="V271" s="83">
        <v>0</v>
      </c>
      <c r="W271" s="83">
        <v>2</v>
      </c>
      <c r="X271" s="83">
        <v>0</v>
      </c>
      <c r="Y271" s="82">
        <f t="shared" si="58"/>
        <v>7</v>
      </c>
      <c r="Z271" s="83">
        <v>2</v>
      </c>
      <c r="AA271" s="83">
        <v>3</v>
      </c>
      <c r="AB271" s="83">
        <v>0</v>
      </c>
      <c r="AC271" s="83">
        <v>2</v>
      </c>
      <c r="AD271" s="83">
        <v>0</v>
      </c>
      <c r="AE271" s="82">
        <f t="shared" si="59"/>
        <v>8</v>
      </c>
      <c r="AF271" s="173">
        <v>2</v>
      </c>
      <c r="AG271" s="173">
        <v>3</v>
      </c>
      <c r="AH271" s="173">
        <v>0</v>
      </c>
      <c r="AI271" s="173">
        <v>3</v>
      </c>
      <c r="AJ271" s="173">
        <v>0</v>
      </c>
    </row>
    <row r="272" spans="1:36" ht="51" x14ac:dyDescent="0.25">
      <c r="A272" s="57" t="s">
        <v>20</v>
      </c>
      <c r="B272" s="57">
        <v>509902</v>
      </c>
      <c r="C272" s="85">
        <v>990201</v>
      </c>
      <c r="D272" s="58" t="s">
        <v>75</v>
      </c>
      <c r="E272" s="57">
        <v>3</v>
      </c>
      <c r="F272" s="86" t="s">
        <v>299</v>
      </c>
      <c r="G272" s="170">
        <f t="shared" si="50"/>
        <v>5887</v>
      </c>
      <c r="H272" s="81">
        <f t="shared" si="51"/>
        <v>1927</v>
      </c>
      <c r="I272" s="81">
        <f t="shared" si="52"/>
        <v>1969</v>
      </c>
      <c r="J272" s="81">
        <f t="shared" si="53"/>
        <v>76</v>
      </c>
      <c r="K272" s="81">
        <f t="shared" si="54"/>
        <v>1896</v>
      </c>
      <c r="L272" s="81">
        <f t="shared" si="55"/>
        <v>19</v>
      </c>
      <c r="M272" s="82">
        <f t="shared" si="56"/>
        <v>1532</v>
      </c>
      <c r="N272" s="173">
        <v>655</v>
      </c>
      <c r="O272" s="173">
        <v>422</v>
      </c>
      <c r="P272" s="173">
        <v>19</v>
      </c>
      <c r="Q272" s="173">
        <v>432</v>
      </c>
      <c r="R272" s="173">
        <v>4</v>
      </c>
      <c r="S272" s="82">
        <f t="shared" si="57"/>
        <v>1377</v>
      </c>
      <c r="T272" s="83">
        <v>439</v>
      </c>
      <c r="U272" s="83">
        <v>491</v>
      </c>
      <c r="V272" s="83">
        <v>15</v>
      </c>
      <c r="W272" s="83">
        <v>426</v>
      </c>
      <c r="X272" s="83">
        <v>6</v>
      </c>
      <c r="Y272" s="82">
        <f t="shared" si="58"/>
        <v>1375</v>
      </c>
      <c r="Z272" s="83">
        <v>401</v>
      </c>
      <c r="AA272" s="83">
        <v>480</v>
      </c>
      <c r="AB272" s="83">
        <v>12</v>
      </c>
      <c r="AC272" s="83">
        <v>476</v>
      </c>
      <c r="AD272" s="83">
        <v>6</v>
      </c>
      <c r="AE272" s="82">
        <f t="shared" si="59"/>
        <v>1603</v>
      </c>
      <c r="AF272" s="173">
        <v>432</v>
      </c>
      <c r="AG272" s="173">
        <v>576</v>
      </c>
      <c r="AH272" s="173">
        <v>30</v>
      </c>
      <c r="AI272" s="173">
        <v>562</v>
      </c>
      <c r="AJ272" s="173">
        <v>3</v>
      </c>
    </row>
    <row r="273" spans="1:36" ht="51" x14ac:dyDescent="0.25">
      <c r="A273" s="57" t="s">
        <v>20</v>
      </c>
      <c r="B273" s="57">
        <v>509903</v>
      </c>
      <c r="C273" s="85">
        <v>990301</v>
      </c>
      <c r="D273" s="58" t="s">
        <v>76</v>
      </c>
      <c r="E273" s="57">
        <v>3</v>
      </c>
      <c r="F273" s="86" t="s">
        <v>299</v>
      </c>
      <c r="G273" s="170">
        <f t="shared" si="50"/>
        <v>325</v>
      </c>
      <c r="H273" s="81">
        <f t="shared" si="51"/>
        <v>62</v>
      </c>
      <c r="I273" s="81">
        <f t="shared" si="52"/>
        <v>138</v>
      </c>
      <c r="J273" s="81">
        <f t="shared" si="53"/>
        <v>4</v>
      </c>
      <c r="K273" s="81">
        <f t="shared" si="54"/>
        <v>121</v>
      </c>
      <c r="L273" s="81">
        <f t="shared" si="55"/>
        <v>0</v>
      </c>
      <c r="M273" s="82">
        <f t="shared" si="56"/>
        <v>84</v>
      </c>
      <c r="N273" s="173">
        <v>19</v>
      </c>
      <c r="O273" s="173">
        <v>38</v>
      </c>
      <c r="P273" s="173">
        <v>1</v>
      </c>
      <c r="Q273" s="173">
        <v>26</v>
      </c>
      <c r="R273" s="173">
        <v>0</v>
      </c>
      <c r="S273" s="82">
        <f t="shared" si="57"/>
        <v>72</v>
      </c>
      <c r="T273" s="83">
        <v>12</v>
      </c>
      <c r="U273" s="83">
        <v>30</v>
      </c>
      <c r="V273" s="83">
        <v>1</v>
      </c>
      <c r="W273" s="83">
        <v>29</v>
      </c>
      <c r="X273" s="83">
        <v>0</v>
      </c>
      <c r="Y273" s="82">
        <f t="shared" si="58"/>
        <v>78</v>
      </c>
      <c r="Z273" s="83">
        <v>14</v>
      </c>
      <c r="AA273" s="83">
        <v>32</v>
      </c>
      <c r="AB273" s="83">
        <v>1</v>
      </c>
      <c r="AC273" s="83">
        <v>31</v>
      </c>
      <c r="AD273" s="83">
        <v>0</v>
      </c>
      <c r="AE273" s="82">
        <f t="shared" si="59"/>
        <v>91</v>
      </c>
      <c r="AF273" s="173">
        <v>17</v>
      </c>
      <c r="AG273" s="173">
        <v>38</v>
      </c>
      <c r="AH273" s="173">
        <v>1</v>
      </c>
      <c r="AI273" s="173">
        <v>35</v>
      </c>
      <c r="AJ273" s="173">
        <v>0</v>
      </c>
    </row>
    <row r="274" spans="1:36" ht="38.25" x14ac:dyDescent="0.25">
      <c r="A274" s="57" t="s">
        <v>20</v>
      </c>
      <c r="B274" s="57">
        <v>509905</v>
      </c>
      <c r="C274" s="85">
        <v>990501</v>
      </c>
      <c r="D274" s="58" t="s">
        <v>306</v>
      </c>
      <c r="E274" s="57">
        <v>3</v>
      </c>
      <c r="F274" s="86" t="s">
        <v>299</v>
      </c>
      <c r="G274" s="170">
        <f t="shared" si="50"/>
        <v>11531</v>
      </c>
      <c r="H274" s="81">
        <f t="shared" si="51"/>
        <v>2745</v>
      </c>
      <c r="I274" s="81">
        <f t="shared" si="52"/>
        <v>4585</v>
      </c>
      <c r="J274" s="81">
        <f t="shared" si="53"/>
        <v>86</v>
      </c>
      <c r="K274" s="81">
        <f t="shared" si="54"/>
        <v>4031</v>
      </c>
      <c r="L274" s="81">
        <f t="shared" si="55"/>
        <v>84</v>
      </c>
      <c r="M274" s="82">
        <f t="shared" si="56"/>
        <v>3525</v>
      </c>
      <c r="N274" s="173">
        <v>789</v>
      </c>
      <c r="O274" s="173">
        <v>1425</v>
      </c>
      <c r="P274" s="173">
        <v>35</v>
      </c>
      <c r="Q274" s="173">
        <v>1255</v>
      </c>
      <c r="R274" s="173">
        <v>21</v>
      </c>
      <c r="S274" s="82">
        <f t="shared" si="57"/>
        <v>3179</v>
      </c>
      <c r="T274" s="83">
        <v>797</v>
      </c>
      <c r="U274" s="83">
        <v>1249</v>
      </c>
      <c r="V274" s="83">
        <v>19</v>
      </c>
      <c r="W274" s="83">
        <v>1091</v>
      </c>
      <c r="X274" s="83">
        <v>23</v>
      </c>
      <c r="Y274" s="82">
        <f t="shared" si="58"/>
        <v>2228</v>
      </c>
      <c r="Z274" s="83">
        <v>541</v>
      </c>
      <c r="AA274" s="83">
        <v>877</v>
      </c>
      <c r="AB274" s="83">
        <v>14</v>
      </c>
      <c r="AC274" s="83">
        <v>781</v>
      </c>
      <c r="AD274" s="83">
        <v>15</v>
      </c>
      <c r="AE274" s="82">
        <f t="shared" si="59"/>
        <v>2599</v>
      </c>
      <c r="AF274" s="173">
        <v>618</v>
      </c>
      <c r="AG274" s="173">
        <v>1034</v>
      </c>
      <c r="AH274" s="173">
        <v>18</v>
      </c>
      <c r="AI274" s="173">
        <v>904</v>
      </c>
      <c r="AJ274" s="173">
        <v>25</v>
      </c>
    </row>
    <row r="275" spans="1:36" ht="63.75" x14ac:dyDescent="0.25">
      <c r="A275" s="57" t="s">
        <v>20</v>
      </c>
      <c r="B275" s="57">
        <v>509907</v>
      </c>
      <c r="C275" s="85">
        <v>990701</v>
      </c>
      <c r="D275" s="58" t="s">
        <v>317</v>
      </c>
      <c r="E275" s="57">
        <v>3</v>
      </c>
      <c r="F275" s="86" t="s">
        <v>299</v>
      </c>
      <c r="G275" s="170">
        <f t="shared" si="50"/>
        <v>4818</v>
      </c>
      <c r="H275" s="81">
        <f t="shared" si="51"/>
        <v>1367</v>
      </c>
      <c r="I275" s="81">
        <f t="shared" si="52"/>
        <v>1565</v>
      </c>
      <c r="J275" s="81">
        <f t="shared" si="53"/>
        <v>49</v>
      </c>
      <c r="K275" s="81">
        <f t="shared" si="54"/>
        <v>1832</v>
      </c>
      <c r="L275" s="81">
        <f t="shared" si="55"/>
        <v>5</v>
      </c>
      <c r="M275" s="82">
        <f t="shared" si="56"/>
        <v>1605</v>
      </c>
      <c r="N275" s="173">
        <v>382</v>
      </c>
      <c r="O275" s="173">
        <v>639</v>
      </c>
      <c r="P275" s="173">
        <v>1</v>
      </c>
      <c r="Q275" s="173">
        <v>580</v>
      </c>
      <c r="R275" s="173">
        <v>3</v>
      </c>
      <c r="S275" s="82">
        <f t="shared" si="57"/>
        <v>1015</v>
      </c>
      <c r="T275" s="83">
        <v>311</v>
      </c>
      <c r="U275" s="83">
        <v>295</v>
      </c>
      <c r="V275" s="83">
        <v>16</v>
      </c>
      <c r="W275" s="83">
        <v>391</v>
      </c>
      <c r="X275" s="83">
        <v>2</v>
      </c>
      <c r="Y275" s="82">
        <f t="shared" si="58"/>
        <v>1015</v>
      </c>
      <c r="Z275" s="83">
        <v>312</v>
      </c>
      <c r="AA275" s="83">
        <v>290</v>
      </c>
      <c r="AB275" s="83">
        <v>16</v>
      </c>
      <c r="AC275" s="83">
        <v>397</v>
      </c>
      <c r="AD275" s="83">
        <v>0</v>
      </c>
      <c r="AE275" s="82">
        <f t="shared" si="59"/>
        <v>1183</v>
      </c>
      <c r="AF275" s="173">
        <v>362</v>
      </c>
      <c r="AG275" s="173">
        <v>341</v>
      </c>
      <c r="AH275" s="173">
        <v>16</v>
      </c>
      <c r="AI275" s="173">
        <v>464</v>
      </c>
      <c r="AJ275" s="173">
        <v>0</v>
      </c>
    </row>
    <row r="276" spans="1:36" ht="38.25" x14ac:dyDescent="0.25">
      <c r="A276" s="57" t="s">
        <v>20</v>
      </c>
      <c r="B276" s="57">
        <v>509908</v>
      </c>
      <c r="C276" s="85">
        <v>990801</v>
      </c>
      <c r="D276" s="58" t="s">
        <v>452</v>
      </c>
      <c r="E276" s="57">
        <v>3</v>
      </c>
      <c r="F276" s="86" t="s">
        <v>299</v>
      </c>
      <c r="G276" s="170">
        <f t="shared" si="50"/>
        <v>2640</v>
      </c>
      <c r="H276" s="81">
        <f t="shared" si="51"/>
        <v>962</v>
      </c>
      <c r="I276" s="81">
        <f t="shared" si="52"/>
        <v>899</v>
      </c>
      <c r="J276" s="81">
        <f t="shared" si="53"/>
        <v>21</v>
      </c>
      <c r="K276" s="81">
        <f t="shared" si="54"/>
        <v>745</v>
      </c>
      <c r="L276" s="81">
        <f t="shared" si="55"/>
        <v>13</v>
      </c>
      <c r="M276" s="82">
        <f t="shared" si="56"/>
        <v>17</v>
      </c>
      <c r="N276" s="173">
        <v>6</v>
      </c>
      <c r="O276" s="173">
        <v>6</v>
      </c>
      <c r="P276" s="173">
        <v>0</v>
      </c>
      <c r="Q276" s="173">
        <v>5</v>
      </c>
      <c r="R276" s="173">
        <v>0</v>
      </c>
      <c r="S276" s="82">
        <f t="shared" si="57"/>
        <v>828</v>
      </c>
      <c r="T276" s="83">
        <v>302</v>
      </c>
      <c r="U276" s="83">
        <v>282</v>
      </c>
      <c r="V276" s="83">
        <v>7</v>
      </c>
      <c r="W276" s="83">
        <v>233</v>
      </c>
      <c r="X276" s="83">
        <v>4</v>
      </c>
      <c r="Y276" s="82">
        <f t="shared" si="58"/>
        <v>828</v>
      </c>
      <c r="Z276" s="83">
        <v>302</v>
      </c>
      <c r="AA276" s="83">
        <v>282</v>
      </c>
      <c r="AB276" s="83">
        <v>6</v>
      </c>
      <c r="AC276" s="83">
        <v>234</v>
      </c>
      <c r="AD276" s="83">
        <v>4</v>
      </c>
      <c r="AE276" s="82">
        <f t="shared" si="59"/>
        <v>967</v>
      </c>
      <c r="AF276" s="173">
        <v>352</v>
      </c>
      <c r="AG276" s="173">
        <v>329</v>
      </c>
      <c r="AH276" s="173">
        <v>8</v>
      </c>
      <c r="AI276" s="173">
        <v>273</v>
      </c>
      <c r="AJ276" s="173">
        <v>5</v>
      </c>
    </row>
    <row r="277" spans="1:36" ht="38.25" x14ac:dyDescent="0.25">
      <c r="A277" s="57" t="s">
        <v>20</v>
      </c>
      <c r="B277" s="57">
        <v>509909</v>
      </c>
      <c r="C277" s="85">
        <v>990901</v>
      </c>
      <c r="D277" s="58" t="s">
        <v>313</v>
      </c>
      <c r="E277" s="57">
        <v>3</v>
      </c>
      <c r="F277" s="86" t="s">
        <v>299</v>
      </c>
      <c r="G277" s="170">
        <f t="shared" si="50"/>
        <v>2943</v>
      </c>
      <c r="H277" s="81">
        <f t="shared" si="51"/>
        <v>206</v>
      </c>
      <c r="I277" s="81">
        <f t="shared" si="52"/>
        <v>1798</v>
      </c>
      <c r="J277" s="81">
        <f t="shared" si="53"/>
        <v>16</v>
      </c>
      <c r="K277" s="81">
        <f t="shared" si="54"/>
        <v>771</v>
      </c>
      <c r="L277" s="81">
        <f t="shared" si="55"/>
        <v>152</v>
      </c>
      <c r="M277" s="82">
        <f t="shared" si="56"/>
        <v>800</v>
      </c>
      <c r="N277" s="173">
        <v>57</v>
      </c>
      <c r="O277" s="173">
        <v>489</v>
      </c>
      <c r="P277" s="173">
        <v>7</v>
      </c>
      <c r="Q277" s="173">
        <v>203</v>
      </c>
      <c r="R277" s="173">
        <v>44</v>
      </c>
      <c r="S277" s="82">
        <f t="shared" si="57"/>
        <v>725</v>
      </c>
      <c r="T277" s="83">
        <v>47</v>
      </c>
      <c r="U277" s="83">
        <v>455</v>
      </c>
      <c r="V277" s="83">
        <v>5</v>
      </c>
      <c r="W277" s="83">
        <v>195</v>
      </c>
      <c r="X277" s="83">
        <v>23</v>
      </c>
      <c r="Y277" s="82">
        <f t="shared" si="58"/>
        <v>655</v>
      </c>
      <c r="Z277" s="83">
        <v>48</v>
      </c>
      <c r="AA277" s="83">
        <v>394</v>
      </c>
      <c r="AB277" s="83">
        <v>2</v>
      </c>
      <c r="AC277" s="83">
        <v>171</v>
      </c>
      <c r="AD277" s="83">
        <v>40</v>
      </c>
      <c r="AE277" s="82">
        <f t="shared" si="59"/>
        <v>763</v>
      </c>
      <c r="AF277" s="173">
        <v>54</v>
      </c>
      <c r="AG277" s="173">
        <v>460</v>
      </c>
      <c r="AH277" s="173">
        <v>2</v>
      </c>
      <c r="AI277" s="173">
        <v>202</v>
      </c>
      <c r="AJ277" s="173">
        <v>45</v>
      </c>
    </row>
    <row r="278" spans="1:36" ht="39" thickBot="1" x14ac:dyDescent="0.3">
      <c r="A278" s="57" t="s">
        <v>20</v>
      </c>
      <c r="B278" s="57">
        <v>509910</v>
      </c>
      <c r="C278" s="85">
        <v>991001</v>
      </c>
      <c r="D278" s="58" t="s">
        <v>453</v>
      </c>
      <c r="E278" s="57">
        <v>3</v>
      </c>
      <c r="F278" s="86" t="s">
        <v>299</v>
      </c>
      <c r="G278" s="170">
        <f t="shared" si="50"/>
        <v>3029</v>
      </c>
      <c r="H278" s="81">
        <f t="shared" si="51"/>
        <v>711</v>
      </c>
      <c r="I278" s="81">
        <f t="shared" si="52"/>
        <v>1368</v>
      </c>
      <c r="J278" s="81">
        <f t="shared" si="53"/>
        <v>23</v>
      </c>
      <c r="K278" s="81">
        <f t="shared" si="54"/>
        <v>908</v>
      </c>
      <c r="L278" s="81">
        <f t="shared" si="55"/>
        <v>19</v>
      </c>
      <c r="M278" s="82">
        <f t="shared" si="56"/>
        <v>524</v>
      </c>
      <c r="N278" s="173">
        <v>144</v>
      </c>
      <c r="O278" s="173">
        <v>221</v>
      </c>
      <c r="P278" s="173">
        <v>3</v>
      </c>
      <c r="Q278" s="173">
        <v>156</v>
      </c>
      <c r="R278" s="173">
        <v>0</v>
      </c>
      <c r="S278" s="82">
        <f t="shared" si="57"/>
        <v>807</v>
      </c>
      <c r="T278" s="83">
        <v>175</v>
      </c>
      <c r="U278" s="83">
        <v>364</v>
      </c>
      <c r="V278" s="83">
        <v>6</v>
      </c>
      <c r="W278" s="83">
        <v>258</v>
      </c>
      <c r="X278" s="83">
        <v>4</v>
      </c>
      <c r="Y278" s="82">
        <f t="shared" si="58"/>
        <v>784</v>
      </c>
      <c r="Z278" s="83">
        <v>182</v>
      </c>
      <c r="AA278" s="83">
        <v>340</v>
      </c>
      <c r="AB278" s="83">
        <v>6</v>
      </c>
      <c r="AC278" s="83">
        <v>250</v>
      </c>
      <c r="AD278" s="83">
        <v>6</v>
      </c>
      <c r="AE278" s="82">
        <f t="shared" si="59"/>
        <v>914</v>
      </c>
      <c r="AF278" s="173">
        <v>210</v>
      </c>
      <c r="AG278" s="173">
        <v>443</v>
      </c>
      <c r="AH278" s="173">
        <v>8</v>
      </c>
      <c r="AI278" s="173">
        <v>244</v>
      </c>
      <c r="AJ278" s="173">
        <v>9</v>
      </c>
    </row>
    <row r="279" spans="1:36" ht="15.75" thickBot="1" x14ac:dyDescent="0.3">
      <c r="A279" s="106"/>
      <c r="B279" s="107"/>
      <c r="C279" s="108"/>
      <c r="D279" s="109" t="s">
        <v>81</v>
      </c>
      <c r="E279" s="253"/>
      <c r="F279" s="110"/>
      <c r="G279" s="97">
        <f t="shared" si="50"/>
        <v>9892857</v>
      </c>
      <c r="H279" s="97">
        <f t="shared" si="51"/>
        <v>2166973</v>
      </c>
      <c r="I279" s="97">
        <f t="shared" si="52"/>
        <v>4031018</v>
      </c>
      <c r="J279" s="97">
        <f t="shared" si="53"/>
        <v>105378</v>
      </c>
      <c r="K279" s="97">
        <f t="shared" si="54"/>
        <v>3503894</v>
      </c>
      <c r="L279" s="97">
        <f t="shared" si="55"/>
        <v>85594</v>
      </c>
      <c r="M279" s="98">
        <f t="shared" si="56"/>
        <v>2395662</v>
      </c>
      <c r="N279" s="98">
        <f t="shared" ref="N279:R279" si="60">SUM(N7:N278)</f>
        <v>526434</v>
      </c>
      <c r="O279" s="98">
        <f t="shared" si="60"/>
        <v>1000003</v>
      </c>
      <c r="P279" s="98">
        <f t="shared" si="60"/>
        <v>24415</v>
      </c>
      <c r="Q279" s="98">
        <f t="shared" si="60"/>
        <v>822572</v>
      </c>
      <c r="R279" s="98">
        <f t="shared" si="60"/>
        <v>22238</v>
      </c>
      <c r="S279" s="98">
        <f t="shared" ref="S279" si="61">SUM(T279:X279)</f>
        <v>2356529</v>
      </c>
      <c r="T279" s="98">
        <f t="shared" ref="T279:X279" si="62">SUM(T7:T278)</f>
        <v>511751</v>
      </c>
      <c r="U279" s="98">
        <f t="shared" si="62"/>
        <v>952586</v>
      </c>
      <c r="V279" s="98">
        <f t="shared" si="62"/>
        <v>25905</v>
      </c>
      <c r="W279" s="98">
        <f t="shared" si="62"/>
        <v>844952</v>
      </c>
      <c r="X279" s="98">
        <f t="shared" si="62"/>
        <v>21335</v>
      </c>
      <c r="Y279" s="98">
        <f t="shared" ref="Y279" si="63">SUM(Z279:AD279)</f>
        <v>2372424</v>
      </c>
      <c r="Z279" s="98">
        <f t="shared" ref="Z279:AD279" si="64">SUM(Z7:Z278)</f>
        <v>519657</v>
      </c>
      <c r="AA279" s="98">
        <f t="shared" si="64"/>
        <v>962820</v>
      </c>
      <c r="AB279" s="98">
        <f t="shared" si="64"/>
        <v>25526</v>
      </c>
      <c r="AC279" s="98">
        <f t="shared" si="64"/>
        <v>844537</v>
      </c>
      <c r="AD279" s="98">
        <f t="shared" si="64"/>
        <v>19884</v>
      </c>
      <c r="AE279" s="98">
        <f t="shared" ref="AE279" si="65">SUM(AF279:AJ279)</f>
        <v>2768242</v>
      </c>
      <c r="AF279" s="98">
        <f t="shared" ref="AF279:AJ279" si="66">SUM(AF7:AF278)</f>
        <v>609131</v>
      </c>
      <c r="AG279" s="98">
        <f t="shared" si="66"/>
        <v>1115609</v>
      </c>
      <c r="AH279" s="98">
        <f t="shared" si="66"/>
        <v>29532</v>
      </c>
      <c r="AI279" s="98">
        <f t="shared" si="66"/>
        <v>991833</v>
      </c>
      <c r="AJ279" s="98">
        <f t="shared" si="66"/>
        <v>22137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279:F279 AF1 B1:AD1 AH1:XFD1 A3:XFD6 B2:XFD2">
    <cfRule type="cellIs" dxfId="135" priority="6" operator="lessThan">
      <formula>0</formula>
    </cfRule>
  </conditionalFormatting>
  <conditionalFormatting sqref="AH1:AJ1 AF1">
    <cfRule type="cellIs" dxfId="134" priority="5" operator="lessThan">
      <formula>0</formula>
    </cfRule>
  </conditionalFormatting>
  <conditionalFormatting sqref="A1">
    <cfRule type="cellIs" dxfId="133" priority="3" operator="lessThan">
      <formula>0</formula>
    </cfRule>
  </conditionalFormatting>
  <conditionalFormatting sqref="A2">
    <cfRule type="cellIs" dxfId="132" priority="2" operator="lessThan">
      <formula>0</formula>
    </cfRule>
  </conditionalFormatting>
  <conditionalFormatting sqref="A196:D196">
    <cfRule type="cellIs" dxfId="131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117"/>
  <sheetViews>
    <sheetView zoomScale="60" zoomScaleNormal="60" workbookViewId="0">
      <pane xSplit="6" ySplit="6" topLeftCell="G43" activePane="bottomRight" state="frozen"/>
      <selection activeCell="A2" sqref="A2"/>
      <selection pane="topRight" activeCell="A2" sqref="A2"/>
      <selection pane="bottomLeft" activeCell="A2" sqref="A2"/>
      <selection pane="bottomRight" activeCell="H6" sqref="A6:XFD6"/>
    </sheetView>
  </sheetViews>
  <sheetFormatPr defaultColWidth="8.7109375" defaultRowHeight="15" x14ac:dyDescent="0.25"/>
  <cols>
    <col min="1" max="3" width="8.7109375" style="84"/>
    <col min="4" max="4" width="73.28515625" style="84" customWidth="1"/>
    <col min="5" max="5" width="8.42578125" style="256" customWidth="1"/>
    <col min="6" max="6" width="15.7109375" style="84" customWidth="1"/>
    <col min="7" max="7" width="10.42578125" style="84" customWidth="1"/>
    <col min="8" max="8" width="8.7109375" style="84"/>
    <col min="9" max="9" width="11.85546875" style="84" customWidth="1"/>
    <col min="10" max="10" width="8.7109375" style="84"/>
    <col min="11" max="11" width="11" style="84" customWidth="1"/>
    <col min="12" max="12" width="8.7109375" style="84"/>
    <col min="13" max="13" width="8.7109375" style="84" customWidth="1"/>
    <col min="14" max="18" width="8.7109375" style="84"/>
    <col min="19" max="19" width="10.7109375" style="84" customWidth="1"/>
    <col min="20" max="30" width="8.7109375" style="84"/>
    <col min="31" max="31" width="8.7109375" style="84" customWidth="1"/>
    <col min="32" max="16384" width="8.7109375" style="84"/>
  </cols>
  <sheetData>
    <row r="1" spans="1:36" ht="15.75" x14ac:dyDescent="0.25">
      <c r="A1" s="62" t="s">
        <v>549</v>
      </c>
      <c r="B1" s="63"/>
      <c r="C1" s="63"/>
      <c r="D1" s="146"/>
      <c r="E1" s="63"/>
      <c r="F1" s="119"/>
      <c r="AD1" s="67" t="s">
        <v>565</v>
      </c>
    </row>
    <row r="2" spans="1:36" x14ac:dyDescent="0.25">
      <c r="A2" s="69" t="s">
        <v>564</v>
      </c>
      <c r="B2" s="147"/>
      <c r="C2" s="68"/>
      <c r="D2" s="71"/>
      <c r="E2" s="237"/>
      <c r="F2" s="121"/>
    </row>
    <row r="3" spans="1:36" ht="15.75" thickBot="1" x14ac:dyDescent="0.3">
      <c r="A3" s="63"/>
      <c r="B3" s="63"/>
      <c r="C3" s="63"/>
      <c r="D3" s="146"/>
      <c r="E3" s="63"/>
      <c r="F3" s="119"/>
    </row>
    <row r="4" spans="1:36" s="169" customFormat="1" ht="29.25" customHeight="1" x14ac:dyDescent="0.25">
      <c r="A4" s="380" t="s">
        <v>0</v>
      </c>
      <c r="B4" s="383" t="s">
        <v>297</v>
      </c>
      <c r="C4" s="383" t="s">
        <v>2</v>
      </c>
      <c r="D4" s="386" t="s">
        <v>298</v>
      </c>
      <c r="E4" s="386" t="s">
        <v>4</v>
      </c>
      <c r="F4" s="417" t="s">
        <v>335</v>
      </c>
      <c r="G4" s="420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s="169" customFormat="1" ht="15" customHeight="1" x14ac:dyDescent="0.25">
      <c r="A5" s="381"/>
      <c r="B5" s="384"/>
      <c r="C5" s="384"/>
      <c r="D5" s="387"/>
      <c r="E5" s="387"/>
      <c r="F5" s="378"/>
      <c r="G5" s="418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s="169" customFormat="1" ht="77.25" customHeight="1" thickBot="1" x14ac:dyDescent="0.3">
      <c r="A6" s="382"/>
      <c r="B6" s="385"/>
      <c r="C6" s="385"/>
      <c r="D6" s="388"/>
      <c r="E6" s="388"/>
      <c r="F6" s="379"/>
      <c r="G6" s="419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57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8" t="s">
        <v>299</v>
      </c>
      <c r="G7" s="100">
        <f t="shared" ref="G7:G38" si="0">SUM(H7:L7)</f>
        <v>186602</v>
      </c>
      <c r="H7" s="101">
        <f t="shared" ref="H7:H38" si="1">N7+T7+Z7+AF7</f>
        <v>2412</v>
      </c>
      <c r="I7" s="101">
        <f t="shared" ref="I7:I38" si="2">O7+U7+AA7+AG7</f>
        <v>123876</v>
      </c>
      <c r="J7" s="101">
        <f t="shared" ref="J7:J38" si="3">P7+V7+AB7+AH7</f>
        <v>346</v>
      </c>
      <c r="K7" s="101">
        <f t="shared" ref="K7:K38" si="4">Q7+W7+AC7+AI7</f>
        <v>51123</v>
      </c>
      <c r="L7" s="101">
        <f t="shared" ref="L7:L38" si="5">R7+X7+AD7+AJ7</f>
        <v>8845</v>
      </c>
      <c r="M7" s="102">
        <f t="shared" ref="M7:M38" si="6">SUM(N7:R7)</f>
        <v>50668</v>
      </c>
      <c r="N7" s="173">
        <v>598</v>
      </c>
      <c r="O7" s="173">
        <v>35555</v>
      </c>
      <c r="P7" s="173">
        <v>86</v>
      </c>
      <c r="Q7" s="173">
        <v>11770</v>
      </c>
      <c r="R7" s="173">
        <v>2659</v>
      </c>
      <c r="S7" s="102">
        <f t="shared" ref="S7" si="7">SUM(T7:X7)</f>
        <v>44498</v>
      </c>
      <c r="T7" s="103">
        <v>569</v>
      </c>
      <c r="U7" s="103">
        <v>28586</v>
      </c>
      <c r="V7" s="103">
        <v>78</v>
      </c>
      <c r="W7" s="103">
        <v>13279</v>
      </c>
      <c r="X7" s="103">
        <v>1986</v>
      </c>
      <c r="Y7" s="102">
        <f t="shared" ref="Y7" si="8">SUM(Z7:AD7)</f>
        <v>42918</v>
      </c>
      <c r="Z7" s="103">
        <v>571</v>
      </c>
      <c r="AA7" s="103">
        <v>27585</v>
      </c>
      <c r="AB7" s="103">
        <v>101</v>
      </c>
      <c r="AC7" s="103">
        <v>12742</v>
      </c>
      <c r="AD7" s="103">
        <v>1919</v>
      </c>
      <c r="AE7" s="102">
        <f t="shared" ref="AE7" si="9">SUM(AF7:AJ7)</f>
        <v>48518</v>
      </c>
      <c r="AF7" s="103">
        <v>674</v>
      </c>
      <c r="AG7" s="103">
        <v>32150</v>
      </c>
      <c r="AH7" s="103">
        <v>81</v>
      </c>
      <c r="AI7" s="103">
        <v>13332</v>
      </c>
      <c r="AJ7" s="103">
        <v>2281</v>
      </c>
    </row>
    <row r="8" spans="1:36" ht="38.25" x14ac:dyDescent="0.25">
      <c r="A8" s="57" t="s">
        <v>20</v>
      </c>
      <c r="B8" s="57">
        <v>500201</v>
      </c>
      <c r="C8" s="85">
        <v>20101</v>
      </c>
      <c r="D8" s="58" t="s">
        <v>85</v>
      </c>
      <c r="E8" s="57">
        <v>3</v>
      </c>
      <c r="F8" s="58" t="s">
        <v>299</v>
      </c>
      <c r="G8" s="100">
        <f t="shared" si="0"/>
        <v>21211</v>
      </c>
      <c r="H8" s="101">
        <f t="shared" si="1"/>
        <v>30</v>
      </c>
      <c r="I8" s="101">
        <f t="shared" si="2"/>
        <v>12014</v>
      </c>
      <c r="J8" s="101">
        <f t="shared" si="3"/>
        <v>614</v>
      </c>
      <c r="K8" s="101">
        <f t="shared" si="4"/>
        <v>8549</v>
      </c>
      <c r="L8" s="101">
        <f t="shared" si="5"/>
        <v>4</v>
      </c>
      <c r="M8" s="102">
        <f t="shared" si="6"/>
        <v>3448</v>
      </c>
      <c r="N8" s="173">
        <v>5</v>
      </c>
      <c r="O8" s="173">
        <v>1939</v>
      </c>
      <c r="P8" s="173">
        <v>104</v>
      </c>
      <c r="Q8" s="173">
        <v>1400</v>
      </c>
      <c r="R8" s="173">
        <v>0</v>
      </c>
      <c r="S8" s="102">
        <f t="shared" ref="S8:S71" si="10">SUM(T8:X8)</f>
        <v>7369</v>
      </c>
      <c r="T8" s="103">
        <v>12</v>
      </c>
      <c r="U8" s="103">
        <v>4194</v>
      </c>
      <c r="V8" s="103">
        <v>206</v>
      </c>
      <c r="W8" s="103">
        <v>2955</v>
      </c>
      <c r="X8" s="103">
        <v>2</v>
      </c>
      <c r="Y8" s="102">
        <f t="shared" ref="Y8:Y71" si="11">SUM(Z8:AD8)</f>
        <v>4878</v>
      </c>
      <c r="Z8" s="103">
        <v>6</v>
      </c>
      <c r="AA8" s="103">
        <v>2746</v>
      </c>
      <c r="AB8" s="103">
        <v>147</v>
      </c>
      <c r="AC8" s="103">
        <v>1978</v>
      </c>
      <c r="AD8" s="103">
        <v>1</v>
      </c>
      <c r="AE8" s="102">
        <f t="shared" ref="AE8:AE71" si="12">SUM(AF8:AJ8)</f>
        <v>5516</v>
      </c>
      <c r="AF8" s="103">
        <v>7</v>
      </c>
      <c r="AG8" s="103">
        <v>3135</v>
      </c>
      <c r="AH8" s="103">
        <v>157</v>
      </c>
      <c r="AI8" s="103">
        <v>2216</v>
      </c>
      <c r="AJ8" s="103">
        <v>1</v>
      </c>
    </row>
    <row r="9" spans="1:36" ht="38.25" x14ac:dyDescent="0.25">
      <c r="A9" s="57" t="s">
        <v>20</v>
      </c>
      <c r="B9" s="57">
        <v>500301</v>
      </c>
      <c r="C9" s="85">
        <v>30101</v>
      </c>
      <c r="D9" s="58" t="s">
        <v>86</v>
      </c>
      <c r="E9" s="57">
        <v>3</v>
      </c>
      <c r="F9" s="58" t="s">
        <v>299</v>
      </c>
      <c r="G9" s="100">
        <f t="shared" si="0"/>
        <v>49220</v>
      </c>
      <c r="H9" s="101">
        <f t="shared" si="1"/>
        <v>1570</v>
      </c>
      <c r="I9" s="101">
        <f t="shared" si="2"/>
        <v>23223</v>
      </c>
      <c r="J9" s="101">
        <f t="shared" si="3"/>
        <v>10</v>
      </c>
      <c r="K9" s="101">
        <f t="shared" si="4"/>
        <v>24386</v>
      </c>
      <c r="L9" s="101">
        <f t="shared" si="5"/>
        <v>31</v>
      </c>
      <c r="M9" s="102">
        <f t="shared" si="6"/>
        <v>12556</v>
      </c>
      <c r="N9" s="173">
        <v>324</v>
      </c>
      <c r="O9" s="173">
        <v>5968</v>
      </c>
      <c r="P9" s="173">
        <v>0</v>
      </c>
      <c r="Q9" s="173">
        <v>6256</v>
      </c>
      <c r="R9" s="173">
        <v>8</v>
      </c>
      <c r="S9" s="102">
        <f t="shared" si="10"/>
        <v>12546</v>
      </c>
      <c r="T9" s="103">
        <v>366</v>
      </c>
      <c r="U9" s="103">
        <v>6168</v>
      </c>
      <c r="V9" s="103">
        <v>3</v>
      </c>
      <c r="W9" s="103">
        <v>6003</v>
      </c>
      <c r="X9" s="103">
        <v>6</v>
      </c>
      <c r="Y9" s="102">
        <f t="shared" si="11"/>
        <v>11321</v>
      </c>
      <c r="Z9" s="103">
        <v>314</v>
      </c>
      <c r="AA9" s="103">
        <v>5492</v>
      </c>
      <c r="AB9" s="103">
        <v>3</v>
      </c>
      <c r="AC9" s="103">
        <v>5507</v>
      </c>
      <c r="AD9" s="103">
        <v>5</v>
      </c>
      <c r="AE9" s="102">
        <f t="shared" si="12"/>
        <v>12797</v>
      </c>
      <c r="AF9" s="103">
        <v>566</v>
      </c>
      <c r="AG9" s="103">
        <v>5595</v>
      </c>
      <c r="AH9" s="103">
        <v>4</v>
      </c>
      <c r="AI9" s="103">
        <v>6620</v>
      </c>
      <c r="AJ9" s="103">
        <v>12</v>
      </c>
    </row>
    <row r="10" spans="1:36" ht="38.25" x14ac:dyDescent="0.25">
      <c r="A10" s="57" t="s">
        <v>20</v>
      </c>
      <c r="B10" s="57">
        <v>500302</v>
      </c>
      <c r="C10" s="85">
        <v>30201</v>
      </c>
      <c r="D10" s="58" t="s">
        <v>87</v>
      </c>
      <c r="E10" s="57">
        <v>3</v>
      </c>
      <c r="F10" s="58" t="s">
        <v>299</v>
      </c>
      <c r="G10" s="100">
        <f t="shared" si="0"/>
        <v>18561</v>
      </c>
      <c r="H10" s="101">
        <f t="shared" si="1"/>
        <v>256</v>
      </c>
      <c r="I10" s="101">
        <f t="shared" si="2"/>
        <v>8216</v>
      </c>
      <c r="J10" s="101">
        <f t="shared" si="3"/>
        <v>0</v>
      </c>
      <c r="K10" s="101">
        <f t="shared" si="4"/>
        <v>10085</v>
      </c>
      <c r="L10" s="101">
        <f t="shared" si="5"/>
        <v>4</v>
      </c>
      <c r="M10" s="102">
        <f t="shared" si="6"/>
        <v>3289</v>
      </c>
      <c r="N10" s="173">
        <v>43</v>
      </c>
      <c r="O10" s="173">
        <v>1457</v>
      </c>
      <c r="P10" s="173">
        <v>0</v>
      </c>
      <c r="Q10" s="173">
        <v>1789</v>
      </c>
      <c r="R10" s="173">
        <v>0</v>
      </c>
      <c r="S10" s="102">
        <f t="shared" si="10"/>
        <v>6178</v>
      </c>
      <c r="T10" s="103">
        <v>86</v>
      </c>
      <c r="U10" s="103">
        <v>2732</v>
      </c>
      <c r="V10" s="103">
        <v>0</v>
      </c>
      <c r="W10" s="103">
        <v>3356</v>
      </c>
      <c r="X10" s="103">
        <v>4</v>
      </c>
      <c r="Y10" s="102">
        <f t="shared" si="11"/>
        <v>4269</v>
      </c>
      <c r="Z10" s="103">
        <v>61</v>
      </c>
      <c r="AA10" s="103">
        <v>1894</v>
      </c>
      <c r="AB10" s="103">
        <v>0</v>
      </c>
      <c r="AC10" s="103">
        <v>2314</v>
      </c>
      <c r="AD10" s="103">
        <v>0</v>
      </c>
      <c r="AE10" s="102">
        <f t="shared" si="12"/>
        <v>4825</v>
      </c>
      <c r="AF10" s="103">
        <v>66</v>
      </c>
      <c r="AG10" s="103">
        <v>2133</v>
      </c>
      <c r="AH10" s="103">
        <v>0</v>
      </c>
      <c r="AI10" s="103">
        <v>2626</v>
      </c>
      <c r="AJ10" s="103">
        <v>0</v>
      </c>
    </row>
    <row r="11" spans="1:36" ht="38.25" x14ac:dyDescent="0.25">
      <c r="A11" s="57" t="s">
        <v>20</v>
      </c>
      <c r="B11" s="57">
        <v>500501</v>
      </c>
      <c r="C11" s="85">
        <v>50101</v>
      </c>
      <c r="D11" s="58" t="s">
        <v>27</v>
      </c>
      <c r="E11" s="57">
        <v>3</v>
      </c>
      <c r="F11" s="58" t="s">
        <v>299</v>
      </c>
      <c r="G11" s="100">
        <f t="shared" si="0"/>
        <v>38945</v>
      </c>
      <c r="H11" s="101">
        <f t="shared" si="1"/>
        <v>34380</v>
      </c>
      <c r="I11" s="101">
        <f t="shared" si="2"/>
        <v>1894</v>
      </c>
      <c r="J11" s="101">
        <f t="shared" si="3"/>
        <v>23</v>
      </c>
      <c r="K11" s="101">
        <f t="shared" si="4"/>
        <v>2603</v>
      </c>
      <c r="L11" s="101">
        <f t="shared" si="5"/>
        <v>45</v>
      </c>
      <c r="M11" s="102">
        <f t="shared" si="6"/>
        <v>7721</v>
      </c>
      <c r="N11" s="173">
        <v>6827</v>
      </c>
      <c r="O11" s="173">
        <v>374</v>
      </c>
      <c r="P11" s="173">
        <v>0</v>
      </c>
      <c r="Q11" s="173">
        <v>518</v>
      </c>
      <c r="R11" s="173">
        <v>2</v>
      </c>
      <c r="S11" s="102">
        <f t="shared" si="10"/>
        <v>12140</v>
      </c>
      <c r="T11" s="103">
        <v>10724</v>
      </c>
      <c r="U11" s="103">
        <v>580</v>
      </c>
      <c r="V11" s="103">
        <v>11</v>
      </c>
      <c r="W11" s="103">
        <v>804</v>
      </c>
      <c r="X11" s="103">
        <v>21</v>
      </c>
      <c r="Y11" s="102">
        <f t="shared" si="11"/>
        <v>8957</v>
      </c>
      <c r="Z11" s="103">
        <v>7884</v>
      </c>
      <c r="AA11" s="103">
        <v>452</v>
      </c>
      <c r="AB11" s="103">
        <v>6</v>
      </c>
      <c r="AC11" s="103">
        <v>604</v>
      </c>
      <c r="AD11" s="103">
        <v>11</v>
      </c>
      <c r="AE11" s="102">
        <f t="shared" si="12"/>
        <v>10127</v>
      </c>
      <c r="AF11" s="103">
        <v>8945</v>
      </c>
      <c r="AG11" s="103">
        <v>488</v>
      </c>
      <c r="AH11" s="103">
        <v>6</v>
      </c>
      <c r="AI11" s="103">
        <v>677</v>
      </c>
      <c r="AJ11" s="103">
        <v>11</v>
      </c>
    </row>
    <row r="12" spans="1:36" ht="38.25" x14ac:dyDescent="0.25">
      <c r="A12" s="57" t="s">
        <v>20</v>
      </c>
      <c r="B12" s="57">
        <v>500601</v>
      </c>
      <c r="C12" s="85">
        <v>60101</v>
      </c>
      <c r="D12" s="58" t="s">
        <v>28</v>
      </c>
      <c r="E12" s="57">
        <v>3</v>
      </c>
      <c r="F12" s="58" t="s">
        <v>299</v>
      </c>
      <c r="G12" s="100">
        <f t="shared" si="0"/>
        <v>82944</v>
      </c>
      <c r="H12" s="101">
        <f t="shared" si="1"/>
        <v>4712</v>
      </c>
      <c r="I12" s="101">
        <f t="shared" si="2"/>
        <v>39064</v>
      </c>
      <c r="J12" s="101">
        <f t="shared" si="3"/>
        <v>457</v>
      </c>
      <c r="K12" s="101">
        <f t="shared" si="4"/>
        <v>38278</v>
      </c>
      <c r="L12" s="101">
        <f t="shared" si="5"/>
        <v>433</v>
      </c>
      <c r="M12" s="102">
        <f t="shared" si="6"/>
        <v>11353</v>
      </c>
      <c r="N12" s="173">
        <v>806</v>
      </c>
      <c r="O12" s="173">
        <v>5333</v>
      </c>
      <c r="P12" s="173">
        <v>80</v>
      </c>
      <c r="Q12" s="173">
        <v>5057</v>
      </c>
      <c r="R12" s="173">
        <v>77</v>
      </c>
      <c r="S12" s="102">
        <f t="shared" si="10"/>
        <v>30948</v>
      </c>
      <c r="T12" s="103">
        <v>1552</v>
      </c>
      <c r="U12" s="103">
        <v>14584</v>
      </c>
      <c r="V12" s="103">
        <v>148</v>
      </c>
      <c r="W12" s="103">
        <v>14525</v>
      </c>
      <c r="X12" s="103">
        <v>139</v>
      </c>
      <c r="Y12" s="102">
        <f t="shared" si="11"/>
        <v>19078</v>
      </c>
      <c r="Z12" s="103">
        <v>1168</v>
      </c>
      <c r="AA12" s="103">
        <v>8986</v>
      </c>
      <c r="AB12" s="103">
        <v>114</v>
      </c>
      <c r="AC12" s="103">
        <v>8701</v>
      </c>
      <c r="AD12" s="103">
        <v>109</v>
      </c>
      <c r="AE12" s="102">
        <f t="shared" si="12"/>
        <v>21565</v>
      </c>
      <c r="AF12" s="103">
        <v>1186</v>
      </c>
      <c r="AG12" s="103">
        <v>10161</v>
      </c>
      <c r="AH12" s="103">
        <v>115</v>
      </c>
      <c r="AI12" s="103">
        <v>9995</v>
      </c>
      <c r="AJ12" s="103">
        <v>108</v>
      </c>
    </row>
    <row r="13" spans="1:36" ht="38.25" x14ac:dyDescent="0.25">
      <c r="A13" s="57" t="s">
        <v>20</v>
      </c>
      <c r="B13" s="57">
        <v>500701</v>
      </c>
      <c r="C13" s="85">
        <v>70101</v>
      </c>
      <c r="D13" s="58" t="s">
        <v>90</v>
      </c>
      <c r="E13" s="57">
        <v>3</v>
      </c>
      <c r="F13" s="58" t="s">
        <v>299</v>
      </c>
      <c r="G13" s="100">
        <f t="shared" si="0"/>
        <v>26455</v>
      </c>
      <c r="H13" s="101">
        <f t="shared" si="1"/>
        <v>26367</v>
      </c>
      <c r="I13" s="101">
        <f t="shared" si="2"/>
        <v>27</v>
      </c>
      <c r="J13" s="101">
        <f t="shared" si="3"/>
        <v>0</v>
      </c>
      <c r="K13" s="101">
        <f t="shared" si="4"/>
        <v>61</v>
      </c>
      <c r="L13" s="101">
        <f t="shared" si="5"/>
        <v>0</v>
      </c>
      <c r="M13" s="102">
        <f t="shared" si="6"/>
        <v>5173</v>
      </c>
      <c r="N13" s="173">
        <v>5158</v>
      </c>
      <c r="O13" s="173">
        <v>4</v>
      </c>
      <c r="P13" s="173">
        <v>0</v>
      </c>
      <c r="Q13" s="173">
        <v>11</v>
      </c>
      <c r="R13" s="173">
        <v>0</v>
      </c>
      <c r="S13" s="102">
        <f t="shared" si="10"/>
        <v>8320</v>
      </c>
      <c r="T13" s="103">
        <v>8289</v>
      </c>
      <c r="U13" s="103">
        <v>11</v>
      </c>
      <c r="V13" s="103">
        <v>0</v>
      </c>
      <c r="W13" s="103">
        <v>20</v>
      </c>
      <c r="X13" s="103">
        <v>0</v>
      </c>
      <c r="Y13" s="102">
        <f t="shared" si="11"/>
        <v>6085</v>
      </c>
      <c r="Z13" s="103">
        <v>6064</v>
      </c>
      <c r="AA13" s="103">
        <v>6</v>
      </c>
      <c r="AB13" s="103">
        <v>0</v>
      </c>
      <c r="AC13" s="103">
        <v>15</v>
      </c>
      <c r="AD13" s="103">
        <v>0</v>
      </c>
      <c r="AE13" s="102">
        <f t="shared" si="12"/>
        <v>6877</v>
      </c>
      <c r="AF13" s="103">
        <v>6856</v>
      </c>
      <c r="AG13" s="103">
        <v>6</v>
      </c>
      <c r="AH13" s="103">
        <v>0</v>
      </c>
      <c r="AI13" s="103">
        <v>15</v>
      </c>
      <c r="AJ13" s="103">
        <v>0</v>
      </c>
    </row>
    <row r="14" spans="1:36" ht="38.25" x14ac:dyDescent="0.25">
      <c r="A14" s="57" t="s">
        <v>44</v>
      </c>
      <c r="B14" s="57">
        <v>500702</v>
      </c>
      <c r="C14" s="85">
        <v>70301</v>
      </c>
      <c r="D14" s="58" t="s">
        <v>91</v>
      </c>
      <c r="E14" s="57">
        <v>3</v>
      </c>
      <c r="F14" s="58" t="s">
        <v>299</v>
      </c>
      <c r="G14" s="100">
        <f t="shared" si="0"/>
        <v>6932</v>
      </c>
      <c r="H14" s="101">
        <f t="shared" si="1"/>
        <v>6833</v>
      </c>
      <c r="I14" s="101">
        <f t="shared" si="2"/>
        <v>60</v>
      </c>
      <c r="J14" s="101">
        <f t="shared" si="3"/>
        <v>0</v>
      </c>
      <c r="K14" s="101">
        <f t="shared" si="4"/>
        <v>39</v>
      </c>
      <c r="L14" s="101">
        <f t="shared" si="5"/>
        <v>0</v>
      </c>
      <c r="M14" s="102">
        <f t="shared" si="6"/>
        <v>1534</v>
      </c>
      <c r="N14" s="173">
        <v>1511</v>
      </c>
      <c r="O14" s="173">
        <v>14</v>
      </c>
      <c r="P14" s="173">
        <v>0</v>
      </c>
      <c r="Q14" s="173">
        <v>9</v>
      </c>
      <c r="R14" s="173">
        <v>0</v>
      </c>
      <c r="S14" s="102">
        <f t="shared" si="10"/>
        <v>2002</v>
      </c>
      <c r="T14" s="103">
        <v>1974</v>
      </c>
      <c r="U14" s="103">
        <v>17</v>
      </c>
      <c r="V14" s="103">
        <v>0</v>
      </c>
      <c r="W14" s="103">
        <v>11</v>
      </c>
      <c r="X14" s="103">
        <v>0</v>
      </c>
      <c r="Y14" s="102">
        <f t="shared" si="11"/>
        <v>1595</v>
      </c>
      <c r="Z14" s="103">
        <v>1572</v>
      </c>
      <c r="AA14" s="103">
        <v>14</v>
      </c>
      <c r="AB14" s="103">
        <v>0</v>
      </c>
      <c r="AC14" s="103">
        <v>9</v>
      </c>
      <c r="AD14" s="103">
        <v>0</v>
      </c>
      <c r="AE14" s="102">
        <f t="shared" si="12"/>
        <v>1801</v>
      </c>
      <c r="AF14" s="103">
        <v>1776</v>
      </c>
      <c r="AG14" s="103">
        <v>15</v>
      </c>
      <c r="AH14" s="103">
        <v>0</v>
      </c>
      <c r="AI14" s="103">
        <v>10</v>
      </c>
      <c r="AJ14" s="103">
        <v>0</v>
      </c>
    </row>
    <row r="15" spans="1:36" ht="38.25" x14ac:dyDescent="0.25">
      <c r="A15" s="57" t="s">
        <v>20</v>
      </c>
      <c r="B15" s="57">
        <v>500801</v>
      </c>
      <c r="C15" s="85">
        <v>80101</v>
      </c>
      <c r="D15" s="58" t="s">
        <v>29</v>
      </c>
      <c r="E15" s="57">
        <v>3</v>
      </c>
      <c r="F15" s="58" t="s">
        <v>299</v>
      </c>
      <c r="G15" s="100">
        <f t="shared" si="0"/>
        <v>41319</v>
      </c>
      <c r="H15" s="101">
        <f t="shared" si="1"/>
        <v>404</v>
      </c>
      <c r="I15" s="101">
        <f t="shared" si="2"/>
        <v>16221</v>
      </c>
      <c r="J15" s="101">
        <f t="shared" si="3"/>
        <v>12</v>
      </c>
      <c r="K15" s="101">
        <f t="shared" si="4"/>
        <v>24674</v>
      </c>
      <c r="L15" s="101">
        <f t="shared" si="5"/>
        <v>8</v>
      </c>
      <c r="M15" s="102">
        <f t="shared" si="6"/>
        <v>6820</v>
      </c>
      <c r="N15" s="173">
        <v>134</v>
      </c>
      <c r="O15" s="173">
        <v>2628</v>
      </c>
      <c r="P15" s="173">
        <v>1</v>
      </c>
      <c r="Q15" s="173">
        <v>4054</v>
      </c>
      <c r="R15" s="173">
        <v>3</v>
      </c>
      <c r="S15" s="102">
        <f t="shared" si="10"/>
        <v>14253</v>
      </c>
      <c r="T15" s="103">
        <v>111</v>
      </c>
      <c r="U15" s="103">
        <v>5616</v>
      </c>
      <c r="V15" s="103">
        <v>5</v>
      </c>
      <c r="W15" s="103">
        <v>8519</v>
      </c>
      <c r="X15" s="103">
        <v>2</v>
      </c>
      <c r="Y15" s="102">
        <f t="shared" si="11"/>
        <v>9503</v>
      </c>
      <c r="Z15" s="103">
        <v>75</v>
      </c>
      <c r="AA15" s="103">
        <v>3744</v>
      </c>
      <c r="AB15" s="103">
        <v>3</v>
      </c>
      <c r="AC15" s="103">
        <v>5680</v>
      </c>
      <c r="AD15" s="103">
        <v>1</v>
      </c>
      <c r="AE15" s="102">
        <f t="shared" si="12"/>
        <v>10743</v>
      </c>
      <c r="AF15" s="103">
        <v>84</v>
      </c>
      <c r="AG15" s="103">
        <v>4233</v>
      </c>
      <c r="AH15" s="103">
        <v>3</v>
      </c>
      <c r="AI15" s="103">
        <v>6421</v>
      </c>
      <c r="AJ15" s="103">
        <v>2</v>
      </c>
    </row>
    <row r="16" spans="1:36" ht="38.25" x14ac:dyDescent="0.25">
      <c r="A16" s="57" t="s">
        <v>20</v>
      </c>
      <c r="B16" s="57">
        <v>501001</v>
      </c>
      <c r="C16" s="85">
        <v>100101</v>
      </c>
      <c r="D16" s="58" t="s">
        <v>300</v>
      </c>
      <c r="E16" s="57">
        <v>3</v>
      </c>
      <c r="F16" s="58" t="s">
        <v>299</v>
      </c>
      <c r="G16" s="100">
        <f t="shared" si="0"/>
        <v>41971</v>
      </c>
      <c r="H16" s="101">
        <f t="shared" si="1"/>
        <v>5031</v>
      </c>
      <c r="I16" s="101">
        <f t="shared" si="2"/>
        <v>8624</v>
      </c>
      <c r="J16" s="101">
        <f t="shared" si="3"/>
        <v>2</v>
      </c>
      <c r="K16" s="101">
        <f t="shared" si="4"/>
        <v>28189</v>
      </c>
      <c r="L16" s="101">
        <f t="shared" si="5"/>
        <v>125</v>
      </c>
      <c r="M16" s="102">
        <f t="shared" si="6"/>
        <v>10250</v>
      </c>
      <c r="N16" s="173">
        <v>1232</v>
      </c>
      <c r="O16" s="173">
        <v>2106</v>
      </c>
      <c r="P16" s="173">
        <v>2</v>
      </c>
      <c r="Q16" s="173">
        <v>6882</v>
      </c>
      <c r="R16" s="173">
        <v>28</v>
      </c>
      <c r="S16" s="102">
        <f t="shared" si="10"/>
        <v>11155</v>
      </c>
      <c r="T16" s="103">
        <v>1336</v>
      </c>
      <c r="U16" s="103">
        <v>2292</v>
      </c>
      <c r="V16" s="103">
        <v>0</v>
      </c>
      <c r="W16" s="103">
        <v>7490</v>
      </c>
      <c r="X16" s="103">
        <v>37</v>
      </c>
      <c r="Y16" s="102">
        <f t="shared" si="11"/>
        <v>9654</v>
      </c>
      <c r="Z16" s="103">
        <v>1154</v>
      </c>
      <c r="AA16" s="103">
        <v>1992</v>
      </c>
      <c r="AB16" s="103">
        <v>0</v>
      </c>
      <c r="AC16" s="103">
        <v>6481</v>
      </c>
      <c r="AD16" s="103">
        <v>27</v>
      </c>
      <c r="AE16" s="102">
        <f t="shared" si="12"/>
        <v>10912</v>
      </c>
      <c r="AF16" s="103">
        <v>1309</v>
      </c>
      <c r="AG16" s="103">
        <v>2234</v>
      </c>
      <c r="AH16" s="103">
        <v>0</v>
      </c>
      <c r="AI16" s="103">
        <v>7336</v>
      </c>
      <c r="AJ16" s="103">
        <v>33</v>
      </c>
    </row>
    <row r="17" spans="1:36" ht="38.25" x14ac:dyDescent="0.25">
      <c r="A17" s="57" t="s">
        <v>44</v>
      </c>
      <c r="B17" s="57">
        <v>501002</v>
      </c>
      <c r="C17" s="85">
        <v>100201</v>
      </c>
      <c r="D17" s="58" t="s">
        <v>292</v>
      </c>
      <c r="E17" s="57">
        <v>3</v>
      </c>
      <c r="F17" s="58" t="s">
        <v>299</v>
      </c>
      <c r="G17" s="100">
        <f t="shared" si="0"/>
        <v>3628</v>
      </c>
      <c r="H17" s="101">
        <f t="shared" si="1"/>
        <v>283</v>
      </c>
      <c r="I17" s="101">
        <f t="shared" si="2"/>
        <v>644</v>
      </c>
      <c r="J17" s="101">
        <f t="shared" si="3"/>
        <v>12</v>
      </c>
      <c r="K17" s="101">
        <f t="shared" si="4"/>
        <v>2685</v>
      </c>
      <c r="L17" s="101">
        <f t="shared" si="5"/>
        <v>4</v>
      </c>
      <c r="M17" s="102">
        <f t="shared" si="6"/>
        <v>906</v>
      </c>
      <c r="N17" s="173">
        <v>70</v>
      </c>
      <c r="O17" s="173">
        <v>161</v>
      </c>
      <c r="P17" s="173">
        <v>3</v>
      </c>
      <c r="Q17" s="173">
        <v>671</v>
      </c>
      <c r="R17" s="173">
        <v>1</v>
      </c>
      <c r="S17" s="102">
        <f t="shared" si="10"/>
        <v>945</v>
      </c>
      <c r="T17" s="103">
        <v>74</v>
      </c>
      <c r="U17" s="103">
        <v>168</v>
      </c>
      <c r="V17" s="103">
        <v>3</v>
      </c>
      <c r="W17" s="103">
        <v>699</v>
      </c>
      <c r="X17" s="103">
        <v>1</v>
      </c>
      <c r="Y17" s="102">
        <f t="shared" si="11"/>
        <v>834</v>
      </c>
      <c r="Z17" s="103">
        <v>66</v>
      </c>
      <c r="AA17" s="103">
        <v>147</v>
      </c>
      <c r="AB17" s="103">
        <v>3</v>
      </c>
      <c r="AC17" s="103">
        <v>617</v>
      </c>
      <c r="AD17" s="103">
        <v>1</v>
      </c>
      <c r="AE17" s="102">
        <f t="shared" si="12"/>
        <v>943</v>
      </c>
      <c r="AF17" s="103">
        <v>73</v>
      </c>
      <c r="AG17" s="103">
        <v>168</v>
      </c>
      <c r="AH17" s="103">
        <v>3</v>
      </c>
      <c r="AI17" s="103">
        <v>698</v>
      </c>
      <c r="AJ17" s="103">
        <v>1</v>
      </c>
    </row>
    <row r="18" spans="1:36" ht="38.25" x14ac:dyDescent="0.25">
      <c r="A18" s="57" t="s">
        <v>33</v>
      </c>
      <c r="B18" s="57">
        <v>501003</v>
      </c>
      <c r="C18" s="85">
        <v>100301</v>
      </c>
      <c r="D18" s="58" t="s">
        <v>352</v>
      </c>
      <c r="E18" s="57">
        <v>3</v>
      </c>
      <c r="F18" s="58" t="s">
        <v>299</v>
      </c>
      <c r="G18" s="100">
        <f t="shared" si="0"/>
        <v>3196</v>
      </c>
      <c r="H18" s="101">
        <f t="shared" si="1"/>
        <v>234</v>
      </c>
      <c r="I18" s="101">
        <f t="shared" si="2"/>
        <v>1039</v>
      </c>
      <c r="J18" s="101">
        <f t="shared" si="3"/>
        <v>0</v>
      </c>
      <c r="K18" s="101">
        <f t="shared" si="4"/>
        <v>1919</v>
      </c>
      <c r="L18" s="101">
        <f t="shared" si="5"/>
        <v>4</v>
      </c>
      <c r="M18" s="102">
        <f t="shared" si="6"/>
        <v>723</v>
      </c>
      <c r="N18" s="173">
        <v>52</v>
      </c>
      <c r="O18" s="173">
        <v>236</v>
      </c>
      <c r="P18" s="173">
        <v>0</v>
      </c>
      <c r="Q18" s="173">
        <v>434</v>
      </c>
      <c r="R18" s="173">
        <v>1</v>
      </c>
      <c r="S18" s="102">
        <f t="shared" si="10"/>
        <v>907</v>
      </c>
      <c r="T18" s="103">
        <v>67</v>
      </c>
      <c r="U18" s="103">
        <v>294</v>
      </c>
      <c r="V18" s="103">
        <v>0</v>
      </c>
      <c r="W18" s="103">
        <v>545</v>
      </c>
      <c r="X18" s="103">
        <v>1</v>
      </c>
      <c r="Y18" s="102">
        <f t="shared" si="11"/>
        <v>735</v>
      </c>
      <c r="Z18" s="103">
        <v>53</v>
      </c>
      <c r="AA18" s="103">
        <v>239</v>
      </c>
      <c r="AB18" s="103">
        <v>0</v>
      </c>
      <c r="AC18" s="103">
        <v>442</v>
      </c>
      <c r="AD18" s="103">
        <v>1</v>
      </c>
      <c r="AE18" s="102">
        <f t="shared" si="12"/>
        <v>831</v>
      </c>
      <c r="AF18" s="103">
        <v>62</v>
      </c>
      <c r="AG18" s="103">
        <v>270</v>
      </c>
      <c r="AH18" s="103">
        <v>0</v>
      </c>
      <c r="AI18" s="103">
        <v>498</v>
      </c>
      <c r="AJ18" s="103">
        <v>1</v>
      </c>
    </row>
    <row r="19" spans="1:36" ht="38.25" x14ac:dyDescent="0.25">
      <c r="A19" s="57" t="s">
        <v>20</v>
      </c>
      <c r="B19" s="57">
        <v>501101</v>
      </c>
      <c r="C19" s="85">
        <v>110101</v>
      </c>
      <c r="D19" s="58" t="s">
        <v>95</v>
      </c>
      <c r="E19" s="57">
        <v>3</v>
      </c>
      <c r="F19" s="58" t="s">
        <v>299</v>
      </c>
      <c r="G19" s="100">
        <f t="shared" si="0"/>
        <v>20022</v>
      </c>
      <c r="H19" s="101">
        <f t="shared" si="1"/>
        <v>111</v>
      </c>
      <c r="I19" s="101">
        <f t="shared" si="2"/>
        <v>15679</v>
      </c>
      <c r="J19" s="101">
        <f t="shared" si="3"/>
        <v>0</v>
      </c>
      <c r="K19" s="101">
        <f t="shared" si="4"/>
        <v>4232</v>
      </c>
      <c r="L19" s="101">
        <f t="shared" si="5"/>
        <v>0</v>
      </c>
      <c r="M19" s="102">
        <f t="shared" si="6"/>
        <v>4337</v>
      </c>
      <c r="N19" s="173">
        <v>29</v>
      </c>
      <c r="O19" s="173">
        <v>3321</v>
      </c>
      <c r="P19" s="173">
        <v>0</v>
      </c>
      <c r="Q19" s="173">
        <v>987</v>
      </c>
      <c r="R19" s="173">
        <v>0</v>
      </c>
      <c r="S19" s="102">
        <f t="shared" si="10"/>
        <v>5896</v>
      </c>
      <c r="T19" s="103">
        <v>30</v>
      </c>
      <c r="U19" s="103">
        <v>4631</v>
      </c>
      <c r="V19" s="103">
        <v>0</v>
      </c>
      <c r="W19" s="103">
        <v>1235</v>
      </c>
      <c r="X19" s="103">
        <v>0</v>
      </c>
      <c r="Y19" s="102">
        <f t="shared" si="11"/>
        <v>4594</v>
      </c>
      <c r="Z19" s="103">
        <v>26</v>
      </c>
      <c r="AA19" s="103">
        <v>3622</v>
      </c>
      <c r="AB19" s="103">
        <v>0</v>
      </c>
      <c r="AC19" s="103">
        <v>946</v>
      </c>
      <c r="AD19" s="103">
        <v>0</v>
      </c>
      <c r="AE19" s="102">
        <f t="shared" si="12"/>
        <v>5195</v>
      </c>
      <c r="AF19" s="103">
        <v>26</v>
      </c>
      <c r="AG19" s="103">
        <v>4105</v>
      </c>
      <c r="AH19" s="103">
        <v>0</v>
      </c>
      <c r="AI19" s="103">
        <v>1064</v>
      </c>
      <c r="AJ19" s="103">
        <v>0</v>
      </c>
    </row>
    <row r="20" spans="1:36" ht="38.25" x14ac:dyDescent="0.25">
      <c r="A20" s="57" t="s">
        <v>20</v>
      </c>
      <c r="B20" s="57">
        <v>501301</v>
      </c>
      <c r="C20" s="85">
        <v>130101</v>
      </c>
      <c r="D20" s="58" t="s">
        <v>96</v>
      </c>
      <c r="E20" s="57">
        <v>3</v>
      </c>
      <c r="F20" s="58" t="s">
        <v>299</v>
      </c>
      <c r="G20" s="100">
        <f t="shared" si="0"/>
        <v>30772</v>
      </c>
      <c r="H20" s="101">
        <f t="shared" si="1"/>
        <v>858</v>
      </c>
      <c r="I20" s="101">
        <f t="shared" si="2"/>
        <v>890</v>
      </c>
      <c r="J20" s="101">
        <f t="shared" si="3"/>
        <v>133</v>
      </c>
      <c r="K20" s="101">
        <f t="shared" si="4"/>
        <v>28764</v>
      </c>
      <c r="L20" s="101">
        <f t="shared" si="5"/>
        <v>127</v>
      </c>
      <c r="M20" s="102">
        <f t="shared" si="6"/>
        <v>5634</v>
      </c>
      <c r="N20" s="173">
        <v>103</v>
      </c>
      <c r="O20" s="173">
        <v>140</v>
      </c>
      <c r="P20" s="173">
        <v>9</v>
      </c>
      <c r="Q20" s="173">
        <v>5380</v>
      </c>
      <c r="R20" s="173">
        <v>2</v>
      </c>
      <c r="S20" s="102">
        <f t="shared" si="10"/>
        <v>10092</v>
      </c>
      <c r="T20" s="103">
        <v>303</v>
      </c>
      <c r="U20" s="103">
        <v>301</v>
      </c>
      <c r="V20" s="103">
        <v>49</v>
      </c>
      <c r="W20" s="103">
        <v>9388</v>
      </c>
      <c r="X20" s="103">
        <v>51</v>
      </c>
      <c r="Y20" s="102">
        <f t="shared" si="11"/>
        <v>7062</v>
      </c>
      <c r="Z20" s="103">
        <v>212</v>
      </c>
      <c r="AA20" s="103">
        <v>211</v>
      </c>
      <c r="AB20" s="103">
        <v>35</v>
      </c>
      <c r="AC20" s="103">
        <v>6569</v>
      </c>
      <c r="AD20" s="103">
        <v>35</v>
      </c>
      <c r="AE20" s="102">
        <f t="shared" si="12"/>
        <v>7984</v>
      </c>
      <c r="AF20" s="103">
        <v>240</v>
      </c>
      <c r="AG20" s="103">
        <v>238</v>
      </c>
      <c r="AH20" s="103">
        <v>40</v>
      </c>
      <c r="AI20" s="103">
        <v>7427</v>
      </c>
      <c r="AJ20" s="103">
        <v>39</v>
      </c>
    </row>
    <row r="21" spans="1:36" ht="38.25" x14ac:dyDescent="0.25">
      <c r="A21" s="57" t="s">
        <v>20</v>
      </c>
      <c r="B21" s="57">
        <v>501401</v>
      </c>
      <c r="C21" s="85">
        <v>140101</v>
      </c>
      <c r="D21" s="58" t="s">
        <v>97</v>
      </c>
      <c r="E21" s="57">
        <v>3</v>
      </c>
      <c r="F21" s="58" t="s">
        <v>299</v>
      </c>
      <c r="G21" s="100">
        <f t="shared" si="0"/>
        <v>41738</v>
      </c>
      <c r="H21" s="101">
        <f t="shared" si="1"/>
        <v>713</v>
      </c>
      <c r="I21" s="101">
        <f t="shared" si="2"/>
        <v>39402</v>
      </c>
      <c r="J21" s="101">
        <f t="shared" si="3"/>
        <v>84</v>
      </c>
      <c r="K21" s="101">
        <f t="shared" si="4"/>
        <v>1421</v>
      </c>
      <c r="L21" s="101">
        <f t="shared" si="5"/>
        <v>118</v>
      </c>
      <c r="M21" s="102">
        <f t="shared" si="6"/>
        <v>4959</v>
      </c>
      <c r="N21" s="173">
        <v>90</v>
      </c>
      <c r="O21" s="173">
        <v>4682</v>
      </c>
      <c r="P21" s="173">
        <v>10</v>
      </c>
      <c r="Q21" s="173">
        <v>169</v>
      </c>
      <c r="R21" s="173">
        <v>8</v>
      </c>
      <c r="S21" s="102">
        <f t="shared" si="10"/>
        <v>16327</v>
      </c>
      <c r="T21" s="103">
        <v>276</v>
      </c>
      <c r="U21" s="103">
        <v>15412</v>
      </c>
      <c r="V21" s="103">
        <v>34</v>
      </c>
      <c r="W21" s="103">
        <v>556</v>
      </c>
      <c r="X21" s="103">
        <v>49</v>
      </c>
      <c r="Y21" s="102">
        <f t="shared" si="11"/>
        <v>9600</v>
      </c>
      <c r="Z21" s="103">
        <v>163</v>
      </c>
      <c r="AA21" s="103">
        <v>9062</v>
      </c>
      <c r="AB21" s="103">
        <v>19</v>
      </c>
      <c r="AC21" s="103">
        <v>327</v>
      </c>
      <c r="AD21" s="103">
        <v>29</v>
      </c>
      <c r="AE21" s="102">
        <f t="shared" si="12"/>
        <v>10852</v>
      </c>
      <c r="AF21" s="103">
        <v>184</v>
      </c>
      <c r="AG21" s="103">
        <v>10246</v>
      </c>
      <c r="AH21" s="103">
        <v>21</v>
      </c>
      <c r="AI21" s="103">
        <v>369</v>
      </c>
      <c r="AJ21" s="103">
        <v>32</v>
      </c>
    </row>
    <row r="22" spans="1:36" ht="38.25" x14ac:dyDescent="0.25">
      <c r="A22" s="57" t="s">
        <v>20</v>
      </c>
      <c r="B22" s="57">
        <v>501402</v>
      </c>
      <c r="C22" s="85">
        <v>140201</v>
      </c>
      <c r="D22" s="58" t="s">
        <v>98</v>
      </c>
      <c r="E22" s="57">
        <v>3</v>
      </c>
      <c r="F22" s="58" t="s">
        <v>299</v>
      </c>
      <c r="G22" s="100">
        <f t="shared" si="0"/>
        <v>23083</v>
      </c>
      <c r="H22" s="101">
        <f t="shared" si="1"/>
        <v>157</v>
      </c>
      <c r="I22" s="101">
        <f t="shared" si="2"/>
        <v>20422</v>
      </c>
      <c r="J22" s="101">
        <f t="shared" si="3"/>
        <v>4</v>
      </c>
      <c r="K22" s="101">
        <f t="shared" si="4"/>
        <v>2465</v>
      </c>
      <c r="L22" s="101">
        <f t="shared" si="5"/>
        <v>35</v>
      </c>
      <c r="M22" s="102">
        <f t="shared" si="6"/>
        <v>3135</v>
      </c>
      <c r="N22" s="173">
        <v>18</v>
      </c>
      <c r="O22" s="173">
        <v>2774</v>
      </c>
      <c r="P22" s="173">
        <v>1</v>
      </c>
      <c r="Q22" s="173">
        <v>337</v>
      </c>
      <c r="R22" s="173">
        <v>5</v>
      </c>
      <c r="S22" s="102">
        <f t="shared" si="10"/>
        <v>8638</v>
      </c>
      <c r="T22" s="103">
        <v>59</v>
      </c>
      <c r="U22" s="103">
        <v>7647</v>
      </c>
      <c r="V22" s="103">
        <v>1</v>
      </c>
      <c r="W22" s="103">
        <v>918</v>
      </c>
      <c r="X22" s="103">
        <v>13</v>
      </c>
      <c r="Y22" s="102">
        <f t="shared" si="11"/>
        <v>5309</v>
      </c>
      <c r="Z22" s="103">
        <v>39</v>
      </c>
      <c r="AA22" s="103">
        <v>4687</v>
      </c>
      <c r="AB22" s="103">
        <v>1</v>
      </c>
      <c r="AC22" s="103">
        <v>574</v>
      </c>
      <c r="AD22" s="103">
        <v>8</v>
      </c>
      <c r="AE22" s="102">
        <f t="shared" si="12"/>
        <v>6001</v>
      </c>
      <c r="AF22" s="103">
        <v>41</v>
      </c>
      <c r="AG22" s="103">
        <v>5314</v>
      </c>
      <c r="AH22" s="103">
        <v>1</v>
      </c>
      <c r="AI22" s="103">
        <v>636</v>
      </c>
      <c r="AJ22" s="103">
        <v>9</v>
      </c>
    </row>
    <row r="23" spans="1:36" ht="38.25" x14ac:dyDescent="0.25">
      <c r="A23" s="57" t="s">
        <v>20</v>
      </c>
      <c r="B23" s="57">
        <v>501501</v>
      </c>
      <c r="C23" s="85">
        <v>150101</v>
      </c>
      <c r="D23" s="58" t="s">
        <v>315</v>
      </c>
      <c r="E23" s="57">
        <v>3</v>
      </c>
      <c r="F23" s="58" t="s">
        <v>299</v>
      </c>
      <c r="G23" s="100">
        <f t="shared" si="0"/>
        <v>92838</v>
      </c>
      <c r="H23" s="101">
        <f t="shared" si="1"/>
        <v>71884</v>
      </c>
      <c r="I23" s="101">
        <f t="shared" si="2"/>
        <v>8337</v>
      </c>
      <c r="J23" s="101">
        <f t="shared" si="3"/>
        <v>313</v>
      </c>
      <c r="K23" s="101">
        <f t="shared" si="4"/>
        <v>11908</v>
      </c>
      <c r="L23" s="101">
        <f t="shared" si="5"/>
        <v>396</v>
      </c>
      <c r="M23" s="102">
        <f t="shared" si="6"/>
        <v>12479</v>
      </c>
      <c r="N23" s="173">
        <v>9656</v>
      </c>
      <c r="O23" s="173">
        <v>1126</v>
      </c>
      <c r="P23" s="173">
        <v>38</v>
      </c>
      <c r="Q23" s="173">
        <v>1610</v>
      </c>
      <c r="R23" s="173">
        <v>49</v>
      </c>
      <c r="S23" s="102">
        <f t="shared" si="10"/>
        <v>34868</v>
      </c>
      <c r="T23" s="103">
        <v>27005</v>
      </c>
      <c r="U23" s="103">
        <v>3121</v>
      </c>
      <c r="V23" s="103">
        <v>120</v>
      </c>
      <c r="W23" s="103">
        <v>4471</v>
      </c>
      <c r="X23" s="103">
        <v>151</v>
      </c>
      <c r="Y23" s="102">
        <f t="shared" si="11"/>
        <v>21352</v>
      </c>
      <c r="Z23" s="103">
        <v>16536</v>
      </c>
      <c r="AA23" s="103">
        <v>1921</v>
      </c>
      <c r="AB23" s="103">
        <v>73</v>
      </c>
      <c r="AC23" s="103">
        <v>2732</v>
      </c>
      <c r="AD23" s="103">
        <v>90</v>
      </c>
      <c r="AE23" s="102">
        <f t="shared" si="12"/>
        <v>24139</v>
      </c>
      <c r="AF23" s="103">
        <v>18687</v>
      </c>
      <c r="AG23" s="103">
        <v>2169</v>
      </c>
      <c r="AH23" s="103">
        <v>82</v>
      </c>
      <c r="AI23" s="103">
        <v>3095</v>
      </c>
      <c r="AJ23" s="103">
        <v>106</v>
      </c>
    </row>
    <row r="24" spans="1:36" ht="38.25" x14ac:dyDescent="0.25">
      <c r="A24" s="57" t="s">
        <v>20</v>
      </c>
      <c r="B24" s="57">
        <v>501601</v>
      </c>
      <c r="C24" s="85">
        <v>160101</v>
      </c>
      <c r="D24" s="58" t="s">
        <v>101</v>
      </c>
      <c r="E24" s="57">
        <v>3</v>
      </c>
      <c r="F24" s="58" t="s">
        <v>299</v>
      </c>
      <c r="G24" s="100">
        <f t="shared" si="0"/>
        <v>28179</v>
      </c>
      <c r="H24" s="101">
        <f t="shared" si="1"/>
        <v>198</v>
      </c>
      <c r="I24" s="101">
        <f t="shared" si="2"/>
        <v>26680</v>
      </c>
      <c r="J24" s="101">
        <f t="shared" si="3"/>
        <v>0</v>
      </c>
      <c r="K24" s="101">
        <f t="shared" si="4"/>
        <v>1301</v>
      </c>
      <c r="L24" s="101">
        <f t="shared" si="5"/>
        <v>0</v>
      </c>
      <c r="M24" s="102">
        <f t="shared" si="6"/>
        <v>6206</v>
      </c>
      <c r="N24" s="173">
        <v>50</v>
      </c>
      <c r="O24" s="173">
        <v>5855</v>
      </c>
      <c r="P24" s="173">
        <v>0</v>
      </c>
      <c r="Q24" s="173">
        <v>301</v>
      </c>
      <c r="R24" s="173">
        <v>0</v>
      </c>
      <c r="S24" s="102">
        <f t="shared" si="10"/>
        <v>8165</v>
      </c>
      <c r="T24" s="103">
        <v>49</v>
      </c>
      <c r="U24" s="103">
        <v>7763</v>
      </c>
      <c r="V24" s="103">
        <v>0</v>
      </c>
      <c r="W24" s="103">
        <v>353</v>
      </c>
      <c r="X24" s="103">
        <v>0</v>
      </c>
      <c r="Y24" s="102">
        <f t="shared" si="11"/>
        <v>6481</v>
      </c>
      <c r="Z24" s="103">
        <v>48</v>
      </c>
      <c r="AA24" s="103">
        <v>6114</v>
      </c>
      <c r="AB24" s="103">
        <v>0</v>
      </c>
      <c r="AC24" s="103">
        <v>319</v>
      </c>
      <c r="AD24" s="103">
        <v>0</v>
      </c>
      <c r="AE24" s="102">
        <f t="shared" si="12"/>
        <v>7327</v>
      </c>
      <c r="AF24" s="103">
        <v>51</v>
      </c>
      <c r="AG24" s="103">
        <v>6948</v>
      </c>
      <c r="AH24" s="103">
        <v>0</v>
      </c>
      <c r="AI24" s="103">
        <v>328</v>
      </c>
      <c r="AJ24" s="103">
        <v>0</v>
      </c>
    </row>
    <row r="25" spans="1:36" ht="38.25" x14ac:dyDescent="0.25">
      <c r="A25" s="57" t="s">
        <v>33</v>
      </c>
      <c r="B25" s="57">
        <v>501602</v>
      </c>
      <c r="C25" s="85">
        <v>160201</v>
      </c>
      <c r="D25" s="58" t="s">
        <v>251</v>
      </c>
      <c r="E25" s="57">
        <v>3</v>
      </c>
      <c r="F25" s="58" t="s">
        <v>299</v>
      </c>
      <c r="G25" s="100">
        <f t="shared" si="0"/>
        <v>3171</v>
      </c>
      <c r="H25" s="101">
        <f t="shared" si="1"/>
        <v>23</v>
      </c>
      <c r="I25" s="101">
        <f t="shared" si="2"/>
        <v>3006</v>
      </c>
      <c r="J25" s="101">
        <f t="shared" si="3"/>
        <v>0</v>
      </c>
      <c r="K25" s="101">
        <f t="shared" si="4"/>
        <v>142</v>
      </c>
      <c r="L25" s="101">
        <f t="shared" si="5"/>
        <v>0</v>
      </c>
      <c r="M25" s="102">
        <f t="shared" si="6"/>
        <v>691</v>
      </c>
      <c r="N25" s="173">
        <v>5</v>
      </c>
      <c r="O25" s="173">
        <v>656</v>
      </c>
      <c r="P25" s="173">
        <v>0</v>
      </c>
      <c r="Q25" s="173">
        <v>30</v>
      </c>
      <c r="R25" s="173">
        <v>0</v>
      </c>
      <c r="S25" s="102">
        <f t="shared" si="10"/>
        <v>926</v>
      </c>
      <c r="T25" s="103">
        <v>7</v>
      </c>
      <c r="U25" s="103">
        <v>876</v>
      </c>
      <c r="V25" s="103">
        <v>0</v>
      </c>
      <c r="W25" s="103">
        <v>43</v>
      </c>
      <c r="X25" s="103">
        <v>0</v>
      </c>
      <c r="Y25" s="102">
        <f t="shared" si="11"/>
        <v>729</v>
      </c>
      <c r="Z25" s="103">
        <v>6</v>
      </c>
      <c r="AA25" s="103">
        <v>690</v>
      </c>
      <c r="AB25" s="103">
        <v>0</v>
      </c>
      <c r="AC25" s="103">
        <v>33</v>
      </c>
      <c r="AD25" s="103">
        <v>0</v>
      </c>
      <c r="AE25" s="102">
        <f t="shared" si="12"/>
        <v>825</v>
      </c>
      <c r="AF25" s="103">
        <v>5</v>
      </c>
      <c r="AG25" s="103">
        <v>784</v>
      </c>
      <c r="AH25" s="103">
        <v>0</v>
      </c>
      <c r="AI25" s="103">
        <v>36</v>
      </c>
      <c r="AJ25" s="103">
        <v>0</v>
      </c>
    </row>
    <row r="26" spans="1:36" ht="38.25" x14ac:dyDescent="0.25">
      <c r="A26" s="57" t="s">
        <v>20</v>
      </c>
      <c r="B26" s="57">
        <v>501701</v>
      </c>
      <c r="C26" s="85">
        <v>170101</v>
      </c>
      <c r="D26" s="58" t="s">
        <v>301</v>
      </c>
      <c r="E26" s="57">
        <v>3</v>
      </c>
      <c r="F26" s="58" t="s">
        <v>299</v>
      </c>
      <c r="G26" s="100">
        <f t="shared" si="0"/>
        <v>37401</v>
      </c>
      <c r="H26" s="101">
        <f t="shared" si="1"/>
        <v>416</v>
      </c>
      <c r="I26" s="101">
        <f t="shared" si="2"/>
        <v>34525</v>
      </c>
      <c r="J26" s="101">
        <f t="shared" si="3"/>
        <v>12</v>
      </c>
      <c r="K26" s="101">
        <f t="shared" si="4"/>
        <v>2436</v>
      </c>
      <c r="L26" s="101">
        <f t="shared" si="5"/>
        <v>12</v>
      </c>
      <c r="M26" s="102">
        <f t="shared" si="6"/>
        <v>8695</v>
      </c>
      <c r="N26" s="173">
        <v>94</v>
      </c>
      <c r="O26" s="173">
        <v>8018</v>
      </c>
      <c r="P26" s="173">
        <v>3</v>
      </c>
      <c r="Q26" s="173">
        <v>578</v>
      </c>
      <c r="R26" s="173">
        <v>2</v>
      </c>
      <c r="S26" s="102">
        <f t="shared" si="10"/>
        <v>10377</v>
      </c>
      <c r="T26" s="103">
        <v>116</v>
      </c>
      <c r="U26" s="103">
        <v>9591</v>
      </c>
      <c r="V26" s="103">
        <v>3</v>
      </c>
      <c r="W26" s="103">
        <v>663</v>
      </c>
      <c r="X26" s="103">
        <v>4</v>
      </c>
      <c r="Y26" s="102">
        <f t="shared" si="11"/>
        <v>8602</v>
      </c>
      <c r="Z26" s="103">
        <v>97</v>
      </c>
      <c r="AA26" s="103">
        <v>7937</v>
      </c>
      <c r="AB26" s="103">
        <v>3</v>
      </c>
      <c r="AC26" s="103">
        <v>562</v>
      </c>
      <c r="AD26" s="103">
        <v>3</v>
      </c>
      <c r="AE26" s="102">
        <f t="shared" si="12"/>
        <v>9727</v>
      </c>
      <c r="AF26" s="103">
        <v>109</v>
      </c>
      <c r="AG26" s="103">
        <v>8979</v>
      </c>
      <c r="AH26" s="103">
        <v>3</v>
      </c>
      <c r="AI26" s="103">
        <v>633</v>
      </c>
      <c r="AJ26" s="103">
        <v>3</v>
      </c>
    </row>
    <row r="27" spans="1:36" ht="38.25" x14ac:dyDescent="0.25">
      <c r="A27" s="57" t="s">
        <v>20</v>
      </c>
      <c r="B27" s="57">
        <v>501702</v>
      </c>
      <c r="C27" s="85">
        <v>170201</v>
      </c>
      <c r="D27" s="58" t="s">
        <v>102</v>
      </c>
      <c r="E27" s="57">
        <v>3</v>
      </c>
      <c r="F27" s="58" t="s">
        <v>299</v>
      </c>
      <c r="G27" s="100">
        <f t="shared" si="0"/>
        <v>20948</v>
      </c>
      <c r="H27" s="101">
        <f t="shared" si="1"/>
        <v>367</v>
      </c>
      <c r="I27" s="101">
        <f t="shared" si="2"/>
        <v>19627</v>
      </c>
      <c r="J27" s="101">
        <f t="shared" si="3"/>
        <v>0</v>
      </c>
      <c r="K27" s="101">
        <f t="shared" si="4"/>
        <v>954</v>
      </c>
      <c r="L27" s="101">
        <f t="shared" si="5"/>
        <v>0</v>
      </c>
      <c r="M27" s="102">
        <f t="shared" si="6"/>
        <v>4288</v>
      </c>
      <c r="N27" s="173">
        <v>86</v>
      </c>
      <c r="O27" s="173">
        <v>4011</v>
      </c>
      <c r="P27" s="173">
        <v>0</v>
      </c>
      <c r="Q27" s="173">
        <v>191</v>
      </c>
      <c r="R27" s="173">
        <v>0</v>
      </c>
      <c r="S27" s="102">
        <f t="shared" si="10"/>
        <v>6396</v>
      </c>
      <c r="T27" s="103">
        <v>107</v>
      </c>
      <c r="U27" s="103">
        <v>6003</v>
      </c>
      <c r="V27" s="103">
        <v>0</v>
      </c>
      <c r="W27" s="103">
        <v>286</v>
      </c>
      <c r="X27" s="103">
        <v>0</v>
      </c>
      <c r="Y27" s="102">
        <f t="shared" si="11"/>
        <v>4818</v>
      </c>
      <c r="Z27" s="103">
        <v>79</v>
      </c>
      <c r="AA27" s="103">
        <v>4502</v>
      </c>
      <c r="AB27" s="103">
        <v>0</v>
      </c>
      <c r="AC27" s="103">
        <v>237</v>
      </c>
      <c r="AD27" s="103">
        <v>0</v>
      </c>
      <c r="AE27" s="102">
        <f t="shared" si="12"/>
        <v>5446</v>
      </c>
      <c r="AF27" s="103">
        <v>95</v>
      </c>
      <c r="AG27" s="103">
        <v>5111</v>
      </c>
      <c r="AH27" s="103">
        <v>0</v>
      </c>
      <c r="AI27" s="103">
        <v>240</v>
      </c>
      <c r="AJ27" s="103">
        <v>0</v>
      </c>
    </row>
    <row r="28" spans="1:36" ht="38.25" x14ac:dyDescent="0.25">
      <c r="A28" s="57" t="s">
        <v>20</v>
      </c>
      <c r="B28" s="57">
        <v>501801</v>
      </c>
      <c r="C28" s="85">
        <v>180101</v>
      </c>
      <c r="D28" s="58" t="s">
        <v>105</v>
      </c>
      <c r="E28" s="57">
        <v>3</v>
      </c>
      <c r="F28" s="58" t="s">
        <v>299</v>
      </c>
      <c r="G28" s="100">
        <f t="shared" si="0"/>
        <v>14405</v>
      </c>
      <c r="H28" s="101">
        <f t="shared" si="1"/>
        <v>15</v>
      </c>
      <c r="I28" s="101">
        <f t="shared" si="2"/>
        <v>803</v>
      </c>
      <c r="J28" s="101">
        <f t="shared" si="3"/>
        <v>8</v>
      </c>
      <c r="K28" s="101">
        <f t="shared" si="4"/>
        <v>13579</v>
      </c>
      <c r="L28" s="101">
        <f t="shared" si="5"/>
        <v>0</v>
      </c>
      <c r="M28" s="102">
        <f t="shared" si="6"/>
        <v>4772</v>
      </c>
      <c r="N28" s="173">
        <v>4</v>
      </c>
      <c r="O28" s="173">
        <v>266</v>
      </c>
      <c r="P28" s="173">
        <v>2</v>
      </c>
      <c r="Q28" s="173">
        <v>4500</v>
      </c>
      <c r="R28" s="173">
        <v>0</v>
      </c>
      <c r="S28" s="102">
        <f t="shared" si="10"/>
        <v>2572</v>
      </c>
      <c r="T28" s="103">
        <v>4</v>
      </c>
      <c r="U28" s="103">
        <v>148</v>
      </c>
      <c r="V28" s="103">
        <v>2</v>
      </c>
      <c r="W28" s="103">
        <v>2418</v>
      </c>
      <c r="X28" s="103">
        <v>0</v>
      </c>
      <c r="Y28" s="102">
        <f t="shared" si="11"/>
        <v>3313</v>
      </c>
      <c r="Z28" s="103">
        <v>3</v>
      </c>
      <c r="AA28" s="103">
        <v>190</v>
      </c>
      <c r="AB28" s="103">
        <v>2</v>
      </c>
      <c r="AC28" s="103">
        <v>3118</v>
      </c>
      <c r="AD28" s="103">
        <v>0</v>
      </c>
      <c r="AE28" s="102">
        <f t="shared" si="12"/>
        <v>3748</v>
      </c>
      <c r="AF28" s="103">
        <v>4</v>
      </c>
      <c r="AG28" s="103">
        <v>199</v>
      </c>
      <c r="AH28" s="103">
        <v>2</v>
      </c>
      <c r="AI28" s="103">
        <v>3543</v>
      </c>
      <c r="AJ28" s="103">
        <v>0</v>
      </c>
    </row>
    <row r="29" spans="1:36" ht="38.25" x14ac:dyDescent="0.25">
      <c r="A29" s="57" t="s">
        <v>20</v>
      </c>
      <c r="B29" s="57">
        <v>501802</v>
      </c>
      <c r="C29" s="85">
        <v>180201</v>
      </c>
      <c r="D29" s="58" t="s">
        <v>106</v>
      </c>
      <c r="E29" s="57">
        <v>3</v>
      </c>
      <c r="F29" s="58" t="s">
        <v>299</v>
      </c>
      <c r="G29" s="100">
        <f t="shared" si="0"/>
        <v>12465</v>
      </c>
      <c r="H29" s="101">
        <f t="shared" si="1"/>
        <v>48</v>
      </c>
      <c r="I29" s="101">
        <f t="shared" si="2"/>
        <v>1082</v>
      </c>
      <c r="J29" s="101">
        <f t="shared" si="3"/>
        <v>6</v>
      </c>
      <c r="K29" s="101">
        <f t="shared" si="4"/>
        <v>11326</v>
      </c>
      <c r="L29" s="101">
        <f t="shared" si="5"/>
        <v>3</v>
      </c>
      <c r="M29" s="102">
        <f t="shared" si="6"/>
        <v>2737</v>
      </c>
      <c r="N29" s="173">
        <v>0</v>
      </c>
      <c r="O29" s="173">
        <v>263</v>
      </c>
      <c r="P29" s="173">
        <v>0</v>
      </c>
      <c r="Q29" s="173">
        <v>2474</v>
      </c>
      <c r="R29" s="173">
        <v>0</v>
      </c>
      <c r="S29" s="102">
        <f t="shared" si="10"/>
        <v>3620</v>
      </c>
      <c r="T29" s="103">
        <v>22</v>
      </c>
      <c r="U29" s="103">
        <v>319</v>
      </c>
      <c r="V29" s="103">
        <v>4</v>
      </c>
      <c r="W29" s="103">
        <v>3272</v>
      </c>
      <c r="X29" s="103">
        <v>3</v>
      </c>
      <c r="Y29" s="102">
        <f t="shared" si="11"/>
        <v>2867</v>
      </c>
      <c r="Z29" s="103">
        <v>13</v>
      </c>
      <c r="AA29" s="103">
        <v>238</v>
      </c>
      <c r="AB29" s="103">
        <v>1</v>
      </c>
      <c r="AC29" s="103">
        <v>2615</v>
      </c>
      <c r="AD29" s="103">
        <v>0</v>
      </c>
      <c r="AE29" s="102">
        <f t="shared" si="12"/>
        <v>3241</v>
      </c>
      <c r="AF29" s="103">
        <v>13</v>
      </c>
      <c r="AG29" s="103">
        <v>262</v>
      </c>
      <c r="AH29" s="103">
        <v>1</v>
      </c>
      <c r="AI29" s="103">
        <v>2965</v>
      </c>
      <c r="AJ29" s="103">
        <v>0</v>
      </c>
    </row>
    <row r="30" spans="1:36" ht="38.25" x14ac:dyDescent="0.25">
      <c r="A30" s="57" t="s">
        <v>20</v>
      </c>
      <c r="B30" s="57">
        <v>501901</v>
      </c>
      <c r="C30" s="85">
        <v>190101</v>
      </c>
      <c r="D30" s="58" t="s">
        <v>107</v>
      </c>
      <c r="E30" s="57">
        <v>3</v>
      </c>
      <c r="F30" s="58" t="s">
        <v>299</v>
      </c>
      <c r="G30" s="100">
        <f t="shared" si="0"/>
        <v>89009</v>
      </c>
      <c r="H30" s="101">
        <f t="shared" si="1"/>
        <v>212</v>
      </c>
      <c r="I30" s="101">
        <f t="shared" si="2"/>
        <v>36656</v>
      </c>
      <c r="J30" s="101">
        <f t="shared" si="3"/>
        <v>57</v>
      </c>
      <c r="K30" s="101">
        <f t="shared" si="4"/>
        <v>52061</v>
      </c>
      <c r="L30" s="101">
        <f t="shared" si="5"/>
        <v>23</v>
      </c>
      <c r="M30" s="102">
        <f t="shared" si="6"/>
        <v>19564</v>
      </c>
      <c r="N30" s="173">
        <v>34</v>
      </c>
      <c r="O30" s="173">
        <v>7746</v>
      </c>
      <c r="P30" s="173">
        <v>2</v>
      </c>
      <c r="Q30" s="173">
        <v>11781</v>
      </c>
      <c r="R30" s="173">
        <v>1</v>
      </c>
      <c r="S30" s="102">
        <f t="shared" si="10"/>
        <v>25830</v>
      </c>
      <c r="T30" s="103">
        <v>60</v>
      </c>
      <c r="U30" s="103">
        <v>10759</v>
      </c>
      <c r="V30" s="103">
        <v>21</v>
      </c>
      <c r="W30" s="103">
        <v>14982</v>
      </c>
      <c r="X30" s="103">
        <v>8</v>
      </c>
      <c r="Y30" s="102">
        <f t="shared" si="11"/>
        <v>20473</v>
      </c>
      <c r="Z30" s="103">
        <v>56</v>
      </c>
      <c r="AA30" s="103">
        <v>8521</v>
      </c>
      <c r="AB30" s="103">
        <v>16</v>
      </c>
      <c r="AC30" s="103">
        <v>11875</v>
      </c>
      <c r="AD30" s="103">
        <v>5</v>
      </c>
      <c r="AE30" s="102">
        <f t="shared" si="12"/>
        <v>23142</v>
      </c>
      <c r="AF30" s="103">
        <v>62</v>
      </c>
      <c r="AG30" s="103">
        <v>9630</v>
      </c>
      <c r="AH30" s="103">
        <v>18</v>
      </c>
      <c r="AI30" s="103">
        <v>13423</v>
      </c>
      <c r="AJ30" s="103">
        <v>9</v>
      </c>
    </row>
    <row r="31" spans="1:36" ht="38.25" x14ac:dyDescent="0.25">
      <c r="A31" s="57" t="s">
        <v>20</v>
      </c>
      <c r="B31" s="57">
        <v>502003</v>
      </c>
      <c r="C31" s="85">
        <v>200301</v>
      </c>
      <c r="D31" s="58" t="s">
        <v>36</v>
      </c>
      <c r="E31" s="57">
        <v>3</v>
      </c>
      <c r="F31" s="58" t="s">
        <v>299</v>
      </c>
      <c r="G31" s="100">
        <f t="shared" si="0"/>
        <v>36434</v>
      </c>
      <c r="H31" s="101">
        <f t="shared" si="1"/>
        <v>409</v>
      </c>
      <c r="I31" s="101">
        <f t="shared" si="2"/>
        <v>25773</v>
      </c>
      <c r="J31" s="101">
        <f t="shared" si="3"/>
        <v>76</v>
      </c>
      <c r="K31" s="101">
        <f t="shared" si="4"/>
        <v>9532</v>
      </c>
      <c r="L31" s="101">
        <f t="shared" si="5"/>
        <v>644</v>
      </c>
      <c r="M31" s="102">
        <f t="shared" si="6"/>
        <v>6782</v>
      </c>
      <c r="N31" s="173">
        <v>85</v>
      </c>
      <c r="O31" s="173">
        <v>4974</v>
      </c>
      <c r="P31" s="173">
        <v>19</v>
      </c>
      <c r="Q31" s="173">
        <v>1603</v>
      </c>
      <c r="R31" s="173">
        <v>101</v>
      </c>
      <c r="S31" s="102">
        <f t="shared" si="10"/>
        <v>11799</v>
      </c>
      <c r="T31" s="103">
        <v>129</v>
      </c>
      <c r="U31" s="103">
        <v>8492</v>
      </c>
      <c r="V31" s="103">
        <v>17</v>
      </c>
      <c r="W31" s="103">
        <v>2987</v>
      </c>
      <c r="X31" s="103">
        <v>174</v>
      </c>
      <c r="Y31" s="102">
        <f t="shared" si="11"/>
        <v>8379</v>
      </c>
      <c r="Z31" s="103">
        <v>101</v>
      </c>
      <c r="AA31" s="103">
        <v>5794</v>
      </c>
      <c r="AB31" s="103">
        <v>18</v>
      </c>
      <c r="AC31" s="103">
        <v>2293</v>
      </c>
      <c r="AD31" s="103">
        <v>173</v>
      </c>
      <c r="AE31" s="102">
        <f t="shared" si="12"/>
        <v>9474</v>
      </c>
      <c r="AF31" s="103">
        <v>94</v>
      </c>
      <c r="AG31" s="103">
        <v>6513</v>
      </c>
      <c r="AH31" s="103">
        <v>22</v>
      </c>
      <c r="AI31" s="103">
        <v>2649</v>
      </c>
      <c r="AJ31" s="103">
        <v>196</v>
      </c>
    </row>
    <row r="32" spans="1:36" ht="38.25" x14ac:dyDescent="0.25">
      <c r="A32" s="57" t="s">
        <v>20</v>
      </c>
      <c r="B32" s="57">
        <v>502004</v>
      </c>
      <c r="C32" s="85">
        <v>200401</v>
      </c>
      <c r="D32" s="58" t="s">
        <v>109</v>
      </c>
      <c r="E32" s="57">
        <v>3</v>
      </c>
      <c r="F32" s="58" t="s">
        <v>299</v>
      </c>
      <c r="G32" s="100">
        <f t="shared" si="0"/>
        <v>80537</v>
      </c>
      <c r="H32" s="101">
        <f t="shared" si="1"/>
        <v>1216</v>
      </c>
      <c r="I32" s="101">
        <f t="shared" si="2"/>
        <v>34549</v>
      </c>
      <c r="J32" s="101">
        <f t="shared" si="3"/>
        <v>53</v>
      </c>
      <c r="K32" s="101">
        <f t="shared" si="4"/>
        <v>44239</v>
      </c>
      <c r="L32" s="101">
        <f t="shared" si="5"/>
        <v>480</v>
      </c>
      <c r="M32" s="102">
        <f t="shared" si="6"/>
        <v>9868</v>
      </c>
      <c r="N32" s="173">
        <v>153</v>
      </c>
      <c r="O32" s="173">
        <v>4236</v>
      </c>
      <c r="P32" s="173">
        <v>6</v>
      </c>
      <c r="Q32" s="173">
        <v>5418</v>
      </c>
      <c r="R32" s="173">
        <v>55</v>
      </c>
      <c r="S32" s="102">
        <f t="shared" si="10"/>
        <v>31204</v>
      </c>
      <c r="T32" s="103">
        <v>466</v>
      </c>
      <c r="U32" s="103">
        <v>13383</v>
      </c>
      <c r="V32" s="103">
        <v>22</v>
      </c>
      <c r="W32" s="103">
        <v>17143</v>
      </c>
      <c r="X32" s="103">
        <v>190</v>
      </c>
      <c r="Y32" s="102">
        <f t="shared" si="11"/>
        <v>18523</v>
      </c>
      <c r="Z32" s="103">
        <v>281</v>
      </c>
      <c r="AA32" s="103">
        <v>7946</v>
      </c>
      <c r="AB32" s="103">
        <v>11</v>
      </c>
      <c r="AC32" s="103">
        <v>10175</v>
      </c>
      <c r="AD32" s="103">
        <v>110</v>
      </c>
      <c r="AE32" s="102">
        <f t="shared" si="12"/>
        <v>20942</v>
      </c>
      <c r="AF32" s="103">
        <v>316</v>
      </c>
      <c r="AG32" s="103">
        <v>8984</v>
      </c>
      <c r="AH32" s="103">
        <v>14</v>
      </c>
      <c r="AI32" s="103">
        <v>11503</v>
      </c>
      <c r="AJ32" s="103">
        <v>125</v>
      </c>
    </row>
    <row r="33" spans="1:36" ht="38.25" x14ac:dyDescent="0.25">
      <c r="A33" s="57" t="s">
        <v>20</v>
      </c>
      <c r="B33" s="57">
        <v>502101</v>
      </c>
      <c r="C33" s="85">
        <v>210101</v>
      </c>
      <c r="D33" s="58" t="s">
        <v>37</v>
      </c>
      <c r="E33" s="57">
        <v>3</v>
      </c>
      <c r="F33" s="58" t="s">
        <v>299</v>
      </c>
      <c r="G33" s="100">
        <f t="shared" si="0"/>
        <v>62396</v>
      </c>
      <c r="H33" s="101">
        <f t="shared" si="1"/>
        <v>13829</v>
      </c>
      <c r="I33" s="101">
        <f t="shared" si="2"/>
        <v>45828</v>
      </c>
      <c r="J33" s="101">
        <f t="shared" si="3"/>
        <v>47</v>
      </c>
      <c r="K33" s="101">
        <f t="shared" si="4"/>
        <v>2653</v>
      </c>
      <c r="L33" s="101">
        <f t="shared" si="5"/>
        <v>39</v>
      </c>
      <c r="M33" s="102">
        <f t="shared" si="6"/>
        <v>13801</v>
      </c>
      <c r="N33" s="173">
        <v>3058</v>
      </c>
      <c r="O33" s="173">
        <v>9930</v>
      </c>
      <c r="P33" s="173">
        <v>7</v>
      </c>
      <c r="Q33" s="173">
        <v>800</v>
      </c>
      <c r="R33" s="173">
        <v>6</v>
      </c>
      <c r="S33" s="102">
        <f t="shared" si="10"/>
        <v>18020</v>
      </c>
      <c r="T33" s="103">
        <v>3997</v>
      </c>
      <c r="U33" s="103">
        <v>13304</v>
      </c>
      <c r="V33" s="103">
        <v>17</v>
      </c>
      <c r="W33" s="103">
        <v>688</v>
      </c>
      <c r="X33" s="103">
        <v>14</v>
      </c>
      <c r="Y33" s="102">
        <f t="shared" si="11"/>
        <v>14351</v>
      </c>
      <c r="Z33" s="103">
        <v>3177</v>
      </c>
      <c r="AA33" s="103">
        <v>10607</v>
      </c>
      <c r="AB33" s="103">
        <v>11</v>
      </c>
      <c r="AC33" s="103">
        <v>547</v>
      </c>
      <c r="AD33" s="103">
        <v>9</v>
      </c>
      <c r="AE33" s="102">
        <f t="shared" si="12"/>
        <v>16224</v>
      </c>
      <c r="AF33" s="103">
        <v>3597</v>
      </c>
      <c r="AG33" s="103">
        <v>11987</v>
      </c>
      <c r="AH33" s="103">
        <v>12</v>
      </c>
      <c r="AI33" s="103">
        <v>618</v>
      </c>
      <c r="AJ33" s="103">
        <v>10</v>
      </c>
    </row>
    <row r="34" spans="1:36" ht="38.25" x14ac:dyDescent="0.25">
      <c r="A34" s="57" t="s">
        <v>20</v>
      </c>
      <c r="B34" s="57">
        <v>502115</v>
      </c>
      <c r="C34" s="85">
        <v>210115</v>
      </c>
      <c r="D34" s="58" t="s">
        <v>208</v>
      </c>
      <c r="E34" s="57">
        <v>3</v>
      </c>
      <c r="F34" s="58" t="s">
        <v>299</v>
      </c>
      <c r="G34" s="100">
        <f t="shared" si="0"/>
        <v>2512</v>
      </c>
      <c r="H34" s="101">
        <f t="shared" si="1"/>
        <v>427</v>
      </c>
      <c r="I34" s="101">
        <f t="shared" si="2"/>
        <v>2032</v>
      </c>
      <c r="J34" s="101">
        <f t="shared" si="3"/>
        <v>0</v>
      </c>
      <c r="K34" s="101">
        <f t="shared" si="4"/>
        <v>53</v>
      </c>
      <c r="L34" s="101">
        <f t="shared" si="5"/>
        <v>0</v>
      </c>
      <c r="M34" s="102">
        <f t="shared" si="6"/>
        <v>356</v>
      </c>
      <c r="N34" s="173">
        <v>58</v>
      </c>
      <c r="O34" s="173">
        <v>289</v>
      </c>
      <c r="P34" s="173">
        <v>0</v>
      </c>
      <c r="Q34" s="173">
        <v>9</v>
      </c>
      <c r="R34" s="173">
        <v>0</v>
      </c>
      <c r="S34" s="102">
        <f t="shared" si="10"/>
        <v>925</v>
      </c>
      <c r="T34" s="103">
        <v>160</v>
      </c>
      <c r="U34" s="103">
        <v>748</v>
      </c>
      <c r="V34" s="103">
        <v>0</v>
      </c>
      <c r="W34" s="103">
        <v>17</v>
      </c>
      <c r="X34" s="103">
        <v>0</v>
      </c>
      <c r="Y34" s="102">
        <f t="shared" si="11"/>
        <v>578</v>
      </c>
      <c r="Z34" s="103">
        <v>94</v>
      </c>
      <c r="AA34" s="103">
        <v>472</v>
      </c>
      <c r="AB34" s="103">
        <v>0</v>
      </c>
      <c r="AC34" s="103">
        <v>12</v>
      </c>
      <c r="AD34" s="103">
        <v>0</v>
      </c>
      <c r="AE34" s="102">
        <f t="shared" si="12"/>
        <v>653</v>
      </c>
      <c r="AF34" s="103">
        <v>115</v>
      </c>
      <c r="AG34" s="103">
        <v>523</v>
      </c>
      <c r="AH34" s="103">
        <v>0</v>
      </c>
      <c r="AI34" s="103">
        <v>15</v>
      </c>
      <c r="AJ34" s="103">
        <v>0</v>
      </c>
    </row>
    <row r="35" spans="1:36" ht="38.25" x14ac:dyDescent="0.25">
      <c r="A35" s="57" t="s">
        <v>20</v>
      </c>
      <c r="B35" s="57">
        <v>502201</v>
      </c>
      <c r="C35" s="85">
        <v>220101</v>
      </c>
      <c r="D35" s="58" t="s">
        <v>110</v>
      </c>
      <c r="E35" s="57">
        <v>3</v>
      </c>
      <c r="F35" s="58" t="s">
        <v>299</v>
      </c>
      <c r="G35" s="100">
        <f t="shared" si="0"/>
        <v>7584</v>
      </c>
      <c r="H35" s="101">
        <f t="shared" si="1"/>
        <v>39</v>
      </c>
      <c r="I35" s="101">
        <f t="shared" si="2"/>
        <v>7453</v>
      </c>
      <c r="J35" s="101">
        <f t="shared" si="3"/>
        <v>10</v>
      </c>
      <c r="K35" s="101">
        <f t="shared" si="4"/>
        <v>79</v>
      </c>
      <c r="L35" s="101">
        <f t="shared" si="5"/>
        <v>3</v>
      </c>
      <c r="M35" s="102">
        <f t="shared" si="6"/>
        <v>902</v>
      </c>
      <c r="N35" s="173">
        <v>8</v>
      </c>
      <c r="O35" s="173">
        <v>889</v>
      </c>
      <c r="P35" s="173">
        <v>0</v>
      </c>
      <c r="Q35" s="173">
        <v>4</v>
      </c>
      <c r="R35" s="173">
        <v>1</v>
      </c>
      <c r="S35" s="102">
        <f t="shared" si="10"/>
        <v>2966</v>
      </c>
      <c r="T35" s="103">
        <v>6</v>
      </c>
      <c r="U35" s="103">
        <v>2933</v>
      </c>
      <c r="V35" s="103">
        <v>3</v>
      </c>
      <c r="W35" s="103">
        <v>23</v>
      </c>
      <c r="X35" s="103">
        <v>1</v>
      </c>
      <c r="Y35" s="102">
        <f t="shared" si="11"/>
        <v>1745</v>
      </c>
      <c r="Z35" s="103">
        <v>9</v>
      </c>
      <c r="AA35" s="103">
        <v>1710</v>
      </c>
      <c r="AB35" s="103">
        <v>5</v>
      </c>
      <c r="AC35" s="103">
        <v>21</v>
      </c>
      <c r="AD35" s="103">
        <v>0</v>
      </c>
      <c r="AE35" s="102">
        <f t="shared" si="12"/>
        <v>1971</v>
      </c>
      <c r="AF35" s="103">
        <v>16</v>
      </c>
      <c r="AG35" s="103">
        <v>1921</v>
      </c>
      <c r="AH35" s="103">
        <v>2</v>
      </c>
      <c r="AI35" s="103">
        <v>31</v>
      </c>
      <c r="AJ35" s="103">
        <v>1</v>
      </c>
    </row>
    <row r="36" spans="1:36" ht="38.25" x14ac:dyDescent="0.25">
      <c r="A36" s="57" t="s">
        <v>20</v>
      </c>
      <c r="B36" s="57">
        <v>502301</v>
      </c>
      <c r="C36" s="85">
        <v>230101</v>
      </c>
      <c r="D36" s="58" t="s">
        <v>111</v>
      </c>
      <c r="E36" s="57">
        <v>3</v>
      </c>
      <c r="F36" s="58" t="s">
        <v>299</v>
      </c>
      <c r="G36" s="100">
        <f t="shared" si="0"/>
        <v>43995</v>
      </c>
      <c r="H36" s="101">
        <f t="shared" si="1"/>
        <v>31181</v>
      </c>
      <c r="I36" s="101">
        <f t="shared" si="2"/>
        <v>1378</v>
      </c>
      <c r="J36" s="101">
        <f t="shared" si="3"/>
        <v>167</v>
      </c>
      <c r="K36" s="101">
        <f t="shared" si="4"/>
        <v>11194</v>
      </c>
      <c r="L36" s="101">
        <f t="shared" si="5"/>
        <v>75</v>
      </c>
      <c r="M36" s="102">
        <f t="shared" si="6"/>
        <v>11353</v>
      </c>
      <c r="N36" s="173">
        <v>8055</v>
      </c>
      <c r="O36" s="173">
        <v>351</v>
      </c>
      <c r="P36" s="173">
        <v>41</v>
      </c>
      <c r="Q36" s="173">
        <v>2887</v>
      </c>
      <c r="R36" s="173">
        <v>19</v>
      </c>
      <c r="S36" s="102">
        <f t="shared" si="10"/>
        <v>11084</v>
      </c>
      <c r="T36" s="103">
        <v>7851</v>
      </c>
      <c r="U36" s="103">
        <v>344</v>
      </c>
      <c r="V36" s="103">
        <v>45</v>
      </c>
      <c r="W36" s="103">
        <v>2825</v>
      </c>
      <c r="X36" s="103">
        <v>19</v>
      </c>
      <c r="Y36" s="102">
        <f t="shared" si="11"/>
        <v>10119</v>
      </c>
      <c r="Z36" s="103">
        <v>7165</v>
      </c>
      <c r="AA36" s="103">
        <v>330</v>
      </c>
      <c r="AB36" s="103">
        <v>38</v>
      </c>
      <c r="AC36" s="103">
        <v>2568</v>
      </c>
      <c r="AD36" s="103">
        <v>18</v>
      </c>
      <c r="AE36" s="102">
        <f t="shared" si="12"/>
        <v>11439</v>
      </c>
      <c r="AF36" s="103">
        <v>8110</v>
      </c>
      <c r="AG36" s="103">
        <v>353</v>
      </c>
      <c r="AH36" s="103">
        <v>43</v>
      </c>
      <c r="AI36" s="103">
        <v>2914</v>
      </c>
      <c r="AJ36" s="103">
        <v>19</v>
      </c>
    </row>
    <row r="37" spans="1:36" ht="38.25" x14ac:dyDescent="0.25">
      <c r="A37" s="57" t="s">
        <v>20</v>
      </c>
      <c r="B37" s="57">
        <v>502401</v>
      </c>
      <c r="C37" s="85">
        <v>240101</v>
      </c>
      <c r="D37" s="58" t="s">
        <v>112</v>
      </c>
      <c r="E37" s="57">
        <v>3</v>
      </c>
      <c r="F37" s="58" t="s">
        <v>299</v>
      </c>
      <c r="G37" s="100">
        <f t="shared" si="0"/>
        <v>26501</v>
      </c>
      <c r="H37" s="101">
        <f t="shared" si="1"/>
        <v>94</v>
      </c>
      <c r="I37" s="101">
        <f t="shared" si="2"/>
        <v>21788</v>
      </c>
      <c r="J37" s="101">
        <f t="shared" si="3"/>
        <v>0</v>
      </c>
      <c r="K37" s="101">
        <f t="shared" si="4"/>
        <v>4619</v>
      </c>
      <c r="L37" s="101">
        <f t="shared" si="5"/>
        <v>0</v>
      </c>
      <c r="M37" s="102">
        <f t="shared" si="6"/>
        <v>7168</v>
      </c>
      <c r="N37" s="173">
        <v>26</v>
      </c>
      <c r="O37" s="173">
        <v>5895</v>
      </c>
      <c r="P37" s="173">
        <v>0</v>
      </c>
      <c r="Q37" s="173">
        <v>1247</v>
      </c>
      <c r="R37" s="173">
        <v>0</v>
      </c>
      <c r="S37" s="102">
        <f t="shared" si="10"/>
        <v>6348</v>
      </c>
      <c r="T37" s="103">
        <v>22</v>
      </c>
      <c r="U37" s="103">
        <v>5218</v>
      </c>
      <c r="V37" s="103">
        <v>0</v>
      </c>
      <c r="W37" s="103">
        <v>1108</v>
      </c>
      <c r="X37" s="103">
        <v>0</v>
      </c>
      <c r="Y37" s="102">
        <f t="shared" si="11"/>
        <v>6096</v>
      </c>
      <c r="Z37" s="103">
        <v>21</v>
      </c>
      <c r="AA37" s="103">
        <v>5012</v>
      </c>
      <c r="AB37" s="103">
        <v>0</v>
      </c>
      <c r="AC37" s="103">
        <v>1063</v>
      </c>
      <c r="AD37" s="103">
        <v>0</v>
      </c>
      <c r="AE37" s="102">
        <f t="shared" si="12"/>
        <v>6889</v>
      </c>
      <c r="AF37" s="103">
        <v>25</v>
      </c>
      <c r="AG37" s="103">
        <v>5663</v>
      </c>
      <c r="AH37" s="103">
        <v>0</v>
      </c>
      <c r="AI37" s="103">
        <v>1201</v>
      </c>
      <c r="AJ37" s="103">
        <v>0</v>
      </c>
    </row>
    <row r="38" spans="1:36" ht="38.25" x14ac:dyDescent="0.25">
      <c r="A38" s="57" t="s">
        <v>20</v>
      </c>
      <c r="B38" s="57">
        <v>502501</v>
      </c>
      <c r="C38" s="85">
        <v>250101</v>
      </c>
      <c r="D38" s="58" t="s">
        <v>113</v>
      </c>
      <c r="E38" s="57">
        <v>3</v>
      </c>
      <c r="F38" s="58" t="s">
        <v>299</v>
      </c>
      <c r="G38" s="100">
        <f t="shared" si="0"/>
        <v>22737</v>
      </c>
      <c r="H38" s="101">
        <f t="shared" si="1"/>
        <v>22304</v>
      </c>
      <c r="I38" s="101">
        <f t="shared" si="2"/>
        <v>269</v>
      </c>
      <c r="J38" s="101">
        <f t="shared" si="3"/>
        <v>8</v>
      </c>
      <c r="K38" s="101">
        <f t="shared" si="4"/>
        <v>145</v>
      </c>
      <c r="L38" s="101">
        <f t="shared" si="5"/>
        <v>11</v>
      </c>
      <c r="M38" s="102">
        <f t="shared" si="6"/>
        <v>6292</v>
      </c>
      <c r="N38" s="173">
        <v>6176</v>
      </c>
      <c r="O38" s="173">
        <v>64</v>
      </c>
      <c r="P38" s="173">
        <v>0</v>
      </c>
      <c r="Q38" s="173">
        <v>43</v>
      </c>
      <c r="R38" s="173">
        <v>9</v>
      </c>
      <c r="S38" s="102">
        <f t="shared" si="10"/>
        <v>5304</v>
      </c>
      <c r="T38" s="103">
        <v>5189</v>
      </c>
      <c r="U38" s="103">
        <v>74</v>
      </c>
      <c r="V38" s="103">
        <v>7</v>
      </c>
      <c r="W38" s="103">
        <v>33</v>
      </c>
      <c r="X38" s="103">
        <v>1</v>
      </c>
      <c r="Y38" s="102">
        <f t="shared" si="11"/>
        <v>5229</v>
      </c>
      <c r="Z38" s="103">
        <v>5141</v>
      </c>
      <c r="AA38" s="103">
        <v>55</v>
      </c>
      <c r="AB38" s="103">
        <v>1</v>
      </c>
      <c r="AC38" s="103">
        <v>32</v>
      </c>
      <c r="AD38" s="103">
        <v>0</v>
      </c>
      <c r="AE38" s="102">
        <f t="shared" si="12"/>
        <v>5912</v>
      </c>
      <c r="AF38" s="103">
        <v>5798</v>
      </c>
      <c r="AG38" s="103">
        <v>76</v>
      </c>
      <c r="AH38" s="103">
        <v>0</v>
      </c>
      <c r="AI38" s="103">
        <v>37</v>
      </c>
      <c r="AJ38" s="103">
        <v>1</v>
      </c>
    </row>
    <row r="39" spans="1:36" ht="38.25" x14ac:dyDescent="0.25">
      <c r="A39" s="57" t="s">
        <v>20</v>
      </c>
      <c r="B39" s="57">
        <v>506201</v>
      </c>
      <c r="C39" s="85">
        <v>260301</v>
      </c>
      <c r="D39" s="58" t="s">
        <v>114</v>
      </c>
      <c r="E39" s="57">
        <v>3</v>
      </c>
      <c r="F39" s="58" t="s">
        <v>299</v>
      </c>
      <c r="G39" s="100">
        <f t="shared" ref="G39:G70" si="13">SUM(H39:L39)</f>
        <v>20464</v>
      </c>
      <c r="H39" s="101">
        <f t="shared" ref="H39:H70" si="14">N39+T39+Z39+AF39</f>
        <v>19051</v>
      </c>
      <c r="I39" s="101">
        <f t="shared" ref="I39:I70" si="15">O39+U39+AA39+AG39</f>
        <v>588</v>
      </c>
      <c r="J39" s="101">
        <f t="shared" ref="J39:J70" si="16">P39+V39+AB39+AH39</f>
        <v>214</v>
      </c>
      <c r="K39" s="101">
        <f t="shared" ref="K39:K70" si="17">Q39+W39+AC39+AI39</f>
        <v>382</v>
      </c>
      <c r="L39" s="101">
        <f t="shared" ref="L39:L70" si="18">R39+X39+AD39+AJ39</f>
        <v>229</v>
      </c>
      <c r="M39" s="102">
        <f t="shared" ref="M39:M70" si="19">SUM(N39:R39)</f>
        <v>3076</v>
      </c>
      <c r="N39" s="173">
        <v>2883</v>
      </c>
      <c r="O39" s="173">
        <v>78</v>
      </c>
      <c r="P39" s="173">
        <v>33</v>
      </c>
      <c r="Q39" s="173">
        <v>52</v>
      </c>
      <c r="R39" s="173">
        <v>30</v>
      </c>
      <c r="S39" s="102">
        <f t="shared" si="10"/>
        <v>7360</v>
      </c>
      <c r="T39" s="103">
        <v>6834</v>
      </c>
      <c r="U39" s="103">
        <v>222</v>
      </c>
      <c r="V39" s="103">
        <v>77</v>
      </c>
      <c r="W39" s="103">
        <v>142</v>
      </c>
      <c r="X39" s="103">
        <v>85</v>
      </c>
      <c r="Y39" s="102">
        <f t="shared" si="11"/>
        <v>4707</v>
      </c>
      <c r="Z39" s="103">
        <v>4378</v>
      </c>
      <c r="AA39" s="103">
        <v>135</v>
      </c>
      <c r="AB39" s="103">
        <v>49</v>
      </c>
      <c r="AC39" s="103">
        <v>90</v>
      </c>
      <c r="AD39" s="103">
        <v>55</v>
      </c>
      <c r="AE39" s="102">
        <f t="shared" si="12"/>
        <v>5321</v>
      </c>
      <c r="AF39" s="103">
        <v>4956</v>
      </c>
      <c r="AG39" s="103">
        <v>153</v>
      </c>
      <c r="AH39" s="103">
        <v>55</v>
      </c>
      <c r="AI39" s="103">
        <v>98</v>
      </c>
      <c r="AJ39" s="103">
        <v>59</v>
      </c>
    </row>
    <row r="40" spans="1:36" ht="38.25" x14ac:dyDescent="0.25">
      <c r="A40" s="57" t="s">
        <v>20</v>
      </c>
      <c r="B40" s="57">
        <v>506901</v>
      </c>
      <c r="C40" s="85">
        <v>261501</v>
      </c>
      <c r="D40" s="58" t="s">
        <v>207</v>
      </c>
      <c r="E40" s="57">
        <v>3</v>
      </c>
      <c r="F40" s="58" t="s">
        <v>299</v>
      </c>
      <c r="G40" s="100">
        <f t="shared" si="13"/>
        <v>15981</v>
      </c>
      <c r="H40" s="101">
        <f t="shared" si="14"/>
        <v>15290</v>
      </c>
      <c r="I40" s="101">
        <f t="shared" si="15"/>
        <v>374</v>
      </c>
      <c r="J40" s="101">
        <f t="shared" si="16"/>
        <v>6</v>
      </c>
      <c r="K40" s="101">
        <f t="shared" si="17"/>
        <v>299</v>
      </c>
      <c r="L40" s="101">
        <f t="shared" si="18"/>
        <v>12</v>
      </c>
      <c r="M40" s="102">
        <f t="shared" si="19"/>
        <v>3290</v>
      </c>
      <c r="N40" s="173">
        <v>3125</v>
      </c>
      <c r="O40" s="173">
        <v>71</v>
      </c>
      <c r="P40" s="173">
        <v>1</v>
      </c>
      <c r="Q40" s="173">
        <v>85</v>
      </c>
      <c r="R40" s="173">
        <v>8</v>
      </c>
      <c r="S40" s="102">
        <f t="shared" si="10"/>
        <v>4860</v>
      </c>
      <c r="T40" s="103">
        <v>4679</v>
      </c>
      <c r="U40" s="103">
        <v>102</v>
      </c>
      <c r="V40" s="103">
        <v>5</v>
      </c>
      <c r="W40" s="103">
        <v>73</v>
      </c>
      <c r="X40" s="103">
        <v>1</v>
      </c>
      <c r="Y40" s="102">
        <f t="shared" si="11"/>
        <v>3675</v>
      </c>
      <c r="Z40" s="103">
        <v>3506</v>
      </c>
      <c r="AA40" s="103">
        <v>98</v>
      </c>
      <c r="AB40" s="103">
        <v>0</v>
      </c>
      <c r="AC40" s="103">
        <v>69</v>
      </c>
      <c r="AD40" s="103">
        <v>2</v>
      </c>
      <c r="AE40" s="102">
        <f t="shared" si="12"/>
        <v>4156</v>
      </c>
      <c r="AF40" s="103">
        <v>3980</v>
      </c>
      <c r="AG40" s="103">
        <v>103</v>
      </c>
      <c r="AH40" s="103">
        <v>0</v>
      </c>
      <c r="AI40" s="103">
        <v>72</v>
      </c>
      <c r="AJ40" s="103">
        <v>1</v>
      </c>
    </row>
    <row r="41" spans="1:36" ht="38.25" x14ac:dyDescent="0.25">
      <c r="A41" s="57" t="s">
        <v>20</v>
      </c>
      <c r="B41" s="57">
        <v>502606</v>
      </c>
      <c r="C41" s="85">
        <v>262101</v>
      </c>
      <c r="D41" s="58" t="s">
        <v>40</v>
      </c>
      <c r="E41" s="57">
        <v>3</v>
      </c>
      <c r="F41" s="58" t="s">
        <v>299</v>
      </c>
      <c r="G41" s="100">
        <f t="shared" si="13"/>
        <v>15702</v>
      </c>
      <c r="H41" s="101">
        <f t="shared" si="14"/>
        <v>13504</v>
      </c>
      <c r="I41" s="101">
        <f t="shared" si="15"/>
        <v>1562</v>
      </c>
      <c r="J41" s="101">
        <f t="shared" si="16"/>
        <v>0</v>
      </c>
      <c r="K41" s="101">
        <f t="shared" si="17"/>
        <v>636</v>
      </c>
      <c r="L41" s="101">
        <f t="shared" si="18"/>
        <v>0</v>
      </c>
      <c r="M41" s="102">
        <f t="shared" si="19"/>
        <v>3583</v>
      </c>
      <c r="N41" s="173">
        <v>3067</v>
      </c>
      <c r="O41" s="173">
        <v>362</v>
      </c>
      <c r="P41" s="173">
        <v>0</v>
      </c>
      <c r="Q41" s="173">
        <v>154</v>
      </c>
      <c r="R41" s="173">
        <v>0</v>
      </c>
      <c r="S41" s="102">
        <f t="shared" si="10"/>
        <v>4426</v>
      </c>
      <c r="T41" s="103">
        <v>3825</v>
      </c>
      <c r="U41" s="103">
        <v>433</v>
      </c>
      <c r="V41" s="103">
        <v>0</v>
      </c>
      <c r="W41" s="103">
        <v>168</v>
      </c>
      <c r="X41" s="103">
        <v>0</v>
      </c>
      <c r="Y41" s="102">
        <f t="shared" si="11"/>
        <v>3612</v>
      </c>
      <c r="Z41" s="103">
        <v>3106</v>
      </c>
      <c r="AA41" s="103">
        <v>359</v>
      </c>
      <c r="AB41" s="103">
        <v>0</v>
      </c>
      <c r="AC41" s="103">
        <v>147</v>
      </c>
      <c r="AD41" s="103">
        <v>0</v>
      </c>
      <c r="AE41" s="102">
        <f t="shared" si="12"/>
        <v>4081</v>
      </c>
      <c r="AF41" s="103">
        <v>3506</v>
      </c>
      <c r="AG41" s="103">
        <v>408</v>
      </c>
      <c r="AH41" s="103">
        <v>0</v>
      </c>
      <c r="AI41" s="103">
        <v>167</v>
      </c>
      <c r="AJ41" s="103">
        <v>0</v>
      </c>
    </row>
    <row r="42" spans="1:36" ht="38.25" x14ac:dyDescent="0.25">
      <c r="A42" s="57" t="s">
        <v>20</v>
      </c>
      <c r="B42" s="57">
        <v>502630</v>
      </c>
      <c r="C42" s="85">
        <v>263001</v>
      </c>
      <c r="D42" s="58" t="s">
        <v>41</v>
      </c>
      <c r="E42" s="57">
        <v>3</v>
      </c>
      <c r="F42" s="58" t="s">
        <v>299</v>
      </c>
      <c r="G42" s="100">
        <f t="shared" si="13"/>
        <v>116241</v>
      </c>
      <c r="H42" s="101">
        <f t="shared" si="14"/>
        <v>105944</v>
      </c>
      <c r="I42" s="101">
        <f t="shared" si="15"/>
        <v>6640</v>
      </c>
      <c r="J42" s="101">
        <f t="shared" si="16"/>
        <v>137</v>
      </c>
      <c r="K42" s="101">
        <f t="shared" si="17"/>
        <v>3225</v>
      </c>
      <c r="L42" s="101">
        <f t="shared" si="18"/>
        <v>295</v>
      </c>
      <c r="M42" s="102">
        <f t="shared" si="19"/>
        <v>22561</v>
      </c>
      <c r="N42" s="173">
        <v>20339</v>
      </c>
      <c r="O42" s="173">
        <v>1561</v>
      </c>
      <c r="P42" s="173">
        <v>19</v>
      </c>
      <c r="Q42" s="173">
        <v>589</v>
      </c>
      <c r="R42" s="173">
        <v>53</v>
      </c>
      <c r="S42" s="102">
        <f t="shared" si="10"/>
        <v>36722</v>
      </c>
      <c r="T42" s="103">
        <v>33213</v>
      </c>
      <c r="U42" s="103">
        <v>2344</v>
      </c>
      <c r="V42" s="103">
        <v>34</v>
      </c>
      <c r="W42" s="103">
        <v>1040</v>
      </c>
      <c r="X42" s="103">
        <v>91</v>
      </c>
      <c r="Y42" s="102">
        <f t="shared" si="11"/>
        <v>26735</v>
      </c>
      <c r="Z42" s="103">
        <v>24596</v>
      </c>
      <c r="AA42" s="103">
        <v>1280</v>
      </c>
      <c r="AB42" s="103">
        <v>42</v>
      </c>
      <c r="AC42" s="103">
        <v>730</v>
      </c>
      <c r="AD42" s="103">
        <v>87</v>
      </c>
      <c r="AE42" s="102">
        <f t="shared" si="12"/>
        <v>30223</v>
      </c>
      <c r="AF42" s="103">
        <v>27796</v>
      </c>
      <c r="AG42" s="103">
        <v>1455</v>
      </c>
      <c r="AH42" s="103">
        <v>42</v>
      </c>
      <c r="AI42" s="103">
        <v>866</v>
      </c>
      <c r="AJ42" s="103">
        <v>64</v>
      </c>
    </row>
    <row r="43" spans="1:36" ht="38.25" x14ac:dyDescent="0.25">
      <c r="A43" s="57" t="s">
        <v>20</v>
      </c>
      <c r="B43" s="57">
        <v>502701</v>
      </c>
      <c r="C43" s="85">
        <v>270101</v>
      </c>
      <c r="D43" s="58" t="s">
        <v>117</v>
      </c>
      <c r="E43" s="57">
        <v>3</v>
      </c>
      <c r="F43" s="58" t="s">
        <v>299</v>
      </c>
      <c r="G43" s="100">
        <f t="shared" si="13"/>
        <v>30526</v>
      </c>
      <c r="H43" s="101">
        <f t="shared" si="14"/>
        <v>219</v>
      </c>
      <c r="I43" s="101">
        <f t="shared" si="15"/>
        <v>29964</v>
      </c>
      <c r="J43" s="101">
        <f t="shared" si="16"/>
        <v>24</v>
      </c>
      <c r="K43" s="101">
        <f t="shared" si="17"/>
        <v>316</v>
      </c>
      <c r="L43" s="101">
        <f t="shared" si="18"/>
        <v>3</v>
      </c>
      <c r="M43" s="102">
        <f t="shared" si="19"/>
        <v>4640</v>
      </c>
      <c r="N43" s="173">
        <v>31</v>
      </c>
      <c r="O43" s="173">
        <v>4553</v>
      </c>
      <c r="P43" s="173">
        <v>3</v>
      </c>
      <c r="Q43" s="173">
        <v>53</v>
      </c>
      <c r="R43" s="173">
        <v>0</v>
      </c>
      <c r="S43" s="102">
        <f t="shared" si="10"/>
        <v>10929</v>
      </c>
      <c r="T43" s="103">
        <v>80</v>
      </c>
      <c r="U43" s="103">
        <v>10731</v>
      </c>
      <c r="V43" s="103">
        <v>9</v>
      </c>
      <c r="W43" s="103">
        <v>108</v>
      </c>
      <c r="X43" s="103">
        <v>1</v>
      </c>
      <c r="Y43" s="102">
        <f t="shared" si="11"/>
        <v>7021</v>
      </c>
      <c r="Z43" s="103">
        <v>51</v>
      </c>
      <c r="AA43" s="103">
        <v>6890</v>
      </c>
      <c r="AB43" s="103">
        <v>6</v>
      </c>
      <c r="AC43" s="103">
        <v>73</v>
      </c>
      <c r="AD43" s="103">
        <v>1</v>
      </c>
      <c r="AE43" s="102">
        <f t="shared" si="12"/>
        <v>7936</v>
      </c>
      <c r="AF43" s="103">
        <v>57</v>
      </c>
      <c r="AG43" s="103">
        <v>7790</v>
      </c>
      <c r="AH43" s="103">
        <v>6</v>
      </c>
      <c r="AI43" s="103">
        <v>82</v>
      </c>
      <c r="AJ43" s="103">
        <v>1</v>
      </c>
    </row>
    <row r="44" spans="1:36" ht="38.25" x14ac:dyDescent="0.25">
      <c r="A44" s="57" t="s">
        <v>20</v>
      </c>
      <c r="B44" s="57">
        <v>502801</v>
      </c>
      <c r="C44" s="85">
        <v>280101</v>
      </c>
      <c r="D44" s="58" t="s">
        <v>302</v>
      </c>
      <c r="E44" s="57">
        <v>3</v>
      </c>
      <c r="F44" s="58" t="s">
        <v>299</v>
      </c>
      <c r="G44" s="100">
        <f t="shared" si="13"/>
        <v>125159</v>
      </c>
      <c r="H44" s="101">
        <f t="shared" si="14"/>
        <v>82297</v>
      </c>
      <c r="I44" s="101">
        <f t="shared" si="15"/>
        <v>35283</v>
      </c>
      <c r="J44" s="101">
        <f t="shared" si="16"/>
        <v>140</v>
      </c>
      <c r="K44" s="101">
        <f t="shared" si="17"/>
        <v>7310</v>
      </c>
      <c r="L44" s="101">
        <f t="shared" si="18"/>
        <v>129</v>
      </c>
      <c r="M44" s="102">
        <f t="shared" si="19"/>
        <v>23580</v>
      </c>
      <c r="N44" s="173">
        <v>12317</v>
      </c>
      <c r="O44" s="173">
        <v>9900</v>
      </c>
      <c r="P44" s="173">
        <v>27</v>
      </c>
      <c r="Q44" s="173">
        <v>1319</v>
      </c>
      <c r="R44" s="173">
        <v>17</v>
      </c>
      <c r="S44" s="102">
        <f t="shared" si="10"/>
        <v>40250</v>
      </c>
      <c r="T44" s="103">
        <v>27727</v>
      </c>
      <c r="U44" s="103">
        <v>10164</v>
      </c>
      <c r="V44" s="103">
        <v>72</v>
      </c>
      <c r="W44" s="103">
        <v>2259</v>
      </c>
      <c r="X44" s="103">
        <v>28</v>
      </c>
      <c r="Y44" s="102">
        <f t="shared" si="11"/>
        <v>28788</v>
      </c>
      <c r="Z44" s="103">
        <v>20003</v>
      </c>
      <c r="AA44" s="103">
        <v>7002</v>
      </c>
      <c r="AB44" s="103">
        <v>23</v>
      </c>
      <c r="AC44" s="103">
        <v>1727</v>
      </c>
      <c r="AD44" s="103">
        <v>33</v>
      </c>
      <c r="AE44" s="102">
        <f t="shared" si="12"/>
        <v>32541</v>
      </c>
      <c r="AF44" s="103">
        <v>22250</v>
      </c>
      <c r="AG44" s="103">
        <v>8217</v>
      </c>
      <c r="AH44" s="103">
        <v>18</v>
      </c>
      <c r="AI44" s="103">
        <v>2005</v>
      </c>
      <c r="AJ44" s="103">
        <v>51</v>
      </c>
    </row>
    <row r="45" spans="1:36" ht="38.25" x14ac:dyDescent="0.25">
      <c r="A45" s="57" t="s">
        <v>20</v>
      </c>
      <c r="B45" s="57">
        <v>500416</v>
      </c>
      <c r="C45" s="85">
        <v>41601</v>
      </c>
      <c r="D45" s="58" t="s">
        <v>530</v>
      </c>
      <c r="E45" s="57">
        <v>3</v>
      </c>
      <c r="F45" s="58" t="s">
        <v>299</v>
      </c>
      <c r="G45" s="100">
        <f t="shared" si="13"/>
        <v>86206</v>
      </c>
      <c r="H45" s="101">
        <f t="shared" si="14"/>
        <v>35070</v>
      </c>
      <c r="I45" s="101">
        <f t="shared" si="15"/>
        <v>44205</v>
      </c>
      <c r="J45" s="101">
        <f t="shared" si="16"/>
        <v>51</v>
      </c>
      <c r="K45" s="101">
        <f t="shared" si="17"/>
        <v>6863</v>
      </c>
      <c r="L45" s="101">
        <f t="shared" si="18"/>
        <v>17</v>
      </c>
      <c r="M45" s="102">
        <f t="shared" si="19"/>
        <v>13606</v>
      </c>
      <c r="N45" s="173">
        <v>6348</v>
      </c>
      <c r="O45" s="173">
        <v>6164</v>
      </c>
      <c r="P45" s="173">
        <v>8</v>
      </c>
      <c r="Q45" s="173">
        <v>1084</v>
      </c>
      <c r="R45" s="173">
        <v>2</v>
      </c>
      <c r="S45" s="102">
        <f t="shared" si="10"/>
        <v>36953</v>
      </c>
      <c r="T45" s="103">
        <v>14619</v>
      </c>
      <c r="U45" s="103">
        <v>19359</v>
      </c>
      <c r="V45" s="103">
        <v>22</v>
      </c>
      <c r="W45" s="103">
        <v>2942</v>
      </c>
      <c r="X45" s="103">
        <v>11</v>
      </c>
      <c r="Y45" s="102">
        <f t="shared" si="11"/>
        <v>16629</v>
      </c>
      <c r="Z45" s="103">
        <v>6579</v>
      </c>
      <c r="AA45" s="103">
        <v>8715</v>
      </c>
      <c r="AB45" s="103">
        <v>10</v>
      </c>
      <c r="AC45" s="103">
        <v>1323</v>
      </c>
      <c r="AD45" s="103">
        <v>2</v>
      </c>
      <c r="AE45" s="102">
        <f t="shared" si="12"/>
        <v>19018</v>
      </c>
      <c r="AF45" s="103">
        <v>7524</v>
      </c>
      <c r="AG45" s="103">
        <v>9967</v>
      </c>
      <c r="AH45" s="103">
        <v>11</v>
      </c>
      <c r="AI45" s="103">
        <v>1514</v>
      </c>
      <c r="AJ45" s="103">
        <v>2</v>
      </c>
    </row>
    <row r="46" spans="1:36" ht="38.25" x14ac:dyDescent="0.25">
      <c r="A46" s="57" t="s">
        <v>20</v>
      </c>
      <c r="B46" s="57">
        <v>503001</v>
      </c>
      <c r="C46" s="85">
        <v>300101</v>
      </c>
      <c r="D46" s="58" t="s">
        <v>120</v>
      </c>
      <c r="E46" s="57">
        <v>3</v>
      </c>
      <c r="F46" s="58" t="s">
        <v>299</v>
      </c>
      <c r="G46" s="100">
        <f t="shared" si="13"/>
        <v>96670</v>
      </c>
      <c r="H46" s="101">
        <f t="shared" si="14"/>
        <v>25830</v>
      </c>
      <c r="I46" s="101">
        <f t="shared" si="15"/>
        <v>49994</v>
      </c>
      <c r="J46" s="101">
        <f t="shared" si="16"/>
        <v>435</v>
      </c>
      <c r="K46" s="101">
        <f t="shared" si="17"/>
        <v>19979</v>
      </c>
      <c r="L46" s="101">
        <f t="shared" si="18"/>
        <v>432</v>
      </c>
      <c r="M46" s="102">
        <f t="shared" si="19"/>
        <v>21969</v>
      </c>
      <c r="N46" s="173">
        <v>6301</v>
      </c>
      <c r="O46" s="173">
        <v>11255</v>
      </c>
      <c r="P46" s="173">
        <v>77</v>
      </c>
      <c r="Q46" s="173">
        <v>4249</v>
      </c>
      <c r="R46" s="173">
        <v>87</v>
      </c>
      <c r="S46" s="102">
        <f t="shared" si="10"/>
        <v>27332</v>
      </c>
      <c r="T46" s="103">
        <v>7773</v>
      </c>
      <c r="U46" s="103">
        <v>14005</v>
      </c>
      <c r="V46" s="103">
        <v>113</v>
      </c>
      <c r="W46" s="103">
        <v>5336</v>
      </c>
      <c r="X46" s="103">
        <v>105</v>
      </c>
      <c r="Y46" s="102">
        <f t="shared" si="11"/>
        <v>22234</v>
      </c>
      <c r="Z46" s="103">
        <v>5493</v>
      </c>
      <c r="AA46" s="103">
        <v>12142</v>
      </c>
      <c r="AB46" s="103">
        <v>117</v>
      </c>
      <c r="AC46" s="103">
        <v>4342</v>
      </c>
      <c r="AD46" s="103">
        <v>140</v>
      </c>
      <c r="AE46" s="102">
        <f t="shared" si="12"/>
        <v>25135</v>
      </c>
      <c r="AF46" s="103">
        <v>6263</v>
      </c>
      <c r="AG46" s="103">
        <v>12592</v>
      </c>
      <c r="AH46" s="103">
        <v>128</v>
      </c>
      <c r="AI46" s="103">
        <v>6052</v>
      </c>
      <c r="AJ46" s="103">
        <v>100</v>
      </c>
    </row>
    <row r="47" spans="1:36" ht="38.25" x14ac:dyDescent="0.25">
      <c r="A47" s="57" t="s">
        <v>44</v>
      </c>
      <c r="B47" s="57">
        <v>507001</v>
      </c>
      <c r="C47" s="85">
        <v>300301</v>
      </c>
      <c r="D47" s="58" t="s">
        <v>311</v>
      </c>
      <c r="E47" s="57">
        <v>3</v>
      </c>
      <c r="F47" s="58" t="s">
        <v>299</v>
      </c>
      <c r="G47" s="100">
        <f t="shared" si="13"/>
        <v>9121</v>
      </c>
      <c r="H47" s="101">
        <f t="shared" si="14"/>
        <v>4737</v>
      </c>
      <c r="I47" s="101">
        <f t="shared" si="15"/>
        <v>276</v>
      </c>
      <c r="J47" s="101">
        <f t="shared" si="16"/>
        <v>93</v>
      </c>
      <c r="K47" s="101">
        <f t="shared" si="17"/>
        <v>3923</v>
      </c>
      <c r="L47" s="101">
        <f t="shared" si="18"/>
        <v>92</v>
      </c>
      <c r="M47" s="102">
        <f t="shared" si="19"/>
        <v>1175</v>
      </c>
      <c r="N47" s="173">
        <v>610</v>
      </c>
      <c r="O47" s="173">
        <v>35</v>
      </c>
      <c r="P47" s="173">
        <v>13</v>
      </c>
      <c r="Q47" s="173">
        <v>505</v>
      </c>
      <c r="R47" s="173">
        <v>12</v>
      </c>
      <c r="S47" s="102">
        <f t="shared" si="10"/>
        <v>3476</v>
      </c>
      <c r="T47" s="103">
        <v>1805</v>
      </c>
      <c r="U47" s="103">
        <v>104</v>
      </c>
      <c r="V47" s="103">
        <v>36</v>
      </c>
      <c r="W47" s="103">
        <v>1496</v>
      </c>
      <c r="X47" s="103">
        <v>35</v>
      </c>
      <c r="Y47" s="102">
        <f t="shared" si="11"/>
        <v>2098</v>
      </c>
      <c r="Z47" s="103">
        <v>1089</v>
      </c>
      <c r="AA47" s="103">
        <v>65</v>
      </c>
      <c r="AB47" s="103">
        <v>20</v>
      </c>
      <c r="AC47" s="103">
        <v>903</v>
      </c>
      <c r="AD47" s="103">
        <v>21</v>
      </c>
      <c r="AE47" s="102">
        <f t="shared" si="12"/>
        <v>2372</v>
      </c>
      <c r="AF47" s="103">
        <v>1233</v>
      </c>
      <c r="AG47" s="103">
        <v>72</v>
      </c>
      <c r="AH47" s="103">
        <v>24</v>
      </c>
      <c r="AI47" s="103">
        <v>1019</v>
      </c>
      <c r="AJ47" s="103">
        <v>24</v>
      </c>
    </row>
    <row r="48" spans="1:36" ht="38.25" x14ac:dyDescent="0.25">
      <c r="A48" s="57" t="s">
        <v>44</v>
      </c>
      <c r="B48" s="57">
        <v>508816</v>
      </c>
      <c r="C48" s="85">
        <v>310401</v>
      </c>
      <c r="D48" s="58" t="s">
        <v>45</v>
      </c>
      <c r="E48" s="57">
        <v>3</v>
      </c>
      <c r="F48" s="58" t="s">
        <v>299</v>
      </c>
      <c r="G48" s="100">
        <f t="shared" si="13"/>
        <v>11307</v>
      </c>
      <c r="H48" s="101">
        <f t="shared" si="14"/>
        <v>2598</v>
      </c>
      <c r="I48" s="101">
        <f t="shared" si="15"/>
        <v>7159</v>
      </c>
      <c r="J48" s="101">
        <f t="shared" si="16"/>
        <v>485</v>
      </c>
      <c r="K48" s="101">
        <f t="shared" si="17"/>
        <v>974</v>
      </c>
      <c r="L48" s="101">
        <f t="shared" si="18"/>
        <v>91</v>
      </c>
      <c r="M48" s="102">
        <f t="shared" si="19"/>
        <v>2003</v>
      </c>
      <c r="N48" s="173">
        <v>472</v>
      </c>
      <c r="O48" s="173">
        <v>1302</v>
      </c>
      <c r="P48" s="173">
        <v>39</v>
      </c>
      <c r="Q48" s="173">
        <v>188</v>
      </c>
      <c r="R48" s="173">
        <v>2</v>
      </c>
      <c r="S48" s="102">
        <f t="shared" si="10"/>
        <v>3763</v>
      </c>
      <c r="T48" s="103">
        <v>863</v>
      </c>
      <c r="U48" s="103">
        <v>2372</v>
      </c>
      <c r="V48" s="103">
        <v>177</v>
      </c>
      <c r="W48" s="103">
        <v>313</v>
      </c>
      <c r="X48" s="103">
        <v>38</v>
      </c>
      <c r="Y48" s="102">
        <f t="shared" si="11"/>
        <v>2600</v>
      </c>
      <c r="Z48" s="103">
        <v>594</v>
      </c>
      <c r="AA48" s="103">
        <v>1633</v>
      </c>
      <c r="AB48" s="103">
        <v>127</v>
      </c>
      <c r="AC48" s="103">
        <v>224</v>
      </c>
      <c r="AD48" s="103">
        <v>22</v>
      </c>
      <c r="AE48" s="102">
        <f t="shared" si="12"/>
        <v>2941</v>
      </c>
      <c r="AF48" s="103">
        <v>669</v>
      </c>
      <c r="AG48" s="103">
        <v>1852</v>
      </c>
      <c r="AH48" s="103">
        <v>142</v>
      </c>
      <c r="AI48" s="103">
        <v>249</v>
      </c>
      <c r="AJ48" s="103">
        <v>29</v>
      </c>
    </row>
    <row r="49" spans="1:36" ht="38.25" x14ac:dyDescent="0.25">
      <c r="A49" s="57" t="s">
        <v>20</v>
      </c>
      <c r="B49" s="57">
        <v>503105</v>
      </c>
      <c r="C49" s="85">
        <v>310801</v>
      </c>
      <c r="D49" s="58" t="s">
        <v>320</v>
      </c>
      <c r="E49" s="57">
        <v>3</v>
      </c>
      <c r="F49" s="58" t="s">
        <v>299</v>
      </c>
      <c r="G49" s="100">
        <f t="shared" si="13"/>
        <v>16933</v>
      </c>
      <c r="H49" s="101">
        <f t="shared" si="14"/>
        <v>1572</v>
      </c>
      <c r="I49" s="101">
        <f t="shared" si="15"/>
        <v>12785</v>
      </c>
      <c r="J49" s="101">
        <f t="shared" si="16"/>
        <v>1931</v>
      </c>
      <c r="K49" s="101">
        <f t="shared" si="17"/>
        <v>630</v>
      </c>
      <c r="L49" s="101">
        <f t="shared" si="18"/>
        <v>15</v>
      </c>
      <c r="M49" s="102">
        <f t="shared" si="19"/>
        <v>1621</v>
      </c>
      <c r="N49" s="173">
        <v>162</v>
      </c>
      <c r="O49" s="173">
        <v>1224</v>
      </c>
      <c r="P49" s="173">
        <v>181</v>
      </c>
      <c r="Q49" s="173">
        <v>54</v>
      </c>
      <c r="R49" s="173">
        <v>0</v>
      </c>
      <c r="S49" s="102">
        <f t="shared" si="10"/>
        <v>7013</v>
      </c>
      <c r="T49" s="103">
        <v>648</v>
      </c>
      <c r="U49" s="103">
        <v>5295</v>
      </c>
      <c r="V49" s="103">
        <v>797</v>
      </c>
      <c r="W49" s="103">
        <v>266</v>
      </c>
      <c r="X49" s="103">
        <v>7</v>
      </c>
      <c r="Y49" s="102">
        <f t="shared" si="11"/>
        <v>3894</v>
      </c>
      <c r="Z49" s="103">
        <v>358</v>
      </c>
      <c r="AA49" s="103">
        <v>2938</v>
      </c>
      <c r="AB49" s="103">
        <v>448</v>
      </c>
      <c r="AC49" s="103">
        <v>146</v>
      </c>
      <c r="AD49" s="103">
        <v>4</v>
      </c>
      <c r="AE49" s="102">
        <f t="shared" si="12"/>
        <v>4405</v>
      </c>
      <c r="AF49" s="103">
        <v>404</v>
      </c>
      <c r="AG49" s="103">
        <v>3328</v>
      </c>
      <c r="AH49" s="103">
        <v>505</v>
      </c>
      <c r="AI49" s="103">
        <v>164</v>
      </c>
      <c r="AJ49" s="103">
        <v>4</v>
      </c>
    </row>
    <row r="50" spans="1:36" ht="38.25" x14ac:dyDescent="0.25">
      <c r="A50" s="57" t="s">
        <v>20</v>
      </c>
      <c r="B50" s="57">
        <v>503106</v>
      </c>
      <c r="C50" s="85">
        <v>310901</v>
      </c>
      <c r="D50" s="58" t="s">
        <v>324</v>
      </c>
      <c r="E50" s="57">
        <v>3</v>
      </c>
      <c r="F50" s="58" t="s">
        <v>299</v>
      </c>
      <c r="G50" s="100">
        <f t="shared" si="13"/>
        <v>12781</v>
      </c>
      <c r="H50" s="101">
        <f t="shared" si="14"/>
        <v>1899</v>
      </c>
      <c r="I50" s="101">
        <f t="shared" si="15"/>
        <v>10561</v>
      </c>
      <c r="J50" s="101">
        <f t="shared" si="16"/>
        <v>83</v>
      </c>
      <c r="K50" s="101">
        <f t="shared" si="17"/>
        <v>234</v>
      </c>
      <c r="L50" s="101">
        <f t="shared" si="18"/>
        <v>4</v>
      </c>
      <c r="M50" s="102">
        <f t="shared" si="19"/>
        <v>578</v>
      </c>
      <c r="N50" s="173">
        <v>59</v>
      </c>
      <c r="O50" s="173">
        <v>501</v>
      </c>
      <c r="P50" s="173">
        <v>5</v>
      </c>
      <c r="Q50" s="173">
        <v>13</v>
      </c>
      <c r="R50" s="173">
        <v>0</v>
      </c>
      <c r="S50" s="102">
        <f t="shared" si="10"/>
        <v>5940</v>
      </c>
      <c r="T50" s="103">
        <v>882</v>
      </c>
      <c r="U50" s="103">
        <v>4914</v>
      </c>
      <c r="V50" s="103">
        <v>37</v>
      </c>
      <c r="W50" s="103">
        <v>105</v>
      </c>
      <c r="X50" s="103">
        <v>2</v>
      </c>
      <c r="Y50" s="102">
        <f t="shared" si="11"/>
        <v>2940</v>
      </c>
      <c r="Z50" s="103">
        <v>469</v>
      </c>
      <c r="AA50" s="103">
        <v>2393</v>
      </c>
      <c r="AB50" s="103">
        <v>20</v>
      </c>
      <c r="AC50" s="103">
        <v>57</v>
      </c>
      <c r="AD50" s="103">
        <v>1</v>
      </c>
      <c r="AE50" s="102">
        <f t="shared" si="12"/>
        <v>3323</v>
      </c>
      <c r="AF50" s="103">
        <v>489</v>
      </c>
      <c r="AG50" s="103">
        <v>2753</v>
      </c>
      <c r="AH50" s="103">
        <v>21</v>
      </c>
      <c r="AI50" s="103">
        <v>59</v>
      </c>
      <c r="AJ50" s="103">
        <v>1</v>
      </c>
    </row>
    <row r="51" spans="1:36" ht="38.25" x14ac:dyDescent="0.25">
      <c r="A51" s="57" t="s">
        <v>20</v>
      </c>
      <c r="B51" s="57">
        <v>507301</v>
      </c>
      <c r="C51" s="85">
        <v>311301</v>
      </c>
      <c r="D51" s="58" t="s">
        <v>326</v>
      </c>
      <c r="E51" s="57">
        <v>3</v>
      </c>
      <c r="F51" s="58" t="s">
        <v>299</v>
      </c>
      <c r="G51" s="100">
        <f t="shared" si="13"/>
        <v>1374</v>
      </c>
      <c r="H51" s="101">
        <f t="shared" si="14"/>
        <v>109</v>
      </c>
      <c r="I51" s="101">
        <f t="shared" si="15"/>
        <v>1140</v>
      </c>
      <c r="J51" s="101">
        <f t="shared" si="16"/>
        <v>22</v>
      </c>
      <c r="K51" s="101">
        <f t="shared" si="17"/>
        <v>100</v>
      </c>
      <c r="L51" s="101">
        <f t="shared" si="18"/>
        <v>3</v>
      </c>
      <c r="M51" s="102">
        <f t="shared" si="19"/>
        <v>0</v>
      </c>
      <c r="N51" s="173">
        <v>0</v>
      </c>
      <c r="O51" s="173">
        <v>0</v>
      </c>
      <c r="P51" s="173">
        <v>0</v>
      </c>
      <c r="Q51" s="173">
        <v>0</v>
      </c>
      <c r="R51" s="173">
        <v>0</v>
      </c>
      <c r="S51" s="102">
        <f t="shared" si="10"/>
        <v>440</v>
      </c>
      <c r="T51" s="103">
        <v>35</v>
      </c>
      <c r="U51" s="103">
        <v>365</v>
      </c>
      <c r="V51" s="103">
        <v>7</v>
      </c>
      <c r="W51" s="103">
        <v>32</v>
      </c>
      <c r="X51" s="103">
        <v>1</v>
      </c>
      <c r="Y51" s="102">
        <f t="shared" si="11"/>
        <v>440</v>
      </c>
      <c r="Z51" s="103">
        <v>35</v>
      </c>
      <c r="AA51" s="103">
        <v>365</v>
      </c>
      <c r="AB51" s="103">
        <v>7</v>
      </c>
      <c r="AC51" s="103">
        <v>32</v>
      </c>
      <c r="AD51" s="103">
        <v>1</v>
      </c>
      <c r="AE51" s="102">
        <f t="shared" si="12"/>
        <v>494</v>
      </c>
      <c r="AF51" s="103">
        <v>39</v>
      </c>
      <c r="AG51" s="103">
        <v>410</v>
      </c>
      <c r="AH51" s="103">
        <v>8</v>
      </c>
      <c r="AI51" s="103">
        <v>36</v>
      </c>
      <c r="AJ51" s="103">
        <v>1</v>
      </c>
    </row>
    <row r="52" spans="1:36" ht="38.25" x14ac:dyDescent="0.25">
      <c r="A52" s="57" t="s">
        <v>20</v>
      </c>
      <c r="B52" s="57">
        <v>503121</v>
      </c>
      <c r="C52" s="85">
        <v>312401</v>
      </c>
      <c r="D52" s="58" t="s">
        <v>228</v>
      </c>
      <c r="E52" s="57">
        <v>3</v>
      </c>
      <c r="F52" s="58" t="s">
        <v>299</v>
      </c>
      <c r="G52" s="100">
        <f t="shared" si="13"/>
        <v>4695</v>
      </c>
      <c r="H52" s="101">
        <f t="shared" si="14"/>
        <v>76</v>
      </c>
      <c r="I52" s="101">
        <f t="shared" si="15"/>
        <v>4558</v>
      </c>
      <c r="J52" s="101">
        <f t="shared" si="16"/>
        <v>12</v>
      </c>
      <c r="K52" s="101">
        <f t="shared" si="17"/>
        <v>49</v>
      </c>
      <c r="L52" s="101">
        <f t="shared" si="18"/>
        <v>0</v>
      </c>
      <c r="M52" s="102">
        <f t="shared" si="19"/>
        <v>781</v>
      </c>
      <c r="N52" s="173">
        <v>10</v>
      </c>
      <c r="O52" s="173">
        <v>764</v>
      </c>
      <c r="P52" s="173">
        <v>0</v>
      </c>
      <c r="Q52" s="173">
        <v>7</v>
      </c>
      <c r="R52" s="173">
        <v>0</v>
      </c>
      <c r="S52" s="102">
        <f t="shared" si="10"/>
        <v>1614</v>
      </c>
      <c r="T52" s="103">
        <v>38</v>
      </c>
      <c r="U52" s="103">
        <v>1544</v>
      </c>
      <c r="V52" s="103">
        <v>12</v>
      </c>
      <c r="W52" s="103">
        <v>20</v>
      </c>
      <c r="X52" s="103">
        <v>0</v>
      </c>
      <c r="Y52" s="102">
        <f t="shared" si="11"/>
        <v>1081</v>
      </c>
      <c r="Z52" s="103">
        <v>14</v>
      </c>
      <c r="AA52" s="103">
        <v>1056</v>
      </c>
      <c r="AB52" s="103">
        <v>0</v>
      </c>
      <c r="AC52" s="103">
        <v>11</v>
      </c>
      <c r="AD52" s="103">
        <v>0</v>
      </c>
      <c r="AE52" s="102">
        <f t="shared" si="12"/>
        <v>1219</v>
      </c>
      <c r="AF52" s="103">
        <v>14</v>
      </c>
      <c r="AG52" s="103">
        <v>1194</v>
      </c>
      <c r="AH52" s="103">
        <v>0</v>
      </c>
      <c r="AI52" s="103">
        <v>11</v>
      </c>
      <c r="AJ52" s="103">
        <v>0</v>
      </c>
    </row>
    <row r="53" spans="1:36" ht="38.25" x14ac:dyDescent="0.25">
      <c r="A53" s="57" t="s">
        <v>20</v>
      </c>
      <c r="B53" s="57">
        <v>503133</v>
      </c>
      <c r="C53" s="85">
        <v>313301</v>
      </c>
      <c r="D53" s="58" t="s">
        <v>303</v>
      </c>
      <c r="E53" s="57">
        <v>3</v>
      </c>
      <c r="F53" s="58" t="s">
        <v>299</v>
      </c>
      <c r="G53" s="100">
        <f t="shared" si="13"/>
        <v>109162</v>
      </c>
      <c r="H53" s="101">
        <f t="shared" si="14"/>
        <v>15868</v>
      </c>
      <c r="I53" s="101">
        <f t="shared" si="15"/>
        <v>64441</v>
      </c>
      <c r="J53" s="101">
        <f t="shared" si="16"/>
        <v>14210</v>
      </c>
      <c r="K53" s="101">
        <f t="shared" si="17"/>
        <v>14400</v>
      </c>
      <c r="L53" s="101">
        <f t="shared" si="18"/>
        <v>243</v>
      </c>
      <c r="M53" s="102">
        <f t="shared" si="19"/>
        <v>18185</v>
      </c>
      <c r="N53" s="173">
        <v>2512</v>
      </c>
      <c r="O53" s="173">
        <v>10646</v>
      </c>
      <c r="P53" s="173">
        <v>2565</v>
      </c>
      <c r="Q53" s="173">
        <v>2424</v>
      </c>
      <c r="R53" s="173">
        <v>38</v>
      </c>
      <c r="S53" s="102">
        <f t="shared" si="10"/>
        <v>37486</v>
      </c>
      <c r="T53" s="103">
        <v>5603</v>
      </c>
      <c r="U53" s="103">
        <v>22202</v>
      </c>
      <c r="V53" s="103">
        <v>4738</v>
      </c>
      <c r="W53" s="103">
        <v>4856</v>
      </c>
      <c r="X53" s="103">
        <v>87</v>
      </c>
      <c r="Y53" s="102">
        <f t="shared" si="11"/>
        <v>25111</v>
      </c>
      <c r="Z53" s="103">
        <v>3589</v>
      </c>
      <c r="AA53" s="103">
        <v>14862</v>
      </c>
      <c r="AB53" s="103">
        <v>3206</v>
      </c>
      <c r="AC53" s="103">
        <v>3402</v>
      </c>
      <c r="AD53" s="103">
        <v>52</v>
      </c>
      <c r="AE53" s="102">
        <f t="shared" si="12"/>
        <v>28380</v>
      </c>
      <c r="AF53" s="103">
        <v>4164</v>
      </c>
      <c r="AG53" s="103">
        <v>16731</v>
      </c>
      <c r="AH53" s="103">
        <v>3701</v>
      </c>
      <c r="AI53" s="103">
        <v>3718</v>
      </c>
      <c r="AJ53" s="103">
        <v>66</v>
      </c>
    </row>
    <row r="54" spans="1:36" ht="38.25" x14ac:dyDescent="0.25">
      <c r="A54" s="57" t="s">
        <v>20</v>
      </c>
      <c r="B54" s="57">
        <v>503201</v>
      </c>
      <c r="C54" s="85">
        <v>320101</v>
      </c>
      <c r="D54" s="58" t="s">
        <v>318</v>
      </c>
      <c r="E54" s="57">
        <v>3</v>
      </c>
      <c r="F54" s="58" t="s">
        <v>299</v>
      </c>
      <c r="G54" s="100">
        <f t="shared" si="13"/>
        <v>14470</v>
      </c>
      <c r="H54" s="101">
        <f t="shared" si="14"/>
        <v>25</v>
      </c>
      <c r="I54" s="101">
        <f t="shared" si="15"/>
        <v>7089</v>
      </c>
      <c r="J54" s="101">
        <f t="shared" si="16"/>
        <v>7</v>
      </c>
      <c r="K54" s="101">
        <f t="shared" si="17"/>
        <v>7343</v>
      </c>
      <c r="L54" s="101">
        <f t="shared" si="18"/>
        <v>6</v>
      </c>
      <c r="M54" s="102">
        <f t="shared" si="19"/>
        <v>3140</v>
      </c>
      <c r="N54" s="173">
        <v>5</v>
      </c>
      <c r="O54" s="173">
        <v>1544</v>
      </c>
      <c r="P54" s="173">
        <v>2</v>
      </c>
      <c r="Q54" s="173">
        <v>1589</v>
      </c>
      <c r="R54" s="173">
        <v>0</v>
      </c>
      <c r="S54" s="102">
        <f t="shared" si="10"/>
        <v>4264</v>
      </c>
      <c r="T54" s="103">
        <v>11</v>
      </c>
      <c r="U54" s="103">
        <v>2087</v>
      </c>
      <c r="V54" s="103">
        <v>1</v>
      </c>
      <c r="W54" s="103">
        <v>2162</v>
      </c>
      <c r="X54" s="103">
        <v>3</v>
      </c>
      <c r="Y54" s="102">
        <f t="shared" si="11"/>
        <v>3314</v>
      </c>
      <c r="Z54" s="103">
        <v>4</v>
      </c>
      <c r="AA54" s="103">
        <v>1630</v>
      </c>
      <c r="AB54" s="103">
        <v>2</v>
      </c>
      <c r="AC54" s="103">
        <v>1676</v>
      </c>
      <c r="AD54" s="103">
        <v>2</v>
      </c>
      <c r="AE54" s="102">
        <f t="shared" si="12"/>
        <v>3752</v>
      </c>
      <c r="AF54" s="103">
        <v>5</v>
      </c>
      <c r="AG54" s="103">
        <v>1828</v>
      </c>
      <c r="AH54" s="103">
        <v>2</v>
      </c>
      <c r="AI54" s="103">
        <v>1916</v>
      </c>
      <c r="AJ54" s="103">
        <v>1</v>
      </c>
    </row>
    <row r="55" spans="1:36" ht="38.25" x14ac:dyDescent="0.25">
      <c r="A55" s="57" t="s">
        <v>20</v>
      </c>
      <c r="B55" s="57">
        <v>503301</v>
      </c>
      <c r="C55" s="85">
        <v>330101</v>
      </c>
      <c r="D55" s="58" t="s">
        <v>126</v>
      </c>
      <c r="E55" s="57">
        <v>3</v>
      </c>
      <c r="F55" s="58" t="s">
        <v>299</v>
      </c>
      <c r="G55" s="100">
        <f t="shared" si="13"/>
        <v>5324</v>
      </c>
      <c r="H55" s="101">
        <f t="shared" si="14"/>
        <v>76</v>
      </c>
      <c r="I55" s="101">
        <f t="shared" si="15"/>
        <v>4997</v>
      </c>
      <c r="J55" s="101">
        <f t="shared" si="16"/>
        <v>8</v>
      </c>
      <c r="K55" s="101">
        <f t="shared" si="17"/>
        <v>243</v>
      </c>
      <c r="L55" s="101">
        <f t="shared" si="18"/>
        <v>0</v>
      </c>
      <c r="M55" s="102">
        <f t="shared" si="19"/>
        <v>576</v>
      </c>
      <c r="N55" s="173">
        <v>5</v>
      </c>
      <c r="O55" s="173">
        <v>553</v>
      </c>
      <c r="P55" s="173">
        <v>0</v>
      </c>
      <c r="Q55" s="173">
        <v>18</v>
      </c>
      <c r="R55" s="173">
        <v>0</v>
      </c>
      <c r="S55" s="102">
        <f t="shared" si="10"/>
        <v>2138</v>
      </c>
      <c r="T55" s="103">
        <v>33</v>
      </c>
      <c r="U55" s="103">
        <v>1995</v>
      </c>
      <c r="V55" s="103">
        <v>4</v>
      </c>
      <c r="W55" s="103">
        <v>106</v>
      </c>
      <c r="X55" s="103">
        <v>0</v>
      </c>
      <c r="Y55" s="102">
        <f t="shared" si="11"/>
        <v>1224</v>
      </c>
      <c r="Z55" s="103">
        <v>17</v>
      </c>
      <c r="AA55" s="103">
        <v>1150</v>
      </c>
      <c r="AB55" s="103">
        <v>2</v>
      </c>
      <c r="AC55" s="103">
        <v>55</v>
      </c>
      <c r="AD55" s="103">
        <v>0</v>
      </c>
      <c r="AE55" s="102">
        <f t="shared" si="12"/>
        <v>1386</v>
      </c>
      <c r="AF55" s="103">
        <v>21</v>
      </c>
      <c r="AG55" s="103">
        <v>1299</v>
      </c>
      <c r="AH55" s="103">
        <v>2</v>
      </c>
      <c r="AI55" s="103">
        <v>64</v>
      </c>
      <c r="AJ55" s="103">
        <v>0</v>
      </c>
    </row>
    <row r="56" spans="1:36" ht="38.25" x14ac:dyDescent="0.25">
      <c r="A56" s="57" t="s">
        <v>20</v>
      </c>
      <c r="B56" s="57">
        <v>503302</v>
      </c>
      <c r="C56" s="85">
        <v>330201</v>
      </c>
      <c r="D56" s="58" t="s">
        <v>237</v>
      </c>
      <c r="E56" s="57">
        <v>3</v>
      </c>
      <c r="F56" s="58" t="s">
        <v>299</v>
      </c>
      <c r="G56" s="100">
        <f t="shared" si="13"/>
        <v>8868</v>
      </c>
      <c r="H56" s="101">
        <f t="shared" si="14"/>
        <v>84</v>
      </c>
      <c r="I56" s="101">
        <f t="shared" si="15"/>
        <v>7751</v>
      </c>
      <c r="J56" s="101">
        <f t="shared" si="16"/>
        <v>2</v>
      </c>
      <c r="K56" s="101">
        <f t="shared" si="17"/>
        <v>1027</v>
      </c>
      <c r="L56" s="101">
        <f t="shared" si="18"/>
        <v>4</v>
      </c>
      <c r="M56" s="102">
        <f t="shared" si="19"/>
        <v>2098</v>
      </c>
      <c r="N56" s="173">
        <v>28</v>
      </c>
      <c r="O56" s="173">
        <v>1820</v>
      </c>
      <c r="P56" s="173">
        <v>0</v>
      </c>
      <c r="Q56" s="173">
        <v>249</v>
      </c>
      <c r="R56" s="173">
        <v>1</v>
      </c>
      <c r="S56" s="102">
        <f t="shared" si="10"/>
        <v>2423</v>
      </c>
      <c r="T56" s="103">
        <v>21</v>
      </c>
      <c r="U56" s="103">
        <v>2124</v>
      </c>
      <c r="V56" s="103">
        <v>2</v>
      </c>
      <c r="W56" s="103">
        <v>275</v>
      </c>
      <c r="X56" s="103">
        <v>1</v>
      </c>
      <c r="Y56" s="102">
        <f t="shared" si="11"/>
        <v>2040</v>
      </c>
      <c r="Z56" s="103">
        <v>16</v>
      </c>
      <c r="AA56" s="103">
        <v>1789</v>
      </c>
      <c r="AB56" s="103">
        <v>0</v>
      </c>
      <c r="AC56" s="103">
        <v>234</v>
      </c>
      <c r="AD56" s="103">
        <v>1</v>
      </c>
      <c r="AE56" s="102">
        <f t="shared" si="12"/>
        <v>2307</v>
      </c>
      <c r="AF56" s="103">
        <v>19</v>
      </c>
      <c r="AG56" s="103">
        <v>2018</v>
      </c>
      <c r="AH56" s="103">
        <v>0</v>
      </c>
      <c r="AI56" s="103">
        <v>269</v>
      </c>
      <c r="AJ56" s="103">
        <v>1</v>
      </c>
    </row>
    <row r="57" spans="1:36" ht="38.25" x14ac:dyDescent="0.25">
      <c r="A57" s="57" t="s">
        <v>20</v>
      </c>
      <c r="B57" s="57">
        <v>503303</v>
      </c>
      <c r="C57" s="85">
        <v>330301</v>
      </c>
      <c r="D57" s="58" t="s">
        <v>127</v>
      </c>
      <c r="E57" s="57">
        <v>3</v>
      </c>
      <c r="F57" s="58" t="s">
        <v>299</v>
      </c>
      <c r="G57" s="100">
        <f t="shared" si="13"/>
        <v>13367</v>
      </c>
      <c r="H57" s="101">
        <f t="shared" si="14"/>
        <v>625</v>
      </c>
      <c r="I57" s="101">
        <f t="shared" si="15"/>
        <v>11669</v>
      </c>
      <c r="J57" s="101">
        <f t="shared" si="16"/>
        <v>67</v>
      </c>
      <c r="K57" s="101">
        <f t="shared" si="17"/>
        <v>878</v>
      </c>
      <c r="L57" s="101">
        <f t="shared" si="18"/>
        <v>128</v>
      </c>
      <c r="M57" s="102">
        <f t="shared" si="19"/>
        <v>4624</v>
      </c>
      <c r="N57" s="173">
        <v>202</v>
      </c>
      <c r="O57" s="173">
        <v>4032</v>
      </c>
      <c r="P57" s="173">
        <v>20</v>
      </c>
      <c r="Q57" s="173">
        <v>327</v>
      </c>
      <c r="R57" s="173">
        <v>43</v>
      </c>
      <c r="S57" s="102">
        <f t="shared" si="10"/>
        <v>2192</v>
      </c>
      <c r="T57" s="103">
        <v>115</v>
      </c>
      <c r="U57" s="103">
        <v>1939</v>
      </c>
      <c r="V57" s="103">
        <v>11</v>
      </c>
      <c r="W57" s="103">
        <v>107</v>
      </c>
      <c r="X57" s="103">
        <v>20</v>
      </c>
      <c r="Y57" s="102">
        <f t="shared" si="11"/>
        <v>3074</v>
      </c>
      <c r="Z57" s="103">
        <v>147</v>
      </c>
      <c r="AA57" s="103">
        <v>2666</v>
      </c>
      <c r="AB57" s="103">
        <v>16</v>
      </c>
      <c r="AC57" s="103">
        <v>213</v>
      </c>
      <c r="AD57" s="103">
        <v>32</v>
      </c>
      <c r="AE57" s="102">
        <f t="shared" si="12"/>
        <v>3477</v>
      </c>
      <c r="AF57" s="103">
        <v>161</v>
      </c>
      <c r="AG57" s="103">
        <v>3032</v>
      </c>
      <c r="AH57" s="103">
        <v>20</v>
      </c>
      <c r="AI57" s="103">
        <v>231</v>
      </c>
      <c r="AJ57" s="103">
        <v>33</v>
      </c>
    </row>
    <row r="58" spans="1:36" ht="38.25" x14ac:dyDescent="0.25">
      <c r="A58" s="57" t="s">
        <v>20</v>
      </c>
      <c r="B58" s="57">
        <v>503304</v>
      </c>
      <c r="C58" s="85">
        <v>330401</v>
      </c>
      <c r="D58" s="58" t="s">
        <v>224</v>
      </c>
      <c r="E58" s="57">
        <v>3</v>
      </c>
      <c r="F58" s="58" t="s">
        <v>299</v>
      </c>
      <c r="G58" s="100">
        <f t="shared" si="13"/>
        <v>2025</v>
      </c>
      <c r="H58" s="101">
        <f t="shared" si="14"/>
        <v>8</v>
      </c>
      <c r="I58" s="101">
        <f t="shared" si="15"/>
        <v>1997</v>
      </c>
      <c r="J58" s="101">
        <f t="shared" si="16"/>
        <v>0</v>
      </c>
      <c r="K58" s="101">
        <f t="shared" si="17"/>
        <v>18</v>
      </c>
      <c r="L58" s="101">
        <f t="shared" si="18"/>
        <v>2</v>
      </c>
      <c r="M58" s="102">
        <f t="shared" si="19"/>
        <v>268</v>
      </c>
      <c r="N58" s="173">
        <v>1</v>
      </c>
      <c r="O58" s="173">
        <v>264</v>
      </c>
      <c r="P58" s="173">
        <v>0</v>
      </c>
      <c r="Q58" s="173">
        <v>3</v>
      </c>
      <c r="R58" s="173">
        <v>0</v>
      </c>
      <c r="S58" s="102">
        <f t="shared" si="10"/>
        <v>765</v>
      </c>
      <c r="T58" s="103">
        <v>3</v>
      </c>
      <c r="U58" s="103">
        <v>754</v>
      </c>
      <c r="V58" s="103">
        <v>0</v>
      </c>
      <c r="W58" s="103">
        <v>6</v>
      </c>
      <c r="X58" s="103">
        <v>2</v>
      </c>
      <c r="Y58" s="102">
        <f t="shared" si="11"/>
        <v>466</v>
      </c>
      <c r="Z58" s="103">
        <v>2</v>
      </c>
      <c r="AA58" s="103">
        <v>460</v>
      </c>
      <c r="AB58" s="103">
        <v>0</v>
      </c>
      <c r="AC58" s="103">
        <v>4</v>
      </c>
      <c r="AD58" s="103">
        <v>0</v>
      </c>
      <c r="AE58" s="102">
        <f t="shared" si="12"/>
        <v>526</v>
      </c>
      <c r="AF58" s="103">
        <v>2</v>
      </c>
      <c r="AG58" s="103">
        <v>519</v>
      </c>
      <c r="AH58" s="103">
        <v>0</v>
      </c>
      <c r="AI58" s="103">
        <v>5</v>
      </c>
      <c r="AJ58" s="103">
        <v>0</v>
      </c>
    </row>
    <row r="59" spans="1:36" ht="38.25" x14ac:dyDescent="0.25">
      <c r="A59" s="57" t="s">
        <v>20</v>
      </c>
      <c r="B59" s="57">
        <v>503305</v>
      </c>
      <c r="C59" s="85">
        <v>330501</v>
      </c>
      <c r="D59" s="58" t="s">
        <v>128</v>
      </c>
      <c r="E59" s="57">
        <v>3</v>
      </c>
      <c r="F59" s="58" t="s">
        <v>299</v>
      </c>
      <c r="G59" s="100">
        <f t="shared" si="13"/>
        <v>3125</v>
      </c>
      <c r="H59" s="101">
        <f t="shared" si="14"/>
        <v>1</v>
      </c>
      <c r="I59" s="101">
        <f t="shared" si="15"/>
        <v>3094</v>
      </c>
      <c r="J59" s="101">
        <f t="shared" si="16"/>
        <v>0</v>
      </c>
      <c r="K59" s="101">
        <f t="shared" si="17"/>
        <v>26</v>
      </c>
      <c r="L59" s="101">
        <f t="shared" si="18"/>
        <v>4</v>
      </c>
      <c r="M59" s="102">
        <f t="shared" si="19"/>
        <v>896</v>
      </c>
      <c r="N59" s="173">
        <v>0</v>
      </c>
      <c r="O59" s="173">
        <v>888</v>
      </c>
      <c r="P59" s="173">
        <v>0</v>
      </c>
      <c r="Q59" s="173">
        <v>6</v>
      </c>
      <c r="R59" s="173">
        <v>2</v>
      </c>
      <c r="S59" s="102">
        <f t="shared" si="10"/>
        <v>697</v>
      </c>
      <c r="T59" s="103">
        <v>1</v>
      </c>
      <c r="U59" s="103">
        <v>684</v>
      </c>
      <c r="V59" s="103">
        <v>0</v>
      </c>
      <c r="W59" s="103">
        <v>12</v>
      </c>
      <c r="X59" s="103">
        <v>0</v>
      </c>
      <c r="Y59" s="102">
        <f t="shared" si="11"/>
        <v>718</v>
      </c>
      <c r="Z59" s="103">
        <v>0</v>
      </c>
      <c r="AA59" s="103">
        <v>713</v>
      </c>
      <c r="AB59" s="103">
        <v>0</v>
      </c>
      <c r="AC59" s="103">
        <v>4</v>
      </c>
      <c r="AD59" s="103">
        <v>1</v>
      </c>
      <c r="AE59" s="102">
        <f t="shared" si="12"/>
        <v>814</v>
      </c>
      <c r="AF59" s="103">
        <v>0</v>
      </c>
      <c r="AG59" s="103">
        <v>809</v>
      </c>
      <c r="AH59" s="103">
        <v>0</v>
      </c>
      <c r="AI59" s="103">
        <v>4</v>
      </c>
      <c r="AJ59" s="103">
        <v>1</v>
      </c>
    </row>
    <row r="60" spans="1:36" ht="38.25" x14ac:dyDescent="0.25">
      <c r="A60" s="57" t="s">
        <v>20</v>
      </c>
      <c r="B60" s="57">
        <v>503309</v>
      </c>
      <c r="C60" s="85">
        <v>330901</v>
      </c>
      <c r="D60" s="58" t="s">
        <v>129</v>
      </c>
      <c r="E60" s="57">
        <v>3</v>
      </c>
      <c r="F60" s="58" t="s">
        <v>299</v>
      </c>
      <c r="G60" s="100">
        <f t="shared" si="13"/>
        <v>3044</v>
      </c>
      <c r="H60" s="101">
        <f t="shared" si="14"/>
        <v>43</v>
      </c>
      <c r="I60" s="101">
        <f t="shared" si="15"/>
        <v>2296</v>
      </c>
      <c r="J60" s="101">
        <f t="shared" si="16"/>
        <v>0</v>
      </c>
      <c r="K60" s="101">
        <f t="shared" si="17"/>
        <v>703</v>
      </c>
      <c r="L60" s="101">
        <f t="shared" si="18"/>
        <v>2</v>
      </c>
      <c r="M60" s="102">
        <f t="shared" si="19"/>
        <v>605</v>
      </c>
      <c r="N60" s="173">
        <v>8</v>
      </c>
      <c r="O60" s="173">
        <v>456</v>
      </c>
      <c r="P60" s="173">
        <v>0</v>
      </c>
      <c r="Q60" s="173">
        <v>141</v>
      </c>
      <c r="R60" s="173">
        <v>0</v>
      </c>
      <c r="S60" s="102">
        <f t="shared" si="10"/>
        <v>947</v>
      </c>
      <c r="T60" s="103">
        <v>13</v>
      </c>
      <c r="U60" s="103">
        <v>714</v>
      </c>
      <c r="V60" s="103">
        <v>0</v>
      </c>
      <c r="W60" s="103">
        <v>219</v>
      </c>
      <c r="X60" s="103">
        <v>1</v>
      </c>
      <c r="Y60" s="102">
        <f t="shared" si="11"/>
        <v>700</v>
      </c>
      <c r="Z60" s="103">
        <v>11</v>
      </c>
      <c r="AA60" s="103">
        <v>528</v>
      </c>
      <c r="AB60" s="103">
        <v>0</v>
      </c>
      <c r="AC60" s="103">
        <v>161</v>
      </c>
      <c r="AD60" s="103">
        <v>0</v>
      </c>
      <c r="AE60" s="102">
        <f t="shared" si="12"/>
        <v>792</v>
      </c>
      <c r="AF60" s="103">
        <v>11</v>
      </c>
      <c r="AG60" s="103">
        <v>598</v>
      </c>
      <c r="AH60" s="103">
        <v>0</v>
      </c>
      <c r="AI60" s="103">
        <v>182</v>
      </c>
      <c r="AJ60" s="103">
        <v>1</v>
      </c>
    </row>
    <row r="61" spans="1:36" ht="38.25" x14ac:dyDescent="0.25">
      <c r="A61" s="57" t="s">
        <v>20</v>
      </c>
      <c r="B61" s="57">
        <v>503312</v>
      </c>
      <c r="C61" s="85">
        <v>331201</v>
      </c>
      <c r="D61" s="58" t="s">
        <v>130</v>
      </c>
      <c r="E61" s="57">
        <v>3</v>
      </c>
      <c r="F61" s="58" t="s">
        <v>299</v>
      </c>
      <c r="G61" s="100">
        <f t="shared" si="13"/>
        <v>5584</v>
      </c>
      <c r="H61" s="101">
        <f t="shared" si="14"/>
        <v>64</v>
      </c>
      <c r="I61" s="101">
        <f t="shared" si="15"/>
        <v>4849</v>
      </c>
      <c r="J61" s="101">
        <f t="shared" si="16"/>
        <v>8</v>
      </c>
      <c r="K61" s="101">
        <f t="shared" si="17"/>
        <v>663</v>
      </c>
      <c r="L61" s="101">
        <f t="shared" si="18"/>
        <v>0</v>
      </c>
      <c r="M61" s="102">
        <f t="shared" si="19"/>
        <v>1265</v>
      </c>
      <c r="N61" s="173">
        <v>13</v>
      </c>
      <c r="O61" s="173">
        <v>1090</v>
      </c>
      <c r="P61" s="173">
        <v>7</v>
      </c>
      <c r="Q61" s="173">
        <v>155</v>
      </c>
      <c r="R61" s="173">
        <v>0</v>
      </c>
      <c r="S61" s="102">
        <f t="shared" si="10"/>
        <v>1582</v>
      </c>
      <c r="T61" s="103">
        <v>18</v>
      </c>
      <c r="U61" s="103">
        <v>1382</v>
      </c>
      <c r="V61" s="103">
        <v>0</v>
      </c>
      <c r="W61" s="103">
        <v>182</v>
      </c>
      <c r="X61" s="103">
        <v>0</v>
      </c>
      <c r="Y61" s="102">
        <f t="shared" si="11"/>
        <v>1284</v>
      </c>
      <c r="Z61" s="103">
        <v>15</v>
      </c>
      <c r="AA61" s="103">
        <v>1108</v>
      </c>
      <c r="AB61" s="103">
        <v>1</v>
      </c>
      <c r="AC61" s="103">
        <v>160</v>
      </c>
      <c r="AD61" s="103">
        <v>0</v>
      </c>
      <c r="AE61" s="102">
        <f t="shared" si="12"/>
        <v>1453</v>
      </c>
      <c r="AF61" s="103">
        <v>18</v>
      </c>
      <c r="AG61" s="103">
        <v>1269</v>
      </c>
      <c r="AH61" s="103">
        <v>0</v>
      </c>
      <c r="AI61" s="103">
        <v>166</v>
      </c>
      <c r="AJ61" s="103">
        <v>0</v>
      </c>
    </row>
    <row r="62" spans="1:36" ht="38.25" x14ac:dyDescent="0.25">
      <c r="A62" s="57" t="s">
        <v>33</v>
      </c>
      <c r="B62" s="57">
        <v>506505</v>
      </c>
      <c r="C62" s="85">
        <v>332201</v>
      </c>
      <c r="D62" s="58" t="s">
        <v>391</v>
      </c>
      <c r="E62" s="57">
        <v>3</v>
      </c>
      <c r="F62" s="58" t="s">
        <v>299</v>
      </c>
      <c r="G62" s="100">
        <f t="shared" si="13"/>
        <v>3858</v>
      </c>
      <c r="H62" s="101">
        <f t="shared" si="14"/>
        <v>40</v>
      </c>
      <c r="I62" s="101">
        <f t="shared" si="15"/>
        <v>3654</v>
      </c>
      <c r="J62" s="101">
        <f t="shared" si="16"/>
        <v>0</v>
      </c>
      <c r="K62" s="101">
        <f t="shared" si="17"/>
        <v>140</v>
      </c>
      <c r="L62" s="101">
        <f t="shared" si="18"/>
        <v>24</v>
      </c>
      <c r="M62" s="102">
        <f t="shared" si="19"/>
        <v>590</v>
      </c>
      <c r="N62" s="173">
        <v>6</v>
      </c>
      <c r="O62" s="173">
        <v>556</v>
      </c>
      <c r="P62" s="173">
        <v>0</v>
      </c>
      <c r="Q62" s="173">
        <v>25</v>
      </c>
      <c r="R62" s="173">
        <v>3</v>
      </c>
      <c r="S62" s="102">
        <f t="shared" si="10"/>
        <v>1377</v>
      </c>
      <c r="T62" s="103">
        <v>14</v>
      </c>
      <c r="U62" s="103">
        <v>1308</v>
      </c>
      <c r="V62" s="103">
        <v>0</v>
      </c>
      <c r="W62" s="103">
        <v>46</v>
      </c>
      <c r="X62" s="103">
        <v>9</v>
      </c>
      <c r="Y62" s="102">
        <f t="shared" si="11"/>
        <v>887</v>
      </c>
      <c r="Z62" s="103">
        <v>11</v>
      </c>
      <c r="AA62" s="103">
        <v>837</v>
      </c>
      <c r="AB62" s="103">
        <v>0</v>
      </c>
      <c r="AC62" s="103">
        <v>33</v>
      </c>
      <c r="AD62" s="103">
        <v>6</v>
      </c>
      <c r="AE62" s="102">
        <f t="shared" si="12"/>
        <v>1004</v>
      </c>
      <c r="AF62" s="103">
        <v>9</v>
      </c>
      <c r="AG62" s="103">
        <v>953</v>
      </c>
      <c r="AH62" s="103">
        <v>0</v>
      </c>
      <c r="AI62" s="103">
        <v>36</v>
      </c>
      <c r="AJ62" s="103">
        <v>6</v>
      </c>
    </row>
    <row r="63" spans="1:36" ht="38.25" x14ac:dyDescent="0.25">
      <c r="A63" s="57" t="s">
        <v>20</v>
      </c>
      <c r="B63" s="57">
        <v>506509</v>
      </c>
      <c r="C63" s="85">
        <v>332801</v>
      </c>
      <c r="D63" s="58" t="s">
        <v>132</v>
      </c>
      <c r="E63" s="57">
        <v>3</v>
      </c>
      <c r="F63" s="58" t="s">
        <v>299</v>
      </c>
      <c r="G63" s="100">
        <f t="shared" si="13"/>
        <v>42929</v>
      </c>
      <c r="H63" s="101">
        <f t="shared" si="14"/>
        <v>408</v>
      </c>
      <c r="I63" s="101">
        <f t="shared" si="15"/>
        <v>41185</v>
      </c>
      <c r="J63" s="101">
        <f t="shared" si="16"/>
        <v>28</v>
      </c>
      <c r="K63" s="101">
        <f t="shared" si="17"/>
        <v>1236</v>
      </c>
      <c r="L63" s="101">
        <f t="shared" si="18"/>
        <v>72</v>
      </c>
      <c r="M63" s="102">
        <f t="shared" si="19"/>
        <v>8230</v>
      </c>
      <c r="N63" s="173">
        <v>90</v>
      </c>
      <c r="O63" s="173">
        <v>7894</v>
      </c>
      <c r="P63" s="173">
        <v>6</v>
      </c>
      <c r="Q63" s="173">
        <v>225</v>
      </c>
      <c r="R63" s="173">
        <v>15</v>
      </c>
      <c r="S63" s="102">
        <f t="shared" si="10"/>
        <v>13664</v>
      </c>
      <c r="T63" s="103">
        <v>116</v>
      </c>
      <c r="U63" s="103">
        <v>13118</v>
      </c>
      <c r="V63" s="103">
        <v>8</v>
      </c>
      <c r="W63" s="103">
        <v>400</v>
      </c>
      <c r="X63" s="103">
        <v>22</v>
      </c>
      <c r="Y63" s="102">
        <f t="shared" si="11"/>
        <v>9874</v>
      </c>
      <c r="Z63" s="103">
        <v>98</v>
      </c>
      <c r="AA63" s="103">
        <v>9458</v>
      </c>
      <c r="AB63" s="103">
        <v>7</v>
      </c>
      <c r="AC63" s="103">
        <v>294</v>
      </c>
      <c r="AD63" s="103">
        <v>17</v>
      </c>
      <c r="AE63" s="102">
        <f t="shared" si="12"/>
        <v>11161</v>
      </c>
      <c r="AF63" s="103">
        <v>104</v>
      </c>
      <c r="AG63" s="103">
        <v>10715</v>
      </c>
      <c r="AH63" s="103">
        <v>7</v>
      </c>
      <c r="AI63" s="103">
        <v>317</v>
      </c>
      <c r="AJ63" s="103">
        <v>18</v>
      </c>
    </row>
    <row r="64" spans="1:36" ht="38.25" x14ac:dyDescent="0.25">
      <c r="A64" s="57" t="s">
        <v>20</v>
      </c>
      <c r="B64" s="57">
        <v>503318</v>
      </c>
      <c r="C64" s="85">
        <v>332901</v>
      </c>
      <c r="D64" s="58" t="s">
        <v>235</v>
      </c>
      <c r="E64" s="57">
        <v>3</v>
      </c>
      <c r="F64" s="58" t="s">
        <v>299</v>
      </c>
      <c r="G64" s="100">
        <f t="shared" si="13"/>
        <v>8458</v>
      </c>
      <c r="H64" s="101">
        <f t="shared" si="14"/>
        <v>103</v>
      </c>
      <c r="I64" s="101">
        <f t="shared" si="15"/>
        <v>6684</v>
      </c>
      <c r="J64" s="101">
        <f t="shared" si="16"/>
        <v>8</v>
      </c>
      <c r="K64" s="101">
        <f t="shared" si="17"/>
        <v>1657</v>
      </c>
      <c r="L64" s="101">
        <f t="shared" si="18"/>
        <v>6</v>
      </c>
      <c r="M64" s="102">
        <f t="shared" si="19"/>
        <v>1388</v>
      </c>
      <c r="N64" s="173">
        <v>18</v>
      </c>
      <c r="O64" s="173">
        <v>1095</v>
      </c>
      <c r="P64" s="173">
        <v>1</v>
      </c>
      <c r="Q64" s="173">
        <v>273</v>
      </c>
      <c r="R64" s="173">
        <v>1</v>
      </c>
      <c r="S64" s="102">
        <f t="shared" si="10"/>
        <v>2924</v>
      </c>
      <c r="T64" s="103">
        <v>33</v>
      </c>
      <c r="U64" s="103">
        <v>2318</v>
      </c>
      <c r="V64" s="103">
        <v>3</v>
      </c>
      <c r="W64" s="103">
        <v>569</v>
      </c>
      <c r="X64" s="103">
        <v>1</v>
      </c>
      <c r="Y64" s="102">
        <f t="shared" si="11"/>
        <v>1945</v>
      </c>
      <c r="Z64" s="103">
        <v>25</v>
      </c>
      <c r="AA64" s="103">
        <v>1532</v>
      </c>
      <c r="AB64" s="103">
        <v>2</v>
      </c>
      <c r="AC64" s="103">
        <v>385</v>
      </c>
      <c r="AD64" s="103">
        <v>1</v>
      </c>
      <c r="AE64" s="102">
        <f t="shared" si="12"/>
        <v>2201</v>
      </c>
      <c r="AF64" s="103">
        <v>27</v>
      </c>
      <c r="AG64" s="103">
        <v>1739</v>
      </c>
      <c r="AH64" s="103">
        <v>2</v>
      </c>
      <c r="AI64" s="103">
        <v>430</v>
      </c>
      <c r="AJ64" s="103">
        <v>3</v>
      </c>
    </row>
    <row r="65" spans="1:36" ht="38.25" x14ac:dyDescent="0.25">
      <c r="A65" s="57" t="s">
        <v>20</v>
      </c>
      <c r="B65" s="57">
        <v>503401</v>
      </c>
      <c r="C65" s="85">
        <v>340101</v>
      </c>
      <c r="D65" s="58" t="s">
        <v>134</v>
      </c>
      <c r="E65" s="57">
        <v>3</v>
      </c>
      <c r="F65" s="58" t="s">
        <v>299</v>
      </c>
      <c r="G65" s="100">
        <f t="shared" si="13"/>
        <v>38205</v>
      </c>
      <c r="H65" s="101">
        <f t="shared" si="14"/>
        <v>579</v>
      </c>
      <c r="I65" s="101">
        <f t="shared" si="15"/>
        <v>2030</v>
      </c>
      <c r="J65" s="101">
        <f t="shared" si="16"/>
        <v>1702</v>
      </c>
      <c r="K65" s="101">
        <f t="shared" si="17"/>
        <v>33858</v>
      </c>
      <c r="L65" s="101">
        <f t="shared" si="18"/>
        <v>36</v>
      </c>
      <c r="M65" s="102">
        <f t="shared" si="19"/>
        <v>7125</v>
      </c>
      <c r="N65" s="173">
        <v>120</v>
      </c>
      <c r="O65" s="173">
        <v>507</v>
      </c>
      <c r="P65" s="173">
        <v>399</v>
      </c>
      <c r="Q65" s="173">
        <v>6092</v>
      </c>
      <c r="R65" s="173">
        <v>7</v>
      </c>
      <c r="S65" s="102">
        <f t="shared" si="10"/>
        <v>12360</v>
      </c>
      <c r="T65" s="103">
        <v>171</v>
      </c>
      <c r="U65" s="103">
        <v>717</v>
      </c>
      <c r="V65" s="103">
        <v>529</v>
      </c>
      <c r="W65" s="103">
        <v>10931</v>
      </c>
      <c r="X65" s="103">
        <v>12</v>
      </c>
      <c r="Y65" s="102">
        <f t="shared" si="11"/>
        <v>8787</v>
      </c>
      <c r="Z65" s="103">
        <v>138</v>
      </c>
      <c r="AA65" s="103">
        <v>483</v>
      </c>
      <c r="AB65" s="103">
        <v>385</v>
      </c>
      <c r="AC65" s="103">
        <v>7774</v>
      </c>
      <c r="AD65" s="103">
        <v>7</v>
      </c>
      <c r="AE65" s="102">
        <f t="shared" si="12"/>
        <v>9933</v>
      </c>
      <c r="AF65" s="103">
        <v>150</v>
      </c>
      <c r="AG65" s="103">
        <v>323</v>
      </c>
      <c r="AH65" s="103">
        <v>389</v>
      </c>
      <c r="AI65" s="103">
        <v>9061</v>
      </c>
      <c r="AJ65" s="103">
        <v>10</v>
      </c>
    </row>
    <row r="66" spans="1:36" ht="38.25" x14ac:dyDescent="0.25">
      <c r="A66" s="57" t="s">
        <v>20</v>
      </c>
      <c r="B66" s="57">
        <v>506801</v>
      </c>
      <c r="C66" s="85">
        <v>340201</v>
      </c>
      <c r="D66" s="58" t="s">
        <v>136</v>
      </c>
      <c r="E66" s="57">
        <v>3</v>
      </c>
      <c r="F66" s="58" t="s">
        <v>299</v>
      </c>
      <c r="G66" s="100">
        <f t="shared" si="13"/>
        <v>9898</v>
      </c>
      <c r="H66" s="101">
        <f t="shared" si="14"/>
        <v>93</v>
      </c>
      <c r="I66" s="101">
        <f t="shared" si="15"/>
        <v>340</v>
      </c>
      <c r="J66" s="101">
        <f t="shared" si="16"/>
        <v>495</v>
      </c>
      <c r="K66" s="101">
        <f t="shared" si="17"/>
        <v>8962</v>
      </c>
      <c r="L66" s="101">
        <f t="shared" si="18"/>
        <v>8</v>
      </c>
      <c r="M66" s="102">
        <f t="shared" si="19"/>
        <v>1260</v>
      </c>
      <c r="N66" s="173">
        <v>8</v>
      </c>
      <c r="O66" s="173">
        <v>43</v>
      </c>
      <c r="P66" s="173">
        <v>62</v>
      </c>
      <c r="Q66" s="173">
        <v>1145</v>
      </c>
      <c r="R66" s="173">
        <v>2</v>
      </c>
      <c r="S66" s="102">
        <f t="shared" si="10"/>
        <v>3787</v>
      </c>
      <c r="T66" s="103">
        <v>40</v>
      </c>
      <c r="U66" s="103">
        <v>130</v>
      </c>
      <c r="V66" s="103">
        <v>190</v>
      </c>
      <c r="W66" s="103">
        <v>3424</v>
      </c>
      <c r="X66" s="103">
        <v>3</v>
      </c>
      <c r="Y66" s="102">
        <f t="shared" si="11"/>
        <v>2276</v>
      </c>
      <c r="Z66" s="103">
        <v>20</v>
      </c>
      <c r="AA66" s="103">
        <v>79</v>
      </c>
      <c r="AB66" s="103">
        <v>114</v>
      </c>
      <c r="AC66" s="103">
        <v>2062</v>
      </c>
      <c r="AD66" s="103">
        <v>1</v>
      </c>
      <c r="AE66" s="102">
        <f t="shared" si="12"/>
        <v>2575</v>
      </c>
      <c r="AF66" s="103">
        <v>25</v>
      </c>
      <c r="AG66" s="103">
        <v>88</v>
      </c>
      <c r="AH66" s="103">
        <v>129</v>
      </c>
      <c r="AI66" s="103">
        <v>2331</v>
      </c>
      <c r="AJ66" s="103">
        <v>2</v>
      </c>
    </row>
    <row r="67" spans="1:36" ht="38.25" x14ac:dyDescent="0.25">
      <c r="A67" s="57" t="s">
        <v>20</v>
      </c>
      <c r="B67" s="57">
        <v>503502</v>
      </c>
      <c r="C67" s="85">
        <v>350301</v>
      </c>
      <c r="D67" s="58" t="s">
        <v>137</v>
      </c>
      <c r="E67" s="57">
        <v>3</v>
      </c>
      <c r="F67" s="58" t="s">
        <v>299</v>
      </c>
      <c r="G67" s="100">
        <f t="shared" si="13"/>
        <v>12529</v>
      </c>
      <c r="H67" s="101">
        <f t="shared" si="14"/>
        <v>383</v>
      </c>
      <c r="I67" s="101">
        <f t="shared" si="15"/>
        <v>3362</v>
      </c>
      <c r="J67" s="101">
        <f t="shared" si="16"/>
        <v>64</v>
      </c>
      <c r="K67" s="101">
        <f t="shared" si="17"/>
        <v>8658</v>
      </c>
      <c r="L67" s="101">
        <f t="shared" si="18"/>
        <v>62</v>
      </c>
      <c r="M67" s="102">
        <f t="shared" si="19"/>
        <v>2136</v>
      </c>
      <c r="N67" s="173">
        <v>0</v>
      </c>
      <c r="O67" s="173">
        <v>685</v>
      </c>
      <c r="P67" s="173">
        <v>3</v>
      </c>
      <c r="Q67" s="173">
        <v>1448</v>
      </c>
      <c r="R67" s="173">
        <v>0</v>
      </c>
      <c r="S67" s="102">
        <f t="shared" si="10"/>
        <v>4253</v>
      </c>
      <c r="T67" s="103">
        <v>158</v>
      </c>
      <c r="U67" s="103">
        <v>1102</v>
      </c>
      <c r="V67" s="103">
        <v>24</v>
      </c>
      <c r="W67" s="103">
        <v>2944</v>
      </c>
      <c r="X67" s="103">
        <v>25</v>
      </c>
      <c r="Y67" s="102">
        <f t="shared" si="11"/>
        <v>2882</v>
      </c>
      <c r="Z67" s="103">
        <v>105</v>
      </c>
      <c r="AA67" s="103">
        <v>734</v>
      </c>
      <c r="AB67" s="103">
        <v>17</v>
      </c>
      <c r="AC67" s="103">
        <v>2009</v>
      </c>
      <c r="AD67" s="103">
        <v>17</v>
      </c>
      <c r="AE67" s="102">
        <f t="shared" si="12"/>
        <v>3258</v>
      </c>
      <c r="AF67" s="103">
        <v>120</v>
      </c>
      <c r="AG67" s="103">
        <v>841</v>
      </c>
      <c r="AH67" s="103">
        <v>20</v>
      </c>
      <c r="AI67" s="103">
        <v>2257</v>
      </c>
      <c r="AJ67" s="103">
        <v>20</v>
      </c>
    </row>
    <row r="68" spans="1:36" ht="38.25" x14ac:dyDescent="0.25">
      <c r="A68" s="57" t="s">
        <v>20</v>
      </c>
      <c r="B68" s="57">
        <v>503504</v>
      </c>
      <c r="C68" s="85">
        <v>350701</v>
      </c>
      <c r="D68" s="58" t="s">
        <v>218</v>
      </c>
      <c r="E68" s="57">
        <v>3</v>
      </c>
      <c r="F68" s="58" t="s">
        <v>299</v>
      </c>
      <c r="G68" s="100">
        <f t="shared" si="13"/>
        <v>27121</v>
      </c>
      <c r="H68" s="101">
        <f t="shared" si="14"/>
        <v>345</v>
      </c>
      <c r="I68" s="101">
        <f t="shared" si="15"/>
        <v>13301</v>
      </c>
      <c r="J68" s="101">
        <f t="shared" si="16"/>
        <v>20</v>
      </c>
      <c r="K68" s="101">
        <f t="shared" si="17"/>
        <v>13420</v>
      </c>
      <c r="L68" s="101">
        <f t="shared" si="18"/>
        <v>35</v>
      </c>
      <c r="M68" s="102">
        <f t="shared" si="19"/>
        <v>5206</v>
      </c>
      <c r="N68" s="173">
        <v>67</v>
      </c>
      <c r="O68" s="173">
        <v>2552</v>
      </c>
      <c r="P68" s="173">
        <v>4</v>
      </c>
      <c r="Q68" s="173">
        <v>2576</v>
      </c>
      <c r="R68" s="173">
        <v>7</v>
      </c>
      <c r="S68" s="102">
        <f t="shared" si="10"/>
        <v>8625</v>
      </c>
      <c r="T68" s="103">
        <v>109</v>
      </c>
      <c r="U68" s="103">
        <v>4231</v>
      </c>
      <c r="V68" s="103">
        <v>6</v>
      </c>
      <c r="W68" s="103">
        <v>4268</v>
      </c>
      <c r="X68" s="103">
        <v>11</v>
      </c>
      <c r="Y68" s="102">
        <f t="shared" si="11"/>
        <v>6238</v>
      </c>
      <c r="Z68" s="103">
        <v>79</v>
      </c>
      <c r="AA68" s="103">
        <v>3058</v>
      </c>
      <c r="AB68" s="103">
        <v>4</v>
      </c>
      <c r="AC68" s="103">
        <v>3088</v>
      </c>
      <c r="AD68" s="103">
        <v>9</v>
      </c>
      <c r="AE68" s="102">
        <f t="shared" si="12"/>
        <v>7052</v>
      </c>
      <c r="AF68" s="103">
        <v>90</v>
      </c>
      <c r="AG68" s="103">
        <v>3460</v>
      </c>
      <c r="AH68" s="103">
        <v>6</v>
      </c>
      <c r="AI68" s="103">
        <v>3488</v>
      </c>
      <c r="AJ68" s="103">
        <v>8</v>
      </c>
    </row>
    <row r="69" spans="1:36" ht="38.25" x14ac:dyDescent="0.25">
      <c r="A69" s="57" t="s">
        <v>20</v>
      </c>
      <c r="B69" s="57">
        <v>503603</v>
      </c>
      <c r="C69" s="85">
        <v>360301</v>
      </c>
      <c r="D69" s="58" t="s">
        <v>139</v>
      </c>
      <c r="E69" s="57">
        <v>3</v>
      </c>
      <c r="F69" s="58" t="s">
        <v>299</v>
      </c>
      <c r="G69" s="100">
        <f t="shared" si="13"/>
        <v>7160</v>
      </c>
      <c r="H69" s="101">
        <f t="shared" si="14"/>
        <v>156</v>
      </c>
      <c r="I69" s="101">
        <f t="shared" si="15"/>
        <v>1893</v>
      </c>
      <c r="J69" s="101">
        <f t="shared" si="16"/>
        <v>4</v>
      </c>
      <c r="K69" s="101">
        <f t="shared" si="17"/>
        <v>5097</v>
      </c>
      <c r="L69" s="101">
        <f t="shared" si="18"/>
        <v>10</v>
      </c>
      <c r="M69" s="102">
        <f t="shared" si="19"/>
        <v>1020</v>
      </c>
      <c r="N69" s="173">
        <v>13</v>
      </c>
      <c r="O69" s="173">
        <v>273</v>
      </c>
      <c r="P69" s="173">
        <v>0</v>
      </c>
      <c r="Q69" s="173">
        <v>733</v>
      </c>
      <c r="R69" s="173">
        <v>1</v>
      </c>
      <c r="S69" s="102">
        <f t="shared" si="10"/>
        <v>2632</v>
      </c>
      <c r="T69" s="103">
        <v>62</v>
      </c>
      <c r="U69" s="103">
        <v>695</v>
      </c>
      <c r="V69" s="103">
        <v>2</v>
      </c>
      <c r="W69" s="103">
        <v>1870</v>
      </c>
      <c r="X69" s="103">
        <v>3</v>
      </c>
      <c r="Y69" s="102">
        <f t="shared" si="11"/>
        <v>1646</v>
      </c>
      <c r="Z69" s="103">
        <v>35</v>
      </c>
      <c r="AA69" s="103">
        <v>434</v>
      </c>
      <c r="AB69" s="103">
        <v>1</v>
      </c>
      <c r="AC69" s="103">
        <v>1173</v>
      </c>
      <c r="AD69" s="103">
        <v>3</v>
      </c>
      <c r="AE69" s="102">
        <f t="shared" si="12"/>
        <v>1862</v>
      </c>
      <c r="AF69" s="103">
        <v>46</v>
      </c>
      <c r="AG69" s="103">
        <v>491</v>
      </c>
      <c r="AH69" s="103">
        <v>1</v>
      </c>
      <c r="AI69" s="103">
        <v>1321</v>
      </c>
      <c r="AJ69" s="103">
        <v>3</v>
      </c>
    </row>
    <row r="70" spans="1:36" ht="38.25" x14ac:dyDescent="0.25">
      <c r="A70" s="57" t="s">
        <v>20</v>
      </c>
      <c r="B70" s="57">
        <v>503604</v>
      </c>
      <c r="C70" s="85">
        <v>360401</v>
      </c>
      <c r="D70" s="58" t="s">
        <v>50</v>
      </c>
      <c r="E70" s="57">
        <v>3</v>
      </c>
      <c r="F70" s="58" t="s">
        <v>299</v>
      </c>
      <c r="G70" s="100">
        <f t="shared" si="13"/>
        <v>13943</v>
      </c>
      <c r="H70" s="101">
        <f t="shared" si="14"/>
        <v>201</v>
      </c>
      <c r="I70" s="101">
        <f t="shared" si="15"/>
        <v>3226</v>
      </c>
      <c r="J70" s="101">
        <f t="shared" si="16"/>
        <v>4</v>
      </c>
      <c r="K70" s="101">
        <f t="shared" si="17"/>
        <v>10509</v>
      </c>
      <c r="L70" s="101">
        <f t="shared" si="18"/>
        <v>3</v>
      </c>
      <c r="M70" s="102">
        <f t="shared" si="19"/>
        <v>2503</v>
      </c>
      <c r="N70" s="173">
        <v>37</v>
      </c>
      <c r="O70" s="173">
        <v>580</v>
      </c>
      <c r="P70" s="173">
        <v>0</v>
      </c>
      <c r="Q70" s="173">
        <v>1886</v>
      </c>
      <c r="R70" s="173">
        <v>0</v>
      </c>
      <c r="S70" s="102">
        <f t="shared" si="10"/>
        <v>4608</v>
      </c>
      <c r="T70" s="103">
        <v>66</v>
      </c>
      <c r="U70" s="103">
        <v>1065</v>
      </c>
      <c r="V70" s="103">
        <v>2</v>
      </c>
      <c r="W70" s="103">
        <v>3474</v>
      </c>
      <c r="X70" s="103">
        <v>1</v>
      </c>
      <c r="Y70" s="102">
        <f t="shared" si="11"/>
        <v>3207</v>
      </c>
      <c r="Z70" s="103">
        <v>46</v>
      </c>
      <c r="AA70" s="103">
        <v>744</v>
      </c>
      <c r="AB70" s="103">
        <v>1</v>
      </c>
      <c r="AC70" s="103">
        <v>2415</v>
      </c>
      <c r="AD70" s="103">
        <v>1</v>
      </c>
      <c r="AE70" s="102">
        <f t="shared" si="12"/>
        <v>3625</v>
      </c>
      <c r="AF70" s="103">
        <v>52</v>
      </c>
      <c r="AG70" s="103">
        <v>837</v>
      </c>
      <c r="AH70" s="103">
        <v>1</v>
      </c>
      <c r="AI70" s="103">
        <v>2734</v>
      </c>
      <c r="AJ70" s="103">
        <v>1</v>
      </c>
    </row>
    <row r="71" spans="1:36" ht="38.25" x14ac:dyDescent="0.25">
      <c r="A71" s="57" t="s">
        <v>20</v>
      </c>
      <c r="B71" s="57">
        <v>503606</v>
      </c>
      <c r="C71" s="85">
        <v>360701</v>
      </c>
      <c r="D71" s="58" t="s">
        <v>244</v>
      </c>
      <c r="E71" s="57">
        <v>3</v>
      </c>
      <c r="F71" s="58" t="s">
        <v>299</v>
      </c>
      <c r="G71" s="100">
        <f t="shared" ref="G71:G103" si="20">SUM(H71:L71)</f>
        <v>18028</v>
      </c>
      <c r="H71" s="101">
        <f t="shared" ref="H71:H103" si="21">N71+T71+Z71+AF71</f>
        <v>138</v>
      </c>
      <c r="I71" s="101">
        <f t="shared" ref="I71:I103" si="22">O71+U71+AA71+AG71</f>
        <v>4191</v>
      </c>
      <c r="J71" s="101">
        <f t="shared" ref="J71:J103" si="23">P71+V71+AB71+AH71</f>
        <v>8</v>
      </c>
      <c r="K71" s="101">
        <f t="shared" ref="K71:K103" si="24">Q71+W71+AC71+AI71</f>
        <v>13687</v>
      </c>
      <c r="L71" s="101">
        <f t="shared" ref="L71:L103" si="25">R71+X71+AD71+AJ71</f>
        <v>4</v>
      </c>
      <c r="M71" s="102">
        <f t="shared" ref="M71:M103" si="26">SUM(N71:R71)</f>
        <v>6232</v>
      </c>
      <c r="N71" s="173">
        <v>48</v>
      </c>
      <c r="O71" s="173">
        <v>1841</v>
      </c>
      <c r="P71" s="173">
        <v>8</v>
      </c>
      <c r="Q71" s="173">
        <v>4331</v>
      </c>
      <c r="R71" s="173">
        <v>4</v>
      </c>
      <c r="S71" s="102">
        <f t="shared" si="10"/>
        <v>2963</v>
      </c>
      <c r="T71" s="103">
        <v>22</v>
      </c>
      <c r="U71" s="103">
        <v>592</v>
      </c>
      <c r="V71" s="103">
        <v>0</v>
      </c>
      <c r="W71" s="103">
        <v>2349</v>
      </c>
      <c r="X71" s="103">
        <v>0</v>
      </c>
      <c r="Y71" s="102">
        <f t="shared" si="11"/>
        <v>4147</v>
      </c>
      <c r="Z71" s="103">
        <v>34</v>
      </c>
      <c r="AA71" s="103">
        <v>823</v>
      </c>
      <c r="AB71" s="103">
        <v>0</v>
      </c>
      <c r="AC71" s="103">
        <v>3290</v>
      </c>
      <c r="AD71" s="103">
        <v>0</v>
      </c>
      <c r="AE71" s="102">
        <f t="shared" si="12"/>
        <v>4686</v>
      </c>
      <c r="AF71" s="103">
        <v>34</v>
      </c>
      <c r="AG71" s="103">
        <v>935</v>
      </c>
      <c r="AH71" s="103">
        <v>0</v>
      </c>
      <c r="AI71" s="103">
        <v>3717</v>
      </c>
      <c r="AJ71" s="103">
        <v>0</v>
      </c>
    </row>
    <row r="72" spans="1:36" ht="38.25" x14ac:dyDescent="0.25">
      <c r="A72" s="57" t="s">
        <v>20</v>
      </c>
      <c r="B72" s="57">
        <v>503607</v>
      </c>
      <c r="C72" s="85">
        <v>360801</v>
      </c>
      <c r="D72" s="58" t="s">
        <v>242</v>
      </c>
      <c r="E72" s="57">
        <v>3</v>
      </c>
      <c r="F72" s="58" t="s">
        <v>299</v>
      </c>
      <c r="G72" s="100">
        <f t="shared" si="20"/>
        <v>18255</v>
      </c>
      <c r="H72" s="101">
        <f t="shared" si="21"/>
        <v>241</v>
      </c>
      <c r="I72" s="101">
        <f t="shared" si="22"/>
        <v>3979</v>
      </c>
      <c r="J72" s="101">
        <f t="shared" si="23"/>
        <v>0</v>
      </c>
      <c r="K72" s="101">
        <f t="shared" si="24"/>
        <v>14035</v>
      </c>
      <c r="L72" s="101">
        <f t="shared" si="25"/>
        <v>0</v>
      </c>
      <c r="M72" s="102">
        <f t="shared" si="26"/>
        <v>7369</v>
      </c>
      <c r="N72" s="173">
        <v>104</v>
      </c>
      <c r="O72" s="173">
        <v>1604</v>
      </c>
      <c r="P72" s="173">
        <v>0</v>
      </c>
      <c r="Q72" s="173">
        <v>5661</v>
      </c>
      <c r="R72" s="173">
        <v>0</v>
      </c>
      <c r="S72" s="102">
        <f t="shared" ref="S72:S114" si="27">SUM(T72:X72)</f>
        <v>1941</v>
      </c>
      <c r="T72" s="103">
        <v>20</v>
      </c>
      <c r="U72" s="103">
        <v>424</v>
      </c>
      <c r="V72" s="103">
        <v>0</v>
      </c>
      <c r="W72" s="103">
        <v>1497</v>
      </c>
      <c r="X72" s="103">
        <v>0</v>
      </c>
      <c r="Y72" s="102">
        <f t="shared" ref="Y72:Y114" si="28">SUM(Z72:AD72)</f>
        <v>4198</v>
      </c>
      <c r="Z72" s="103">
        <v>57</v>
      </c>
      <c r="AA72" s="103">
        <v>918</v>
      </c>
      <c r="AB72" s="103">
        <v>0</v>
      </c>
      <c r="AC72" s="103">
        <v>3223</v>
      </c>
      <c r="AD72" s="103">
        <v>0</v>
      </c>
      <c r="AE72" s="102">
        <f t="shared" ref="AE72:AE114" si="29">SUM(AF72:AJ72)</f>
        <v>4747</v>
      </c>
      <c r="AF72" s="103">
        <v>60</v>
      </c>
      <c r="AG72" s="103">
        <v>1033</v>
      </c>
      <c r="AH72" s="103">
        <v>0</v>
      </c>
      <c r="AI72" s="103">
        <v>3654</v>
      </c>
      <c r="AJ72" s="103">
        <v>0</v>
      </c>
    </row>
    <row r="73" spans="1:36" ht="38.25" x14ac:dyDescent="0.25">
      <c r="A73" s="57" t="s">
        <v>20</v>
      </c>
      <c r="B73" s="57">
        <v>503608</v>
      </c>
      <c r="C73" s="85">
        <v>360901</v>
      </c>
      <c r="D73" s="58" t="s">
        <v>227</v>
      </c>
      <c r="E73" s="57">
        <v>3</v>
      </c>
      <c r="F73" s="58" t="s">
        <v>299</v>
      </c>
      <c r="G73" s="100">
        <f t="shared" si="20"/>
        <v>9886</v>
      </c>
      <c r="H73" s="101">
        <f t="shared" si="21"/>
        <v>100</v>
      </c>
      <c r="I73" s="101">
        <f t="shared" si="22"/>
        <v>2065</v>
      </c>
      <c r="J73" s="101">
        <f t="shared" si="23"/>
        <v>3</v>
      </c>
      <c r="K73" s="101">
        <f t="shared" si="24"/>
        <v>7690</v>
      </c>
      <c r="L73" s="101">
        <f t="shared" si="25"/>
        <v>28</v>
      </c>
      <c r="M73" s="102">
        <f t="shared" si="26"/>
        <v>2241</v>
      </c>
      <c r="N73" s="173">
        <v>23</v>
      </c>
      <c r="O73" s="173">
        <v>468</v>
      </c>
      <c r="P73" s="173">
        <v>1</v>
      </c>
      <c r="Q73" s="173">
        <v>1743</v>
      </c>
      <c r="R73" s="173">
        <v>6</v>
      </c>
      <c r="S73" s="102">
        <f t="shared" si="27"/>
        <v>2800</v>
      </c>
      <c r="T73" s="103">
        <v>28</v>
      </c>
      <c r="U73" s="103">
        <v>585</v>
      </c>
      <c r="V73" s="103">
        <v>1</v>
      </c>
      <c r="W73" s="103">
        <v>2178</v>
      </c>
      <c r="X73" s="103">
        <v>8</v>
      </c>
      <c r="Y73" s="102">
        <f t="shared" si="28"/>
        <v>2274</v>
      </c>
      <c r="Z73" s="103">
        <v>23</v>
      </c>
      <c r="AA73" s="103">
        <v>476</v>
      </c>
      <c r="AB73" s="103">
        <v>1</v>
      </c>
      <c r="AC73" s="103">
        <v>1768</v>
      </c>
      <c r="AD73" s="103">
        <v>6</v>
      </c>
      <c r="AE73" s="102">
        <f t="shared" si="29"/>
        <v>2571</v>
      </c>
      <c r="AF73" s="103">
        <v>26</v>
      </c>
      <c r="AG73" s="103">
        <v>536</v>
      </c>
      <c r="AH73" s="103">
        <v>0</v>
      </c>
      <c r="AI73" s="103">
        <v>2001</v>
      </c>
      <c r="AJ73" s="103">
        <v>8</v>
      </c>
    </row>
    <row r="74" spans="1:36" ht="38.25" x14ac:dyDescent="0.25">
      <c r="A74" s="57" t="s">
        <v>20</v>
      </c>
      <c r="B74" s="57">
        <v>503613</v>
      </c>
      <c r="C74" s="85">
        <v>361601</v>
      </c>
      <c r="D74" s="58" t="s">
        <v>233</v>
      </c>
      <c r="E74" s="57">
        <v>3</v>
      </c>
      <c r="F74" s="58" t="s">
        <v>299</v>
      </c>
      <c r="G74" s="100">
        <f t="shared" si="20"/>
        <v>39745</v>
      </c>
      <c r="H74" s="101">
        <f t="shared" si="21"/>
        <v>178</v>
      </c>
      <c r="I74" s="101">
        <f t="shared" si="22"/>
        <v>6547</v>
      </c>
      <c r="J74" s="101">
        <f t="shared" si="23"/>
        <v>21</v>
      </c>
      <c r="K74" s="101">
        <f t="shared" si="24"/>
        <v>32972</v>
      </c>
      <c r="L74" s="101">
        <f t="shared" si="25"/>
        <v>27</v>
      </c>
      <c r="M74" s="102">
        <f t="shared" si="26"/>
        <v>10154</v>
      </c>
      <c r="N74" s="173">
        <v>45</v>
      </c>
      <c r="O74" s="173">
        <v>1645</v>
      </c>
      <c r="P74" s="173">
        <v>8</v>
      </c>
      <c r="Q74" s="173">
        <v>8454</v>
      </c>
      <c r="R74" s="173">
        <v>2</v>
      </c>
      <c r="S74" s="102">
        <f t="shared" si="27"/>
        <v>10116</v>
      </c>
      <c r="T74" s="103">
        <v>46</v>
      </c>
      <c r="U74" s="103">
        <v>1678</v>
      </c>
      <c r="V74" s="103">
        <v>4</v>
      </c>
      <c r="W74" s="103">
        <v>8379</v>
      </c>
      <c r="X74" s="103">
        <v>9</v>
      </c>
      <c r="Y74" s="102">
        <f t="shared" si="28"/>
        <v>9142</v>
      </c>
      <c r="Z74" s="103">
        <v>41</v>
      </c>
      <c r="AA74" s="103">
        <v>1514</v>
      </c>
      <c r="AB74" s="103">
        <v>4</v>
      </c>
      <c r="AC74" s="103">
        <v>7576</v>
      </c>
      <c r="AD74" s="103">
        <v>7</v>
      </c>
      <c r="AE74" s="102">
        <f t="shared" si="29"/>
        <v>10333</v>
      </c>
      <c r="AF74" s="103">
        <v>46</v>
      </c>
      <c r="AG74" s="103">
        <v>1710</v>
      </c>
      <c r="AH74" s="103">
        <v>5</v>
      </c>
      <c r="AI74" s="103">
        <v>8563</v>
      </c>
      <c r="AJ74" s="103">
        <v>9</v>
      </c>
    </row>
    <row r="75" spans="1:36" ht="38.25" x14ac:dyDescent="0.25">
      <c r="A75" s="57" t="s">
        <v>20</v>
      </c>
      <c r="B75" s="57">
        <v>503701</v>
      </c>
      <c r="C75" s="85">
        <v>370101</v>
      </c>
      <c r="D75" s="58" t="s">
        <v>143</v>
      </c>
      <c r="E75" s="57">
        <v>3</v>
      </c>
      <c r="F75" s="58" t="s">
        <v>299</v>
      </c>
      <c r="G75" s="100">
        <f t="shared" si="20"/>
        <v>75707</v>
      </c>
      <c r="H75" s="101">
        <f t="shared" si="21"/>
        <v>1603</v>
      </c>
      <c r="I75" s="101">
        <f t="shared" si="22"/>
        <v>13158</v>
      </c>
      <c r="J75" s="101">
        <f t="shared" si="23"/>
        <v>58</v>
      </c>
      <c r="K75" s="101">
        <f t="shared" si="24"/>
        <v>60789</v>
      </c>
      <c r="L75" s="101">
        <f t="shared" si="25"/>
        <v>99</v>
      </c>
      <c r="M75" s="102">
        <f t="shared" si="26"/>
        <v>17168</v>
      </c>
      <c r="N75" s="173">
        <v>356</v>
      </c>
      <c r="O75" s="173">
        <v>2987</v>
      </c>
      <c r="P75" s="173">
        <v>14</v>
      </c>
      <c r="Q75" s="173">
        <v>13788</v>
      </c>
      <c r="R75" s="173">
        <v>23</v>
      </c>
      <c r="S75" s="102">
        <f t="shared" si="27"/>
        <v>21442</v>
      </c>
      <c r="T75" s="103">
        <v>463</v>
      </c>
      <c r="U75" s="103">
        <v>3725</v>
      </c>
      <c r="V75" s="103">
        <v>16</v>
      </c>
      <c r="W75" s="103">
        <v>17211</v>
      </c>
      <c r="X75" s="103">
        <v>27</v>
      </c>
      <c r="Y75" s="102">
        <f t="shared" si="28"/>
        <v>17412</v>
      </c>
      <c r="Z75" s="103">
        <v>366</v>
      </c>
      <c r="AA75" s="103">
        <v>3028</v>
      </c>
      <c r="AB75" s="103">
        <v>13</v>
      </c>
      <c r="AC75" s="103">
        <v>13982</v>
      </c>
      <c r="AD75" s="103">
        <v>23</v>
      </c>
      <c r="AE75" s="102">
        <f t="shared" si="29"/>
        <v>19685</v>
      </c>
      <c r="AF75" s="103">
        <v>418</v>
      </c>
      <c r="AG75" s="103">
        <v>3418</v>
      </c>
      <c r="AH75" s="103">
        <v>15</v>
      </c>
      <c r="AI75" s="103">
        <v>15808</v>
      </c>
      <c r="AJ75" s="103">
        <v>26</v>
      </c>
    </row>
    <row r="76" spans="1:36" ht="38.25" x14ac:dyDescent="0.25">
      <c r="A76" s="57" t="s">
        <v>20</v>
      </c>
      <c r="B76" s="57">
        <v>503801</v>
      </c>
      <c r="C76" s="85">
        <v>380101</v>
      </c>
      <c r="D76" s="58" t="s">
        <v>51</v>
      </c>
      <c r="E76" s="57">
        <v>3</v>
      </c>
      <c r="F76" s="58" t="s">
        <v>299</v>
      </c>
      <c r="G76" s="100">
        <f t="shared" si="20"/>
        <v>108649</v>
      </c>
      <c r="H76" s="101">
        <f t="shared" si="21"/>
        <v>85652</v>
      </c>
      <c r="I76" s="101">
        <f t="shared" si="22"/>
        <v>11472</v>
      </c>
      <c r="J76" s="101">
        <f t="shared" si="23"/>
        <v>40</v>
      </c>
      <c r="K76" s="101">
        <f t="shared" si="24"/>
        <v>11394</v>
      </c>
      <c r="L76" s="101">
        <f t="shared" si="25"/>
        <v>91</v>
      </c>
      <c r="M76" s="102">
        <f t="shared" si="26"/>
        <v>19302</v>
      </c>
      <c r="N76" s="173">
        <v>15205</v>
      </c>
      <c r="O76" s="173">
        <v>1796</v>
      </c>
      <c r="P76" s="173">
        <v>8</v>
      </c>
      <c r="Q76" s="173">
        <v>2271</v>
      </c>
      <c r="R76" s="173">
        <v>22</v>
      </c>
      <c r="S76" s="102">
        <f t="shared" si="27"/>
        <v>36109</v>
      </c>
      <c r="T76" s="103">
        <v>28484</v>
      </c>
      <c r="U76" s="103">
        <v>3913</v>
      </c>
      <c r="V76" s="103">
        <v>12</v>
      </c>
      <c r="W76" s="103">
        <v>3674</v>
      </c>
      <c r="X76" s="103">
        <v>26</v>
      </c>
      <c r="Y76" s="102">
        <f t="shared" si="28"/>
        <v>24989</v>
      </c>
      <c r="Z76" s="103">
        <v>19687</v>
      </c>
      <c r="AA76" s="103">
        <v>2707</v>
      </c>
      <c r="AB76" s="103">
        <v>10</v>
      </c>
      <c r="AC76" s="103">
        <v>2564</v>
      </c>
      <c r="AD76" s="103">
        <v>21</v>
      </c>
      <c r="AE76" s="102">
        <f t="shared" si="29"/>
        <v>28249</v>
      </c>
      <c r="AF76" s="103">
        <v>22276</v>
      </c>
      <c r="AG76" s="103">
        <v>3056</v>
      </c>
      <c r="AH76" s="103">
        <v>10</v>
      </c>
      <c r="AI76" s="103">
        <v>2885</v>
      </c>
      <c r="AJ76" s="103">
        <v>22</v>
      </c>
    </row>
    <row r="77" spans="1:36" ht="38.25" x14ac:dyDescent="0.25">
      <c r="A77" s="57" t="s">
        <v>20</v>
      </c>
      <c r="B77" s="57">
        <v>503901</v>
      </c>
      <c r="C77" s="85">
        <v>390101</v>
      </c>
      <c r="D77" s="58" t="s">
        <v>52</v>
      </c>
      <c r="E77" s="57">
        <v>3</v>
      </c>
      <c r="F77" s="58" t="s">
        <v>299</v>
      </c>
      <c r="G77" s="100">
        <f t="shared" si="20"/>
        <v>27091</v>
      </c>
      <c r="H77" s="101">
        <f t="shared" si="21"/>
        <v>2916</v>
      </c>
      <c r="I77" s="101">
        <f t="shared" si="22"/>
        <v>22736</v>
      </c>
      <c r="J77" s="101">
        <f t="shared" si="23"/>
        <v>78</v>
      </c>
      <c r="K77" s="101">
        <f t="shared" si="24"/>
        <v>1119</v>
      </c>
      <c r="L77" s="101">
        <f t="shared" si="25"/>
        <v>242</v>
      </c>
      <c r="M77" s="102">
        <f t="shared" si="26"/>
        <v>3088</v>
      </c>
      <c r="N77" s="173">
        <v>429</v>
      </c>
      <c r="O77" s="173">
        <v>2431</v>
      </c>
      <c r="P77" s="173">
        <v>9</v>
      </c>
      <c r="Q77" s="173">
        <v>194</v>
      </c>
      <c r="R77" s="173">
        <v>25</v>
      </c>
      <c r="S77" s="102">
        <f t="shared" si="27"/>
        <v>10728</v>
      </c>
      <c r="T77" s="103">
        <v>1108</v>
      </c>
      <c r="U77" s="103">
        <v>9087</v>
      </c>
      <c r="V77" s="103">
        <v>29</v>
      </c>
      <c r="W77" s="103">
        <v>407</v>
      </c>
      <c r="X77" s="103">
        <v>97</v>
      </c>
      <c r="Y77" s="102">
        <f t="shared" si="28"/>
        <v>6232</v>
      </c>
      <c r="Z77" s="103">
        <v>646</v>
      </c>
      <c r="AA77" s="103">
        <v>5258</v>
      </c>
      <c r="AB77" s="103">
        <v>20</v>
      </c>
      <c r="AC77" s="103">
        <v>250</v>
      </c>
      <c r="AD77" s="103">
        <v>58</v>
      </c>
      <c r="AE77" s="102">
        <f t="shared" si="29"/>
        <v>7043</v>
      </c>
      <c r="AF77" s="103">
        <v>733</v>
      </c>
      <c r="AG77" s="103">
        <v>5960</v>
      </c>
      <c r="AH77" s="103">
        <v>20</v>
      </c>
      <c r="AI77" s="103">
        <v>268</v>
      </c>
      <c r="AJ77" s="103">
        <v>62</v>
      </c>
    </row>
    <row r="78" spans="1:36" ht="38.25" x14ac:dyDescent="0.25">
      <c r="A78" s="57" t="s">
        <v>20</v>
      </c>
      <c r="B78" s="57">
        <v>502916</v>
      </c>
      <c r="C78" s="85">
        <v>291601</v>
      </c>
      <c r="D78" s="58" t="s">
        <v>296</v>
      </c>
      <c r="E78" s="57">
        <v>3</v>
      </c>
      <c r="F78" s="58" t="s">
        <v>299</v>
      </c>
      <c r="G78" s="100">
        <f t="shared" si="20"/>
        <v>67712</v>
      </c>
      <c r="H78" s="101">
        <f t="shared" si="21"/>
        <v>411</v>
      </c>
      <c r="I78" s="101">
        <f t="shared" si="22"/>
        <v>31267</v>
      </c>
      <c r="J78" s="101">
        <f t="shared" si="23"/>
        <v>199</v>
      </c>
      <c r="K78" s="101">
        <f t="shared" si="24"/>
        <v>33508</v>
      </c>
      <c r="L78" s="101">
        <f t="shared" si="25"/>
        <v>2327</v>
      </c>
      <c r="M78" s="102">
        <f t="shared" si="26"/>
        <v>13378</v>
      </c>
      <c r="N78" s="173">
        <v>82</v>
      </c>
      <c r="O78" s="173">
        <v>6253</v>
      </c>
      <c r="P78" s="173">
        <v>45</v>
      </c>
      <c r="Q78" s="173">
        <v>6531</v>
      </c>
      <c r="R78" s="173">
        <v>467</v>
      </c>
      <c r="S78" s="102">
        <f t="shared" si="27"/>
        <v>21155</v>
      </c>
      <c r="T78" s="103">
        <v>129</v>
      </c>
      <c r="U78" s="103">
        <v>9741</v>
      </c>
      <c r="V78" s="103">
        <v>62</v>
      </c>
      <c r="W78" s="103">
        <v>10508</v>
      </c>
      <c r="X78" s="103">
        <v>715</v>
      </c>
      <c r="Y78" s="102">
        <f t="shared" si="28"/>
        <v>15575</v>
      </c>
      <c r="Z78" s="103">
        <v>93</v>
      </c>
      <c r="AA78" s="103">
        <v>7164</v>
      </c>
      <c r="AB78" s="103">
        <v>43</v>
      </c>
      <c r="AC78" s="103">
        <v>7735</v>
      </c>
      <c r="AD78" s="103">
        <v>540</v>
      </c>
      <c r="AE78" s="102">
        <f t="shared" si="29"/>
        <v>17604</v>
      </c>
      <c r="AF78" s="103">
        <v>107</v>
      </c>
      <c r="AG78" s="103">
        <v>8109</v>
      </c>
      <c r="AH78" s="103">
        <v>49</v>
      </c>
      <c r="AI78" s="103">
        <v>8734</v>
      </c>
      <c r="AJ78" s="103">
        <v>605</v>
      </c>
    </row>
    <row r="79" spans="1:36" ht="38.25" x14ac:dyDescent="0.25">
      <c r="A79" s="57" t="s">
        <v>20</v>
      </c>
      <c r="B79" s="57">
        <v>504006</v>
      </c>
      <c r="C79" s="85">
        <v>400601</v>
      </c>
      <c r="D79" s="58" t="s">
        <v>304</v>
      </c>
      <c r="E79" s="57">
        <v>3</v>
      </c>
      <c r="F79" s="58" t="s">
        <v>299</v>
      </c>
      <c r="G79" s="100">
        <f t="shared" si="20"/>
        <v>27534</v>
      </c>
      <c r="H79" s="101">
        <f t="shared" si="21"/>
        <v>312</v>
      </c>
      <c r="I79" s="101">
        <f t="shared" si="22"/>
        <v>26567</v>
      </c>
      <c r="J79" s="101">
        <f t="shared" si="23"/>
        <v>98</v>
      </c>
      <c r="K79" s="101">
        <f t="shared" si="24"/>
        <v>487</v>
      </c>
      <c r="L79" s="101">
        <f t="shared" si="25"/>
        <v>70</v>
      </c>
      <c r="M79" s="102">
        <f t="shared" si="26"/>
        <v>4101</v>
      </c>
      <c r="N79" s="173">
        <v>9</v>
      </c>
      <c r="O79" s="173">
        <v>4065</v>
      </c>
      <c r="P79" s="173">
        <v>4</v>
      </c>
      <c r="Q79" s="173">
        <v>20</v>
      </c>
      <c r="R79" s="173">
        <v>3</v>
      </c>
      <c r="S79" s="102">
        <f t="shared" si="27"/>
        <v>9941</v>
      </c>
      <c r="T79" s="103">
        <v>130</v>
      </c>
      <c r="U79" s="103">
        <v>9545</v>
      </c>
      <c r="V79" s="103">
        <v>40</v>
      </c>
      <c r="W79" s="103">
        <v>198</v>
      </c>
      <c r="X79" s="103">
        <v>28</v>
      </c>
      <c r="Y79" s="102">
        <f t="shared" si="28"/>
        <v>6333</v>
      </c>
      <c r="Z79" s="103">
        <v>81</v>
      </c>
      <c r="AA79" s="103">
        <v>6082</v>
      </c>
      <c r="AB79" s="103">
        <v>25</v>
      </c>
      <c r="AC79" s="103">
        <v>126</v>
      </c>
      <c r="AD79" s="103">
        <v>19</v>
      </c>
      <c r="AE79" s="102">
        <f t="shared" si="29"/>
        <v>7159</v>
      </c>
      <c r="AF79" s="103">
        <v>92</v>
      </c>
      <c r="AG79" s="103">
        <v>6875</v>
      </c>
      <c r="AH79" s="103">
        <v>29</v>
      </c>
      <c r="AI79" s="103">
        <v>143</v>
      </c>
      <c r="AJ79" s="103">
        <v>20</v>
      </c>
    </row>
    <row r="80" spans="1:36" ht="38.25" x14ac:dyDescent="0.25">
      <c r="A80" s="57" t="s">
        <v>20</v>
      </c>
      <c r="B80" s="57">
        <v>504101</v>
      </c>
      <c r="C80" s="85">
        <v>410101</v>
      </c>
      <c r="D80" s="58" t="s">
        <v>53</v>
      </c>
      <c r="E80" s="57">
        <v>3</v>
      </c>
      <c r="F80" s="58" t="s">
        <v>299</v>
      </c>
      <c r="G80" s="100">
        <f t="shared" si="20"/>
        <v>94945</v>
      </c>
      <c r="H80" s="101">
        <f t="shared" si="21"/>
        <v>1378</v>
      </c>
      <c r="I80" s="101">
        <f t="shared" si="22"/>
        <v>25655</v>
      </c>
      <c r="J80" s="101">
        <f t="shared" si="23"/>
        <v>41</v>
      </c>
      <c r="K80" s="101">
        <f t="shared" si="24"/>
        <v>67835</v>
      </c>
      <c r="L80" s="101">
        <f t="shared" si="25"/>
        <v>36</v>
      </c>
      <c r="M80" s="102">
        <f t="shared" si="26"/>
        <v>21500</v>
      </c>
      <c r="N80" s="173">
        <v>264</v>
      </c>
      <c r="O80" s="173">
        <v>5801</v>
      </c>
      <c r="P80" s="173">
        <v>10</v>
      </c>
      <c r="Q80" s="173">
        <v>15418</v>
      </c>
      <c r="R80" s="173">
        <v>7</v>
      </c>
      <c r="S80" s="102">
        <f t="shared" si="27"/>
        <v>26921</v>
      </c>
      <c r="T80" s="103">
        <v>408</v>
      </c>
      <c r="U80" s="103">
        <v>7285</v>
      </c>
      <c r="V80" s="103">
        <v>15</v>
      </c>
      <c r="W80" s="103">
        <v>19198</v>
      </c>
      <c r="X80" s="103">
        <v>15</v>
      </c>
      <c r="Y80" s="102">
        <f t="shared" si="28"/>
        <v>21836</v>
      </c>
      <c r="Z80" s="103">
        <v>330</v>
      </c>
      <c r="AA80" s="103">
        <v>5894</v>
      </c>
      <c r="AB80" s="103">
        <v>7</v>
      </c>
      <c r="AC80" s="103">
        <v>15598</v>
      </c>
      <c r="AD80" s="103">
        <v>7</v>
      </c>
      <c r="AE80" s="102">
        <f t="shared" si="29"/>
        <v>24688</v>
      </c>
      <c r="AF80" s="103">
        <v>376</v>
      </c>
      <c r="AG80" s="103">
        <v>6675</v>
      </c>
      <c r="AH80" s="103">
        <v>9</v>
      </c>
      <c r="AI80" s="103">
        <v>17621</v>
      </c>
      <c r="AJ80" s="103">
        <v>7</v>
      </c>
    </row>
    <row r="81" spans="1:36" ht="38.25" x14ac:dyDescent="0.25">
      <c r="A81" s="57" t="s">
        <v>44</v>
      </c>
      <c r="B81" s="57">
        <v>504106</v>
      </c>
      <c r="C81" s="85">
        <v>410601</v>
      </c>
      <c r="D81" s="58" t="s">
        <v>204</v>
      </c>
      <c r="E81" s="57">
        <v>3</v>
      </c>
      <c r="F81" s="58" t="s">
        <v>299</v>
      </c>
      <c r="G81" s="100">
        <f t="shared" si="20"/>
        <v>12285</v>
      </c>
      <c r="H81" s="101">
        <f t="shared" si="21"/>
        <v>92</v>
      </c>
      <c r="I81" s="101">
        <f t="shared" si="22"/>
        <v>2961</v>
      </c>
      <c r="J81" s="101">
        <f t="shared" si="23"/>
        <v>11</v>
      </c>
      <c r="K81" s="101">
        <f t="shared" si="24"/>
        <v>9217</v>
      </c>
      <c r="L81" s="101">
        <f t="shared" si="25"/>
        <v>4</v>
      </c>
      <c r="M81" s="102">
        <f t="shared" si="26"/>
        <v>974</v>
      </c>
      <c r="N81" s="173">
        <v>7</v>
      </c>
      <c r="O81" s="173">
        <v>235</v>
      </c>
      <c r="P81" s="173">
        <v>0</v>
      </c>
      <c r="Q81" s="173">
        <v>731</v>
      </c>
      <c r="R81" s="173">
        <v>1</v>
      </c>
      <c r="S81" s="102">
        <f t="shared" si="27"/>
        <v>5292</v>
      </c>
      <c r="T81" s="103">
        <v>39</v>
      </c>
      <c r="U81" s="103">
        <v>1275</v>
      </c>
      <c r="V81" s="103">
        <v>6</v>
      </c>
      <c r="W81" s="103">
        <v>3971</v>
      </c>
      <c r="X81" s="103">
        <v>1</v>
      </c>
      <c r="Y81" s="102">
        <f t="shared" si="28"/>
        <v>2824</v>
      </c>
      <c r="Z81" s="103">
        <v>22</v>
      </c>
      <c r="AA81" s="103">
        <v>681</v>
      </c>
      <c r="AB81" s="103">
        <v>2</v>
      </c>
      <c r="AC81" s="103">
        <v>2118</v>
      </c>
      <c r="AD81" s="103">
        <v>1</v>
      </c>
      <c r="AE81" s="102">
        <f t="shared" si="29"/>
        <v>3195</v>
      </c>
      <c r="AF81" s="103">
        <v>24</v>
      </c>
      <c r="AG81" s="103">
        <v>770</v>
      </c>
      <c r="AH81" s="103">
        <v>3</v>
      </c>
      <c r="AI81" s="103">
        <v>2397</v>
      </c>
      <c r="AJ81" s="103">
        <v>1</v>
      </c>
    </row>
    <row r="82" spans="1:36" ht="38.25" x14ac:dyDescent="0.25">
      <c r="A82" s="57" t="s">
        <v>20</v>
      </c>
      <c r="B82" s="57">
        <v>504201</v>
      </c>
      <c r="C82" s="85">
        <v>420101</v>
      </c>
      <c r="D82" s="58" t="s">
        <v>147</v>
      </c>
      <c r="E82" s="57">
        <v>3</v>
      </c>
      <c r="F82" s="58" t="s">
        <v>299</v>
      </c>
      <c r="G82" s="100">
        <f t="shared" si="20"/>
        <v>9714</v>
      </c>
      <c r="H82" s="101">
        <f t="shared" si="21"/>
        <v>22</v>
      </c>
      <c r="I82" s="101">
        <f t="shared" si="22"/>
        <v>5116</v>
      </c>
      <c r="J82" s="101">
        <f t="shared" si="23"/>
        <v>0</v>
      </c>
      <c r="K82" s="101">
        <f t="shared" si="24"/>
        <v>4576</v>
      </c>
      <c r="L82" s="101">
        <f t="shared" si="25"/>
        <v>0</v>
      </c>
      <c r="M82" s="102">
        <f t="shared" si="26"/>
        <v>2052</v>
      </c>
      <c r="N82" s="173">
        <v>4</v>
      </c>
      <c r="O82" s="173">
        <v>1084</v>
      </c>
      <c r="P82" s="173">
        <v>0</v>
      </c>
      <c r="Q82" s="173">
        <v>964</v>
      </c>
      <c r="R82" s="173">
        <v>0</v>
      </c>
      <c r="S82" s="102">
        <f t="shared" si="27"/>
        <v>2901</v>
      </c>
      <c r="T82" s="103">
        <v>7</v>
      </c>
      <c r="U82" s="103">
        <v>1527</v>
      </c>
      <c r="V82" s="103">
        <v>0</v>
      </c>
      <c r="W82" s="103">
        <v>1367</v>
      </c>
      <c r="X82" s="103">
        <v>0</v>
      </c>
      <c r="Y82" s="102">
        <f t="shared" si="28"/>
        <v>2235</v>
      </c>
      <c r="Z82" s="103">
        <v>6</v>
      </c>
      <c r="AA82" s="103">
        <v>1174</v>
      </c>
      <c r="AB82" s="103">
        <v>0</v>
      </c>
      <c r="AC82" s="103">
        <v>1055</v>
      </c>
      <c r="AD82" s="103">
        <v>0</v>
      </c>
      <c r="AE82" s="102">
        <f t="shared" si="29"/>
        <v>2526</v>
      </c>
      <c r="AF82" s="103">
        <v>5</v>
      </c>
      <c r="AG82" s="103">
        <v>1331</v>
      </c>
      <c r="AH82" s="103">
        <v>0</v>
      </c>
      <c r="AI82" s="103">
        <v>1190</v>
      </c>
      <c r="AJ82" s="103">
        <v>0</v>
      </c>
    </row>
    <row r="83" spans="1:36" ht="38.25" x14ac:dyDescent="0.25">
      <c r="A83" s="57" t="s">
        <v>44</v>
      </c>
      <c r="B83" s="57">
        <v>504301</v>
      </c>
      <c r="C83" s="85">
        <v>430101</v>
      </c>
      <c r="D83" s="58" t="s">
        <v>321</v>
      </c>
      <c r="E83" s="57">
        <v>3</v>
      </c>
      <c r="F83" s="58" t="s">
        <v>299</v>
      </c>
      <c r="G83" s="100">
        <f t="shared" si="20"/>
        <v>2045</v>
      </c>
      <c r="H83" s="101">
        <f t="shared" si="21"/>
        <v>273</v>
      </c>
      <c r="I83" s="101">
        <f t="shared" si="22"/>
        <v>630</v>
      </c>
      <c r="J83" s="101">
        <f t="shared" si="23"/>
        <v>142</v>
      </c>
      <c r="K83" s="101">
        <f t="shared" si="24"/>
        <v>996</v>
      </c>
      <c r="L83" s="101">
        <f t="shared" si="25"/>
        <v>4</v>
      </c>
      <c r="M83" s="102">
        <f t="shared" si="26"/>
        <v>213</v>
      </c>
      <c r="N83" s="173">
        <v>29</v>
      </c>
      <c r="O83" s="173">
        <v>65</v>
      </c>
      <c r="P83" s="173">
        <v>15</v>
      </c>
      <c r="Q83" s="173">
        <v>104</v>
      </c>
      <c r="R83" s="173">
        <v>0</v>
      </c>
      <c r="S83" s="102">
        <f t="shared" si="27"/>
        <v>831</v>
      </c>
      <c r="T83" s="103">
        <v>111</v>
      </c>
      <c r="U83" s="103">
        <v>256</v>
      </c>
      <c r="V83" s="103">
        <v>57</v>
      </c>
      <c r="W83" s="103">
        <v>405</v>
      </c>
      <c r="X83" s="103">
        <v>2</v>
      </c>
      <c r="Y83" s="102">
        <f t="shared" si="28"/>
        <v>470</v>
      </c>
      <c r="Z83" s="103">
        <v>62</v>
      </c>
      <c r="AA83" s="103">
        <v>145</v>
      </c>
      <c r="AB83" s="103">
        <v>33</v>
      </c>
      <c r="AC83" s="103">
        <v>229</v>
      </c>
      <c r="AD83" s="103">
        <v>1</v>
      </c>
      <c r="AE83" s="102">
        <f t="shared" si="29"/>
        <v>531</v>
      </c>
      <c r="AF83" s="103">
        <v>71</v>
      </c>
      <c r="AG83" s="103">
        <v>164</v>
      </c>
      <c r="AH83" s="103">
        <v>37</v>
      </c>
      <c r="AI83" s="103">
        <v>258</v>
      </c>
      <c r="AJ83" s="103">
        <v>1</v>
      </c>
    </row>
    <row r="84" spans="1:36" ht="38.25" x14ac:dyDescent="0.25">
      <c r="A84" s="57" t="s">
        <v>20</v>
      </c>
      <c r="B84" s="57">
        <v>504403</v>
      </c>
      <c r="C84" s="85">
        <v>440101</v>
      </c>
      <c r="D84" s="58" t="s">
        <v>148</v>
      </c>
      <c r="E84" s="57">
        <v>3</v>
      </c>
      <c r="F84" s="58" t="s">
        <v>299</v>
      </c>
      <c r="G84" s="100">
        <f t="shared" si="20"/>
        <v>56218</v>
      </c>
      <c r="H84" s="101">
        <f t="shared" si="21"/>
        <v>2206</v>
      </c>
      <c r="I84" s="101">
        <f t="shared" si="22"/>
        <v>21662</v>
      </c>
      <c r="J84" s="101">
        <f t="shared" si="23"/>
        <v>8678</v>
      </c>
      <c r="K84" s="101">
        <f t="shared" si="24"/>
        <v>23659</v>
      </c>
      <c r="L84" s="101">
        <f t="shared" si="25"/>
        <v>13</v>
      </c>
      <c r="M84" s="102">
        <f t="shared" si="26"/>
        <v>10216</v>
      </c>
      <c r="N84" s="173">
        <v>401</v>
      </c>
      <c r="O84" s="173">
        <v>3927</v>
      </c>
      <c r="P84" s="173">
        <v>1585</v>
      </c>
      <c r="Q84" s="173">
        <v>4302</v>
      </c>
      <c r="R84" s="173">
        <v>1</v>
      </c>
      <c r="S84" s="102">
        <f t="shared" si="27"/>
        <v>18455</v>
      </c>
      <c r="T84" s="103">
        <v>721</v>
      </c>
      <c r="U84" s="103">
        <v>7115</v>
      </c>
      <c r="V84" s="103">
        <v>2849</v>
      </c>
      <c r="W84" s="103">
        <v>7762</v>
      </c>
      <c r="X84" s="103">
        <v>8</v>
      </c>
      <c r="Y84" s="102">
        <f t="shared" si="28"/>
        <v>12930</v>
      </c>
      <c r="Z84" s="103">
        <v>519</v>
      </c>
      <c r="AA84" s="103">
        <v>4980</v>
      </c>
      <c r="AB84" s="103">
        <v>1989</v>
      </c>
      <c r="AC84" s="103">
        <v>5440</v>
      </c>
      <c r="AD84" s="103">
        <v>2</v>
      </c>
      <c r="AE84" s="102">
        <f t="shared" si="29"/>
        <v>14617</v>
      </c>
      <c r="AF84" s="103">
        <v>565</v>
      </c>
      <c r="AG84" s="103">
        <v>5640</v>
      </c>
      <c r="AH84" s="103">
        <v>2255</v>
      </c>
      <c r="AI84" s="103">
        <v>6155</v>
      </c>
      <c r="AJ84" s="103">
        <v>2</v>
      </c>
    </row>
    <row r="85" spans="1:36" ht="38.25" x14ac:dyDescent="0.25">
      <c r="A85" s="57" t="s">
        <v>44</v>
      </c>
      <c r="B85" s="57">
        <v>504407</v>
      </c>
      <c r="C85" s="85">
        <v>440201</v>
      </c>
      <c r="D85" s="58" t="s">
        <v>288</v>
      </c>
      <c r="E85" s="57">
        <v>3</v>
      </c>
      <c r="F85" s="58" t="s">
        <v>299</v>
      </c>
      <c r="G85" s="100">
        <f t="shared" si="20"/>
        <v>2343</v>
      </c>
      <c r="H85" s="101">
        <f t="shared" si="21"/>
        <v>64</v>
      </c>
      <c r="I85" s="101">
        <f t="shared" si="22"/>
        <v>1123</v>
      </c>
      <c r="J85" s="101">
        <f t="shared" si="23"/>
        <v>188</v>
      </c>
      <c r="K85" s="101">
        <f t="shared" si="24"/>
        <v>965</v>
      </c>
      <c r="L85" s="101">
        <f t="shared" si="25"/>
        <v>3</v>
      </c>
      <c r="M85" s="102">
        <f t="shared" si="26"/>
        <v>523</v>
      </c>
      <c r="N85" s="173">
        <v>23</v>
      </c>
      <c r="O85" s="173">
        <v>254</v>
      </c>
      <c r="P85" s="173">
        <v>54</v>
      </c>
      <c r="Q85" s="173">
        <v>189</v>
      </c>
      <c r="R85" s="173">
        <v>3</v>
      </c>
      <c r="S85" s="102">
        <f t="shared" si="27"/>
        <v>671</v>
      </c>
      <c r="T85" s="103">
        <v>16</v>
      </c>
      <c r="U85" s="103">
        <v>322</v>
      </c>
      <c r="V85" s="103">
        <v>51</v>
      </c>
      <c r="W85" s="103">
        <v>282</v>
      </c>
      <c r="X85" s="103">
        <v>0</v>
      </c>
      <c r="Y85" s="102">
        <f t="shared" si="28"/>
        <v>539</v>
      </c>
      <c r="Z85" s="103">
        <v>11</v>
      </c>
      <c r="AA85" s="103">
        <v>256</v>
      </c>
      <c r="AB85" s="103">
        <v>39</v>
      </c>
      <c r="AC85" s="103">
        <v>233</v>
      </c>
      <c r="AD85" s="103">
        <v>0</v>
      </c>
      <c r="AE85" s="102">
        <f t="shared" si="29"/>
        <v>610</v>
      </c>
      <c r="AF85" s="103">
        <v>14</v>
      </c>
      <c r="AG85" s="103">
        <v>291</v>
      </c>
      <c r="AH85" s="103">
        <v>44</v>
      </c>
      <c r="AI85" s="103">
        <v>261</v>
      </c>
      <c r="AJ85" s="103">
        <v>0</v>
      </c>
    </row>
    <row r="86" spans="1:36" ht="38.25" x14ac:dyDescent="0.25">
      <c r="A86" s="57" t="s">
        <v>20</v>
      </c>
      <c r="B86" s="57">
        <v>504408</v>
      </c>
      <c r="C86" s="85">
        <v>440501</v>
      </c>
      <c r="D86" s="58" t="s">
        <v>150</v>
      </c>
      <c r="E86" s="57">
        <v>3</v>
      </c>
      <c r="F86" s="58" t="s">
        <v>299</v>
      </c>
      <c r="G86" s="100">
        <f t="shared" si="20"/>
        <v>6399</v>
      </c>
      <c r="H86" s="101">
        <f t="shared" si="21"/>
        <v>182</v>
      </c>
      <c r="I86" s="101">
        <f t="shared" si="22"/>
        <v>2220</v>
      </c>
      <c r="J86" s="101">
        <f t="shared" si="23"/>
        <v>559</v>
      </c>
      <c r="K86" s="101">
        <f t="shared" si="24"/>
        <v>3384</v>
      </c>
      <c r="L86" s="101">
        <f t="shared" si="25"/>
        <v>54</v>
      </c>
      <c r="M86" s="102">
        <f t="shared" si="26"/>
        <v>1490</v>
      </c>
      <c r="N86" s="173">
        <v>32</v>
      </c>
      <c r="O86" s="173">
        <v>601</v>
      </c>
      <c r="P86" s="173">
        <v>119</v>
      </c>
      <c r="Q86" s="173">
        <v>735</v>
      </c>
      <c r="R86" s="173">
        <v>3</v>
      </c>
      <c r="S86" s="102">
        <f t="shared" si="27"/>
        <v>1773</v>
      </c>
      <c r="T86" s="103">
        <v>53</v>
      </c>
      <c r="U86" s="103">
        <v>585</v>
      </c>
      <c r="V86" s="103">
        <v>158</v>
      </c>
      <c r="W86" s="103">
        <v>958</v>
      </c>
      <c r="X86" s="103">
        <v>19</v>
      </c>
      <c r="Y86" s="102">
        <f t="shared" si="28"/>
        <v>1472</v>
      </c>
      <c r="Z86" s="103">
        <v>45</v>
      </c>
      <c r="AA86" s="103">
        <v>485</v>
      </c>
      <c r="AB86" s="103">
        <v>132</v>
      </c>
      <c r="AC86" s="103">
        <v>795</v>
      </c>
      <c r="AD86" s="103">
        <v>15</v>
      </c>
      <c r="AE86" s="102">
        <f t="shared" si="29"/>
        <v>1664</v>
      </c>
      <c r="AF86" s="103">
        <v>52</v>
      </c>
      <c r="AG86" s="103">
        <v>549</v>
      </c>
      <c r="AH86" s="103">
        <v>150</v>
      </c>
      <c r="AI86" s="103">
        <v>896</v>
      </c>
      <c r="AJ86" s="103">
        <v>17</v>
      </c>
    </row>
    <row r="87" spans="1:36" ht="38.25" x14ac:dyDescent="0.25">
      <c r="A87" s="57" t="s">
        <v>20</v>
      </c>
      <c r="B87" s="57">
        <v>504410</v>
      </c>
      <c r="C87" s="85">
        <v>440701</v>
      </c>
      <c r="D87" s="58" t="s">
        <v>241</v>
      </c>
      <c r="E87" s="57">
        <v>3</v>
      </c>
      <c r="F87" s="58" t="s">
        <v>299</v>
      </c>
      <c r="G87" s="100">
        <f t="shared" si="20"/>
        <v>2617</v>
      </c>
      <c r="H87" s="101">
        <f t="shared" si="21"/>
        <v>99</v>
      </c>
      <c r="I87" s="101">
        <f t="shared" si="22"/>
        <v>977</v>
      </c>
      <c r="J87" s="101">
        <f t="shared" si="23"/>
        <v>148</v>
      </c>
      <c r="K87" s="101">
        <f t="shared" si="24"/>
        <v>1334</v>
      </c>
      <c r="L87" s="101">
        <f t="shared" si="25"/>
        <v>59</v>
      </c>
      <c r="M87" s="102">
        <f t="shared" si="26"/>
        <v>598</v>
      </c>
      <c r="N87" s="173">
        <v>23</v>
      </c>
      <c r="O87" s="173">
        <v>222</v>
      </c>
      <c r="P87" s="173">
        <v>35</v>
      </c>
      <c r="Q87" s="173">
        <v>302</v>
      </c>
      <c r="R87" s="173">
        <v>16</v>
      </c>
      <c r="S87" s="102">
        <f t="shared" si="27"/>
        <v>736</v>
      </c>
      <c r="T87" s="103">
        <v>29</v>
      </c>
      <c r="U87" s="103">
        <v>274</v>
      </c>
      <c r="V87" s="103">
        <v>39</v>
      </c>
      <c r="W87" s="103">
        <v>379</v>
      </c>
      <c r="X87" s="103">
        <v>15</v>
      </c>
      <c r="Y87" s="102">
        <f t="shared" si="28"/>
        <v>602</v>
      </c>
      <c r="Z87" s="103">
        <v>22</v>
      </c>
      <c r="AA87" s="103">
        <v>226</v>
      </c>
      <c r="AB87" s="103">
        <v>36</v>
      </c>
      <c r="AC87" s="103">
        <v>303</v>
      </c>
      <c r="AD87" s="103">
        <v>15</v>
      </c>
      <c r="AE87" s="102">
        <f t="shared" si="29"/>
        <v>681</v>
      </c>
      <c r="AF87" s="103">
        <v>25</v>
      </c>
      <c r="AG87" s="103">
        <v>255</v>
      </c>
      <c r="AH87" s="103">
        <v>38</v>
      </c>
      <c r="AI87" s="103">
        <v>350</v>
      </c>
      <c r="AJ87" s="103">
        <v>13</v>
      </c>
    </row>
    <row r="88" spans="1:36" ht="38.25" x14ac:dyDescent="0.25">
      <c r="A88" s="57" t="s">
        <v>20</v>
      </c>
      <c r="B88" s="57">
        <v>504401</v>
      </c>
      <c r="C88" s="85">
        <v>440801</v>
      </c>
      <c r="D88" s="58" t="s">
        <v>413</v>
      </c>
      <c r="E88" s="57">
        <v>3</v>
      </c>
      <c r="F88" s="58" t="s">
        <v>299</v>
      </c>
      <c r="G88" s="100">
        <f t="shared" si="20"/>
        <v>4497</v>
      </c>
      <c r="H88" s="101">
        <f t="shared" si="21"/>
        <v>78</v>
      </c>
      <c r="I88" s="101">
        <f t="shared" si="22"/>
        <v>1880</v>
      </c>
      <c r="J88" s="101">
        <f t="shared" si="23"/>
        <v>434</v>
      </c>
      <c r="K88" s="101">
        <f t="shared" si="24"/>
        <v>2105</v>
      </c>
      <c r="L88" s="101">
        <f t="shared" si="25"/>
        <v>0</v>
      </c>
      <c r="M88" s="102">
        <f t="shared" si="26"/>
        <v>1113</v>
      </c>
      <c r="N88" s="173">
        <v>20</v>
      </c>
      <c r="O88" s="173">
        <v>459</v>
      </c>
      <c r="P88" s="173">
        <v>112</v>
      </c>
      <c r="Q88" s="173">
        <v>522</v>
      </c>
      <c r="R88" s="173">
        <v>0</v>
      </c>
      <c r="S88" s="102">
        <f t="shared" si="27"/>
        <v>1181</v>
      </c>
      <c r="T88" s="103">
        <v>21</v>
      </c>
      <c r="U88" s="103">
        <v>499</v>
      </c>
      <c r="V88" s="103">
        <v>111</v>
      </c>
      <c r="W88" s="103">
        <v>550</v>
      </c>
      <c r="X88" s="103">
        <v>0</v>
      </c>
      <c r="Y88" s="102">
        <f t="shared" si="28"/>
        <v>1035</v>
      </c>
      <c r="Z88" s="103">
        <v>18</v>
      </c>
      <c r="AA88" s="103">
        <v>437</v>
      </c>
      <c r="AB88" s="103">
        <v>99</v>
      </c>
      <c r="AC88" s="103">
        <v>481</v>
      </c>
      <c r="AD88" s="103">
        <v>0</v>
      </c>
      <c r="AE88" s="102">
        <f t="shared" si="29"/>
        <v>1168</v>
      </c>
      <c r="AF88" s="103">
        <v>19</v>
      </c>
      <c r="AG88" s="103">
        <v>485</v>
      </c>
      <c r="AH88" s="103">
        <v>112</v>
      </c>
      <c r="AI88" s="103">
        <v>552</v>
      </c>
      <c r="AJ88" s="103">
        <v>0</v>
      </c>
    </row>
    <row r="89" spans="1:36" ht="38.25" x14ac:dyDescent="0.25">
      <c r="A89" s="57" t="s">
        <v>20</v>
      </c>
      <c r="B89" s="57">
        <v>504501</v>
      </c>
      <c r="C89" s="85">
        <v>450101</v>
      </c>
      <c r="D89" s="58" t="s">
        <v>305</v>
      </c>
      <c r="E89" s="57">
        <v>3</v>
      </c>
      <c r="F89" s="58" t="s">
        <v>299</v>
      </c>
      <c r="G89" s="100">
        <f t="shared" si="20"/>
        <v>42798</v>
      </c>
      <c r="H89" s="101">
        <f t="shared" si="21"/>
        <v>592</v>
      </c>
      <c r="I89" s="101">
        <f t="shared" si="22"/>
        <v>38008</v>
      </c>
      <c r="J89" s="101">
        <f t="shared" si="23"/>
        <v>248</v>
      </c>
      <c r="K89" s="101">
        <f t="shared" si="24"/>
        <v>3768</v>
      </c>
      <c r="L89" s="101">
        <f t="shared" si="25"/>
        <v>182</v>
      </c>
      <c r="M89" s="102">
        <f t="shared" si="26"/>
        <v>11530</v>
      </c>
      <c r="N89" s="173">
        <v>151</v>
      </c>
      <c r="O89" s="173">
        <v>10249</v>
      </c>
      <c r="P89" s="173">
        <v>65</v>
      </c>
      <c r="Q89" s="173">
        <v>1017</v>
      </c>
      <c r="R89" s="173">
        <v>48</v>
      </c>
      <c r="S89" s="102">
        <f t="shared" si="27"/>
        <v>10298</v>
      </c>
      <c r="T89" s="103">
        <v>153</v>
      </c>
      <c r="U89" s="103">
        <v>9128</v>
      </c>
      <c r="V89" s="103">
        <v>63</v>
      </c>
      <c r="W89" s="103">
        <v>908</v>
      </c>
      <c r="X89" s="103">
        <v>46</v>
      </c>
      <c r="Y89" s="102">
        <f t="shared" si="28"/>
        <v>9844</v>
      </c>
      <c r="Z89" s="103">
        <v>130</v>
      </c>
      <c r="AA89" s="103">
        <v>8758</v>
      </c>
      <c r="AB89" s="103">
        <v>56</v>
      </c>
      <c r="AC89" s="103">
        <v>862</v>
      </c>
      <c r="AD89" s="103">
        <v>38</v>
      </c>
      <c r="AE89" s="102">
        <f t="shared" si="29"/>
        <v>11126</v>
      </c>
      <c r="AF89" s="103">
        <v>158</v>
      </c>
      <c r="AG89" s="103">
        <v>9873</v>
      </c>
      <c r="AH89" s="103">
        <v>64</v>
      </c>
      <c r="AI89" s="103">
        <v>981</v>
      </c>
      <c r="AJ89" s="103">
        <v>50</v>
      </c>
    </row>
    <row r="90" spans="1:36" ht="38.25" x14ac:dyDescent="0.25">
      <c r="A90" s="57" t="s">
        <v>20</v>
      </c>
      <c r="B90" s="57">
        <v>504502</v>
      </c>
      <c r="C90" s="85">
        <v>450102</v>
      </c>
      <c r="D90" s="58" t="s">
        <v>325</v>
      </c>
      <c r="E90" s="57">
        <v>3</v>
      </c>
      <c r="F90" s="58" t="s">
        <v>299</v>
      </c>
      <c r="G90" s="100">
        <f t="shared" si="20"/>
        <v>7116</v>
      </c>
      <c r="H90" s="101">
        <f t="shared" si="21"/>
        <v>117</v>
      </c>
      <c r="I90" s="101">
        <f t="shared" si="22"/>
        <v>6373</v>
      </c>
      <c r="J90" s="101">
        <f t="shared" si="23"/>
        <v>8</v>
      </c>
      <c r="K90" s="101">
        <f t="shared" si="24"/>
        <v>614</v>
      </c>
      <c r="L90" s="101">
        <f t="shared" si="25"/>
        <v>4</v>
      </c>
      <c r="M90" s="102">
        <f t="shared" si="26"/>
        <v>1521</v>
      </c>
      <c r="N90" s="173">
        <v>30</v>
      </c>
      <c r="O90" s="173">
        <v>1355</v>
      </c>
      <c r="P90" s="173">
        <v>1</v>
      </c>
      <c r="Q90" s="173">
        <v>135</v>
      </c>
      <c r="R90" s="173">
        <v>0</v>
      </c>
      <c r="S90" s="102">
        <f t="shared" si="27"/>
        <v>2109</v>
      </c>
      <c r="T90" s="103">
        <v>28</v>
      </c>
      <c r="U90" s="103">
        <v>1935</v>
      </c>
      <c r="V90" s="103">
        <v>4</v>
      </c>
      <c r="W90" s="103">
        <v>140</v>
      </c>
      <c r="X90" s="103">
        <v>2</v>
      </c>
      <c r="Y90" s="102">
        <f t="shared" si="28"/>
        <v>1637</v>
      </c>
      <c r="Z90" s="103">
        <v>30</v>
      </c>
      <c r="AA90" s="103">
        <v>1472</v>
      </c>
      <c r="AB90" s="103">
        <v>1</v>
      </c>
      <c r="AC90" s="103">
        <v>132</v>
      </c>
      <c r="AD90" s="103">
        <v>2</v>
      </c>
      <c r="AE90" s="102">
        <f t="shared" si="29"/>
        <v>1849</v>
      </c>
      <c r="AF90" s="103">
        <v>29</v>
      </c>
      <c r="AG90" s="103">
        <v>1611</v>
      </c>
      <c r="AH90" s="103">
        <v>2</v>
      </c>
      <c r="AI90" s="103">
        <v>207</v>
      </c>
      <c r="AJ90" s="103">
        <v>0</v>
      </c>
    </row>
    <row r="91" spans="1:36" ht="38.25" x14ac:dyDescent="0.25">
      <c r="A91" s="57" t="s">
        <v>20</v>
      </c>
      <c r="B91" s="57">
        <v>504503</v>
      </c>
      <c r="C91" s="85">
        <v>450201</v>
      </c>
      <c r="D91" s="58" t="s">
        <v>226</v>
      </c>
      <c r="E91" s="57">
        <v>3</v>
      </c>
      <c r="F91" s="58" t="s">
        <v>299</v>
      </c>
      <c r="G91" s="100">
        <f t="shared" si="20"/>
        <v>9661</v>
      </c>
      <c r="H91" s="101">
        <f t="shared" si="21"/>
        <v>150</v>
      </c>
      <c r="I91" s="101">
        <f t="shared" si="22"/>
        <v>7270</v>
      </c>
      <c r="J91" s="101">
        <f t="shared" si="23"/>
        <v>11</v>
      </c>
      <c r="K91" s="101">
        <f t="shared" si="24"/>
        <v>2212</v>
      </c>
      <c r="L91" s="101">
        <f t="shared" si="25"/>
        <v>18</v>
      </c>
      <c r="M91" s="102">
        <f t="shared" si="26"/>
        <v>1639</v>
      </c>
      <c r="N91" s="173">
        <v>31</v>
      </c>
      <c r="O91" s="173">
        <v>1219</v>
      </c>
      <c r="P91" s="173">
        <v>4</v>
      </c>
      <c r="Q91" s="173">
        <v>382</v>
      </c>
      <c r="R91" s="173">
        <v>3</v>
      </c>
      <c r="S91" s="102">
        <f t="shared" si="27"/>
        <v>3288</v>
      </c>
      <c r="T91" s="103">
        <v>34</v>
      </c>
      <c r="U91" s="103">
        <v>2523</v>
      </c>
      <c r="V91" s="103">
        <v>5</v>
      </c>
      <c r="W91" s="103">
        <v>721</v>
      </c>
      <c r="X91" s="103">
        <v>5</v>
      </c>
      <c r="Y91" s="102">
        <f t="shared" si="28"/>
        <v>2222</v>
      </c>
      <c r="Z91" s="103">
        <v>40</v>
      </c>
      <c r="AA91" s="103">
        <v>1706</v>
      </c>
      <c r="AB91" s="103">
        <v>1</v>
      </c>
      <c r="AC91" s="103">
        <v>473</v>
      </c>
      <c r="AD91" s="103">
        <v>2</v>
      </c>
      <c r="AE91" s="102">
        <f t="shared" si="29"/>
        <v>2512</v>
      </c>
      <c r="AF91" s="103">
        <v>45</v>
      </c>
      <c r="AG91" s="103">
        <v>1822</v>
      </c>
      <c r="AH91" s="103">
        <v>1</v>
      </c>
      <c r="AI91" s="103">
        <v>636</v>
      </c>
      <c r="AJ91" s="103">
        <v>8</v>
      </c>
    </row>
    <row r="92" spans="1:36" ht="38.25" x14ac:dyDescent="0.25">
      <c r="A92" s="57" t="s">
        <v>20</v>
      </c>
      <c r="B92" s="57">
        <v>504601</v>
      </c>
      <c r="C92" s="85">
        <v>460101</v>
      </c>
      <c r="D92" s="58" t="s">
        <v>152</v>
      </c>
      <c r="E92" s="57">
        <v>3</v>
      </c>
      <c r="F92" s="58" t="s">
        <v>299</v>
      </c>
      <c r="G92" s="100">
        <f t="shared" si="20"/>
        <v>0</v>
      </c>
      <c r="H92" s="101">
        <f t="shared" si="21"/>
        <v>0</v>
      </c>
      <c r="I92" s="101">
        <f t="shared" si="22"/>
        <v>0</v>
      </c>
      <c r="J92" s="101">
        <f t="shared" si="23"/>
        <v>0</v>
      </c>
      <c r="K92" s="101">
        <f t="shared" si="24"/>
        <v>0</v>
      </c>
      <c r="L92" s="101">
        <f t="shared" si="25"/>
        <v>0</v>
      </c>
      <c r="M92" s="102">
        <f t="shared" si="26"/>
        <v>0</v>
      </c>
      <c r="N92" s="173">
        <v>0</v>
      </c>
      <c r="O92" s="173">
        <v>0</v>
      </c>
      <c r="P92" s="173">
        <v>0</v>
      </c>
      <c r="Q92" s="173">
        <v>0</v>
      </c>
      <c r="R92" s="173">
        <v>0</v>
      </c>
      <c r="S92" s="102">
        <f t="shared" si="27"/>
        <v>0</v>
      </c>
      <c r="T92" s="103">
        <v>0</v>
      </c>
      <c r="U92" s="103">
        <v>0</v>
      </c>
      <c r="V92" s="103">
        <v>0</v>
      </c>
      <c r="W92" s="103">
        <v>0</v>
      </c>
      <c r="X92" s="103">
        <v>0</v>
      </c>
      <c r="Y92" s="102">
        <f t="shared" si="28"/>
        <v>0</v>
      </c>
      <c r="Z92" s="103">
        <v>0</v>
      </c>
      <c r="AA92" s="103">
        <v>0</v>
      </c>
      <c r="AB92" s="103">
        <v>0</v>
      </c>
      <c r="AC92" s="103">
        <v>0</v>
      </c>
      <c r="AD92" s="103">
        <v>0</v>
      </c>
      <c r="AE92" s="102">
        <f t="shared" si="29"/>
        <v>0</v>
      </c>
      <c r="AF92" s="103">
        <v>0</v>
      </c>
      <c r="AG92" s="103">
        <v>0</v>
      </c>
      <c r="AH92" s="103">
        <v>0</v>
      </c>
      <c r="AI92" s="103">
        <v>0</v>
      </c>
      <c r="AJ92" s="103">
        <v>0</v>
      </c>
    </row>
    <row r="93" spans="1:36" ht="38.25" x14ac:dyDescent="0.25">
      <c r="A93" s="57" t="s">
        <v>20</v>
      </c>
      <c r="B93" s="57">
        <v>504602</v>
      </c>
      <c r="C93" s="85">
        <v>460201</v>
      </c>
      <c r="D93" s="58" t="s">
        <v>153</v>
      </c>
      <c r="E93" s="57">
        <v>3</v>
      </c>
      <c r="F93" s="58" t="s">
        <v>299</v>
      </c>
      <c r="G93" s="100">
        <f t="shared" si="20"/>
        <v>0</v>
      </c>
      <c r="H93" s="101">
        <f t="shared" si="21"/>
        <v>0</v>
      </c>
      <c r="I93" s="101">
        <f t="shared" si="22"/>
        <v>0</v>
      </c>
      <c r="J93" s="101">
        <f t="shared" si="23"/>
        <v>0</v>
      </c>
      <c r="K93" s="101">
        <f t="shared" si="24"/>
        <v>0</v>
      </c>
      <c r="L93" s="101">
        <f t="shared" si="25"/>
        <v>0</v>
      </c>
      <c r="M93" s="102">
        <f t="shared" si="26"/>
        <v>0</v>
      </c>
      <c r="N93" s="173">
        <v>0</v>
      </c>
      <c r="O93" s="173">
        <v>0</v>
      </c>
      <c r="P93" s="173">
        <v>0</v>
      </c>
      <c r="Q93" s="173">
        <v>0</v>
      </c>
      <c r="R93" s="173">
        <v>0</v>
      </c>
      <c r="S93" s="102">
        <f t="shared" si="27"/>
        <v>0</v>
      </c>
      <c r="T93" s="103">
        <v>0</v>
      </c>
      <c r="U93" s="103">
        <v>0</v>
      </c>
      <c r="V93" s="103">
        <v>0</v>
      </c>
      <c r="W93" s="103">
        <v>0</v>
      </c>
      <c r="X93" s="103">
        <v>0</v>
      </c>
      <c r="Y93" s="102">
        <f t="shared" si="28"/>
        <v>0</v>
      </c>
      <c r="Z93" s="103">
        <v>0</v>
      </c>
      <c r="AA93" s="103">
        <v>0</v>
      </c>
      <c r="AB93" s="103">
        <v>0</v>
      </c>
      <c r="AC93" s="103">
        <v>0</v>
      </c>
      <c r="AD93" s="103">
        <v>0</v>
      </c>
      <c r="AE93" s="102">
        <f t="shared" si="29"/>
        <v>0</v>
      </c>
      <c r="AF93" s="103">
        <v>0</v>
      </c>
      <c r="AG93" s="103">
        <v>0</v>
      </c>
      <c r="AH93" s="103">
        <v>0</v>
      </c>
      <c r="AI93" s="103">
        <v>0</v>
      </c>
      <c r="AJ93" s="103">
        <v>0</v>
      </c>
    </row>
    <row r="94" spans="1:36" ht="38.25" x14ac:dyDescent="0.25">
      <c r="A94" s="286" t="s">
        <v>20</v>
      </c>
      <c r="B94" s="156">
        <v>504615</v>
      </c>
      <c r="C94" s="156">
        <v>461501</v>
      </c>
      <c r="D94" s="157" t="s">
        <v>532</v>
      </c>
      <c r="E94" s="57">
        <v>3</v>
      </c>
      <c r="F94" s="86" t="s">
        <v>299</v>
      </c>
      <c r="G94" s="100">
        <f t="shared" ref="G94" si="30">SUM(H94:L94)</f>
        <v>50937</v>
      </c>
      <c r="H94" s="101">
        <f t="shared" ref="H94" si="31">N94+T94+Z94+AF94</f>
        <v>3448</v>
      </c>
      <c r="I94" s="101">
        <f t="shared" ref="I94" si="32">O94+U94+AA94+AG94</f>
        <v>26304</v>
      </c>
      <c r="J94" s="101">
        <f t="shared" ref="J94" si="33">P94+V94+AB94+AH94</f>
        <v>262</v>
      </c>
      <c r="K94" s="101">
        <f t="shared" ref="K94" si="34">Q94+W94+AC94+AI94</f>
        <v>20570</v>
      </c>
      <c r="L94" s="101">
        <f t="shared" ref="L94" si="35">R94+X94+AD94+AJ94</f>
        <v>353</v>
      </c>
      <c r="M94" s="102">
        <f t="shared" ref="M94" si="36">SUM(N94:R94)</f>
        <v>12016</v>
      </c>
      <c r="N94" s="173">
        <v>46</v>
      </c>
      <c r="O94" s="173">
        <v>7025</v>
      </c>
      <c r="P94" s="173">
        <v>14</v>
      </c>
      <c r="Q94" s="173">
        <v>4895</v>
      </c>
      <c r="R94" s="173">
        <v>36</v>
      </c>
      <c r="S94" s="102">
        <f t="shared" si="27"/>
        <v>13960</v>
      </c>
      <c r="T94" s="103">
        <v>889</v>
      </c>
      <c r="U94" s="103">
        <v>7759</v>
      </c>
      <c r="V94" s="103">
        <v>38</v>
      </c>
      <c r="W94" s="103">
        <v>5186</v>
      </c>
      <c r="X94" s="103">
        <v>88</v>
      </c>
      <c r="Y94" s="102">
        <f t="shared" si="28"/>
        <v>11717</v>
      </c>
      <c r="Z94" s="103">
        <v>1180</v>
      </c>
      <c r="AA94" s="103">
        <v>5406</v>
      </c>
      <c r="AB94" s="103">
        <v>97</v>
      </c>
      <c r="AC94" s="103">
        <v>4927</v>
      </c>
      <c r="AD94" s="103">
        <v>107</v>
      </c>
      <c r="AE94" s="102">
        <f t="shared" si="29"/>
        <v>13244</v>
      </c>
      <c r="AF94" s="103">
        <v>1333</v>
      </c>
      <c r="AG94" s="103">
        <v>6114</v>
      </c>
      <c r="AH94" s="103">
        <v>113</v>
      </c>
      <c r="AI94" s="103">
        <v>5562</v>
      </c>
      <c r="AJ94" s="103">
        <v>122</v>
      </c>
    </row>
    <row r="95" spans="1:36" ht="38.25" x14ac:dyDescent="0.25">
      <c r="A95" s="57" t="s">
        <v>20</v>
      </c>
      <c r="B95" s="57">
        <v>504701</v>
      </c>
      <c r="C95" s="85">
        <v>470101</v>
      </c>
      <c r="D95" s="58" t="s">
        <v>154</v>
      </c>
      <c r="E95" s="57">
        <v>3</v>
      </c>
      <c r="F95" s="58" t="s">
        <v>299</v>
      </c>
      <c r="G95" s="100">
        <f t="shared" si="20"/>
        <v>19789</v>
      </c>
      <c r="H95" s="101">
        <f t="shared" si="21"/>
        <v>17923</v>
      </c>
      <c r="I95" s="101">
        <f t="shared" si="22"/>
        <v>1650</v>
      </c>
      <c r="J95" s="101">
        <f t="shared" si="23"/>
        <v>8</v>
      </c>
      <c r="K95" s="101">
        <f t="shared" si="24"/>
        <v>202</v>
      </c>
      <c r="L95" s="101">
        <f t="shared" si="25"/>
        <v>6</v>
      </c>
      <c r="M95" s="102">
        <f t="shared" si="26"/>
        <v>4381</v>
      </c>
      <c r="N95" s="173">
        <v>3997</v>
      </c>
      <c r="O95" s="173">
        <v>325</v>
      </c>
      <c r="P95" s="173">
        <v>2</v>
      </c>
      <c r="Q95" s="173">
        <v>53</v>
      </c>
      <c r="R95" s="173">
        <v>4</v>
      </c>
      <c r="S95" s="102">
        <f t="shared" si="27"/>
        <v>5712</v>
      </c>
      <c r="T95" s="103">
        <v>5173</v>
      </c>
      <c r="U95" s="103">
        <v>485</v>
      </c>
      <c r="V95" s="103">
        <v>2</v>
      </c>
      <c r="W95" s="103">
        <v>51</v>
      </c>
      <c r="X95" s="103">
        <v>1</v>
      </c>
      <c r="Y95" s="102">
        <f t="shared" si="28"/>
        <v>4552</v>
      </c>
      <c r="Z95" s="103">
        <v>4100</v>
      </c>
      <c r="AA95" s="103">
        <v>402</v>
      </c>
      <c r="AB95" s="103">
        <v>2</v>
      </c>
      <c r="AC95" s="103">
        <v>48</v>
      </c>
      <c r="AD95" s="103">
        <v>0</v>
      </c>
      <c r="AE95" s="102">
        <f t="shared" si="29"/>
        <v>5144</v>
      </c>
      <c r="AF95" s="103">
        <v>4653</v>
      </c>
      <c r="AG95" s="103">
        <v>438</v>
      </c>
      <c r="AH95" s="103">
        <v>2</v>
      </c>
      <c r="AI95" s="103">
        <v>50</v>
      </c>
      <c r="AJ95" s="103">
        <v>1</v>
      </c>
    </row>
    <row r="96" spans="1:36" ht="38.25" x14ac:dyDescent="0.25">
      <c r="A96" s="57" t="s">
        <v>20</v>
      </c>
      <c r="B96" s="57">
        <v>504901</v>
      </c>
      <c r="C96" s="85">
        <v>490101</v>
      </c>
      <c r="D96" s="58" t="s">
        <v>155</v>
      </c>
      <c r="E96" s="57">
        <v>3</v>
      </c>
      <c r="F96" s="58" t="s">
        <v>299</v>
      </c>
      <c r="G96" s="100">
        <f t="shared" si="20"/>
        <v>28272</v>
      </c>
      <c r="H96" s="101">
        <f t="shared" si="21"/>
        <v>26011</v>
      </c>
      <c r="I96" s="101">
        <f t="shared" si="22"/>
        <v>205</v>
      </c>
      <c r="J96" s="101">
        <f t="shared" si="23"/>
        <v>3</v>
      </c>
      <c r="K96" s="101">
        <f t="shared" si="24"/>
        <v>2052</v>
      </c>
      <c r="L96" s="101">
        <f t="shared" si="25"/>
        <v>1</v>
      </c>
      <c r="M96" s="102">
        <f t="shared" si="26"/>
        <v>5091</v>
      </c>
      <c r="N96" s="173">
        <v>4687</v>
      </c>
      <c r="O96" s="173">
        <v>35</v>
      </c>
      <c r="P96" s="173">
        <v>0</v>
      </c>
      <c r="Q96" s="173">
        <v>369</v>
      </c>
      <c r="R96" s="173">
        <v>0</v>
      </c>
      <c r="S96" s="102">
        <f t="shared" si="27"/>
        <v>9326</v>
      </c>
      <c r="T96" s="103">
        <v>8581</v>
      </c>
      <c r="U96" s="103">
        <v>69</v>
      </c>
      <c r="V96" s="103">
        <v>1</v>
      </c>
      <c r="W96" s="103">
        <v>674</v>
      </c>
      <c r="X96" s="103">
        <v>1</v>
      </c>
      <c r="Y96" s="102">
        <f t="shared" si="28"/>
        <v>6503</v>
      </c>
      <c r="Z96" s="103">
        <v>5972</v>
      </c>
      <c r="AA96" s="103">
        <v>50</v>
      </c>
      <c r="AB96" s="103">
        <v>1</v>
      </c>
      <c r="AC96" s="103">
        <v>480</v>
      </c>
      <c r="AD96" s="103">
        <v>0</v>
      </c>
      <c r="AE96" s="102">
        <f t="shared" si="29"/>
        <v>7352</v>
      </c>
      <c r="AF96" s="103">
        <v>6771</v>
      </c>
      <c r="AG96" s="103">
        <v>51</v>
      </c>
      <c r="AH96" s="103">
        <v>1</v>
      </c>
      <c r="AI96" s="103">
        <v>529</v>
      </c>
      <c r="AJ96" s="103">
        <v>0</v>
      </c>
    </row>
    <row r="97" spans="1:36" ht="38.25" x14ac:dyDescent="0.25">
      <c r="A97" s="57" t="s">
        <v>20</v>
      </c>
      <c r="B97" s="57">
        <v>505001</v>
      </c>
      <c r="C97" s="85">
        <v>500101</v>
      </c>
      <c r="D97" s="58" t="s">
        <v>156</v>
      </c>
      <c r="E97" s="57">
        <v>3</v>
      </c>
      <c r="F97" s="58" t="s">
        <v>299</v>
      </c>
      <c r="G97" s="100">
        <f t="shared" si="20"/>
        <v>120106</v>
      </c>
      <c r="H97" s="101">
        <f t="shared" si="21"/>
        <v>46577</v>
      </c>
      <c r="I97" s="101">
        <f t="shared" si="22"/>
        <v>9937</v>
      </c>
      <c r="J97" s="101">
        <f t="shared" si="23"/>
        <v>3023</v>
      </c>
      <c r="K97" s="101">
        <f t="shared" si="24"/>
        <v>60438</v>
      </c>
      <c r="L97" s="101">
        <f t="shared" si="25"/>
        <v>131</v>
      </c>
      <c r="M97" s="102">
        <f t="shared" si="26"/>
        <v>20903</v>
      </c>
      <c r="N97" s="173">
        <v>8939</v>
      </c>
      <c r="O97" s="173">
        <v>1573</v>
      </c>
      <c r="P97" s="173">
        <v>569</v>
      </c>
      <c r="Q97" s="173">
        <v>9786</v>
      </c>
      <c r="R97" s="173">
        <v>36</v>
      </c>
      <c r="S97" s="102">
        <f t="shared" si="27"/>
        <v>40352</v>
      </c>
      <c r="T97" s="103">
        <v>15227</v>
      </c>
      <c r="U97" s="103">
        <v>3366</v>
      </c>
      <c r="V97" s="103">
        <v>1003</v>
      </c>
      <c r="W97" s="103">
        <v>20717</v>
      </c>
      <c r="X97" s="103">
        <v>39</v>
      </c>
      <c r="Y97" s="102">
        <f t="shared" si="28"/>
        <v>27625</v>
      </c>
      <c r="Z97" s="103">
        <v>10800</v>
      </c>
      <c r="AA97" s="103">
        <v>2383</v>
      </c>
      <c r="AB97" s="103">
        <v>667</v>
      </c>
      <c r="AC97" s="103">
        <v>13753</v>
      </c>
      <c r="AD97" s="103">
        <v>22</v>
      </c>
      <c r="AE97" s="102">
        <f t="shared" si="29"/>
        <v>31226</v>
      </c>
      <c r="AF97" s="103">
        <v>11611</v>
      </c>
      <c r="AG97" s="103">
        <v>2615</v>
      </c>
      <c r="AH97" s="103">
        <v>784</v>
      </c>
      <c r="AI97" s="103">
        <v>16182</v>
      </c>
      <c r="AJ97" s="103">
        <v>34</v>
      </c>
    </row>
    <row r="98" spans="1:36" ht="38.25" x14ac:dyDescent="0.25">
      <c r="A98" s="57" t="s">
        <v>20</v>
      </c>
      <c r="B98" s="57">
        <v>505112</v>
      </c>
      <c r="C98" s="85">
        <v>510112</v>
      </c>
      <c r="D98" s="58" t="s">
        <v>158</v>
      </c>
      <c r="E98" s="57">
        <v>3</v>
      </c>
      <c r="F98" s="58" t="s">
        <v>299</v>
      </c>
      <c r="G98" s="100">
        <f t="shared" si="20"/>
        <v>54714</v>
      </c>
      <c r="H98" s="101">
        <f t="shared" si="21"/>
        <v>286</v>
      </c>
      <c r="I98" s="101">
        <f t="shared" si="22"/>
        <v>27119</v>
      </c>
      <c r="J98" s="101">
        <f t="shared" si="23"/>
        <v>318</v>
      </c>
      <c r="K98" s="101">
        <f t="shared" si="24"/>
        <v>26972</v>
      </c>
      <c r="L98" s="101">
        <f t="shared" si="25"/>
        <v>19</v>
      </c>
      <c r="M98" s="102">
        <f t="shared" si="26"/>
        <v>13269</v>
      </c>
      <c r="N98" s="173">
        <v>70</v>
      </c>
      <c r="O98" s="173">
        <v>6422</v>
      </c>
      <c r="P98" s="173">
        <v>63</v>
      </c>
      <c r="Q98" s="173">
        <v>6712</v>
      </c>
      <c r="R98" s="173">
        <v>2</v>
      </c>
      <c r="S98" s="102">
        <f t="shared" si="27"/>
        <v>14634</v>
      </c>
      <c r="T98" s="103">
        <v>73</v>
      </c>
      <c r="U98" s="103">
        <v>7072</v>
      </c>
      <c r="V98" s="103">
        <v>73</v>
      </c>
      <c r="W98" s="103">
        <v>7404</v>
      </c>
      <c r="X98" s="103">
        <v>12</v>
      </c>
      <c r="Y98" s="102">
        <f t="shared" si="28"/>
        <v>12584</v>
      </c>
      <c r="Z98" s="103">
        <v>68</v>
      </c>
      <c r="AA98" s="103">
        <v>6284</v>
      </c>
      <c r="AB98" s="103">
        <v>74</v>
      </c>
      <c r="AC98" s="103">
        <v>6156</v>
      </c>
      <c r="AD98" s="103">
        <v>2</v>
      </c>
      <c r="AE98" s="102">
        <f t="shared" si="29"/>
        <v>14227</v>
      </c>
      <c r="AF98" s="103">
        <v>75</v>
      </c>
      <c r="AG98" s="103">
        <v>7341</v>
      </c>
      <c r="AH98" s="103">
        <v>108</v>
      </c>
      <c r="AI98" s="103">
        <v>6700</v>
      </c>
      <c r="AJ98" s="103">
        <v>3</v>
      </c>
    </row>
    <row r="99" spans="1:36" ht="38.25" x14ac:dyDescent="0.25">
      <c r="A99" s="57" t="s">
        <v>20</v>
      </c>
      <c r="B99" s="57">
        <v>505201</v>
      </c>
      <c r="C99" s="85">
        <v>520101</v>
      </c>
      <c r="D99" s="58" t="s">
        <v>160</v>
      </c>
      <c r="E99" s="57">
        <v>3</v>
      </c>
      <c r="F99" s="58" t="s">
        <v>299</v>
      </c>
      <c r="G99" s="100">
        <f t="shared" si="20"/>
        <v>27002</v>
      </c>
      <c r="H99" s="101">
        <f t="shared" si="21"/>
        <v>419</v>
      </c>
      <c r="I99" s="101">
        <f t="shared" si="22"/>
        <v>6939</v>
      </c>
      <c r="J99" s="101">
        <f t="shared" si="23"/>
        <v>629</v>
      </c>
      <c r="K99" s="101">
        <f t="shared" si="24"/>
        <v>19007</v>
      </c>
      <c r="L99" s="101">
        <f t="shared" si="25"/>
        <v>8</v>
      </c>
      <c r="M99" s="102">
        <f t="shared" si="26"/>
        <v>5956</v>
      </c>
      <c r="N99" s="173">
        <v>86</v>
      </c>
      <c r="O99" s="173">
        <v>1526</v>
      </c>
      <c r="P99" s="173">
        <v>136</v>
      </c>
      <c r="Q99" s="173">
        <v>4206</v>
      </c>
      <c r="R99" s="173">
        <v>2</v>
      </c>
      <c r="S99" s="102">
        <f t="shared" si="27"/>
        <v>7814</v>
      </c>
      <c r="T99" s="103">
        <v>126</v>
      </c>
      <c r="U99" s="103">
        <v>2013</v>
      </c>
      <c r="V99" s="103">
        <v>180</v>
      </c>
      <c r="W99" s="103">
        <v>5492</v>
      </c>
      <c r="X99" s="103">
        <v>3</v>
      </c>
      <c r="Y99" s="102">
        <f t="shared" si="28"/>
        <v>6211</v>
      </c>
      <c r="Z99" s="103">
        <v>100</v>
      </c>
      <c r="AA99" s="103">
        <v>1583</v>
      </c>
      <c r="AB99" s="103">
        <v>153</v>
      </c>
      <c r="AC99" s="103">
        <v>4373</v>
      </c>
      <c r="AD99" s="103">
        <v>2</v>
      </c>
      <c r="AE99" s="102">
        <f t="shared" si="29"/>
        <v>7021</v>
      </c>
      <c r="AF99" s="103">
        <v>107</v>
      </c>
      <c r="AG99" s="103">
        <v>1817</v>
      </c>
      <c r="AH99" s="103">
        <v>160</v>
      </c>
      <c r="AI99" s="103">
        <v>4936</v>
      </c>
      <c r="AJ99" s="103">
        <v>1</v>
      </c>
    </row>
    <row r="100" spans="1:36" ht="38.25" x14ac:dyDescent="0.25">
      <c r="A100" s="57" t="s">
        <v>20</v>
      </c>
      <c r="B100" s="57">
        <v>506601</v>
      </c>
      <c r="C100" s="85">
        <v>520201</v>
      </c>
      <c r="D100" s="58" t="s">
        <v>161</v>
      </c>
      <c r="E100" s="57">
        <v>3</v>
      </c>
      <c r="F100" s="58" t="s">
        <v>299</v>
      </c>
      <c r="G100" s="100">
        <f t="shared" si="20"/>
        <v>9109</v>
      </c>
      <c r="H100" s="101">
        <f t="shared" si="21"/>
        <v>16</v>
      </c>
      <c r="I100" s="101">
        <f t="shared" si="22"/>
        <v>482</v>
      </c>
      <c r="J100" s="101">
        <f t="shared" si="23"/>
        <v>7</v>
      </c>
      <c r="K100" s="101">
        <f t="shared" si="24"/>
        <v>8604</v>
      </c>
      <c r="L100" s="101">
        <f t="shared" si="25"/>
        <v>0</v>
      </c>
      <c r="M100" s="102">
        <f t="shared" si="26"/>
        <v>2479</v>
      </c>
      <c r="N100" s="173">
        <v>4</v>
      </c>
      <c r="O100" s="173">
        <v>146</v>
      </c>
      <c r="P100" s="173">
        <v>1</v>
      </c>
      <c r="Q100" s="173">
        <v>2328</v>
      </c>
      <c r="R100" s="173">
        <v>0</v>
      </c>
      <c r="S100" s="102">
        <f t="shared" si="27"/>
        <v>2166</v>
      </c>
      <c r="T100" s="103">
        <v>5</v>
      </c>
      <c r="U100" s="103">
        <v>103</v>
      </c>
      <c r="V100" s="103">
        <v>1</v>
      </c>
      <c r="W100" s="103">
        <v>2057</v>
      </c>
      <c r="X100" s="103">
        <v>0</v>
      </c>
      <c r="Y100" s="102">
        <f t="shared" si="28"/>
        <v>2094</v>
      </c>
      <c r="Z100" s="103">
        <v>4</v>
      </c>
      <c r="AA100" s="103">
        <v>113</v>
      </c>
      <c r="AB100" s="103">
        <v>3</v>
      </c>
      <c r="AC100" s="103">
        <v>1974</v>
      </c>
      <c r="AD100" s="103">
        <v>0</v>
      </c>
      <c r="AE100" s="102">
        <f t="shared" si="29"/>
        <v>2370</v>
      </c>
      <c r="AF100" s="103">
        <v>3</v>
      </c>
      <c r="AG100" s="103">
        <v>120</v>
      </c>
      <c r="AH100" s="103">
        <v>2</v>
      </c>
      <c r="AI100" s="103">
        <v>2245</v>
      </c>
      <c r="AJ100" s="103">
        <v>0</v>
      </c>
    </row>
    <row r="101" spans="1:36" ht="38.25" x14ac:dyDescent="0.25">
      <c r="A101" s="57" t="s">
        <v>20</v>
      </c>
      <c r="B101" s="57">
        <v>505301</v>
      </c>
      <c r="C101" s="85">
        <v>530101</v>
      </c>
      <c r="D101" s="58" t="s">
        <v>162</v>
      </c>
      <c r="E101" s="57">
        <v>3</v>
      </c>
      <c r="F101" s="58" t="s">
        <v>299</v>
      </c>
      <c r="G101" s="100">
        <f t="shared" si="20"/>
        <v>9484</v>
      </c>
      <c r="H101" s="101">
        <f t="shared" si="21"/>
        <v>99</v>
      </c>
      <c r="I101" s="101">
        <f t="shared" si="22"/>
        <v>9094</v>
      </c>
      <c r="J101" s="101">
        <f t="shared" si="23"/>
        <v>8</v>
      </c>
      <c r="K101" s="101">
        <f t="shared" si="24"/>
        <v>283</v>
      </c>
      <c r="L101" s="101">
        <f t="shared" si="25"/>
        <v>0</v>
      </c>
      <c r="M101" s="102">
        <f t="shared" si="26"/>
        <v>1586</v>
      </c>
      <c r="N101" s="173">
        <v>15</v>
      </c>
      <c r="O101" s="173">
        <v>1512</v>
      </c>
      <c r="P101" s="173">
        <v>1</v>
      </c>
      <c r="Q101" s="173">
        <v>58</v>
      </c>
      <c r="R101" s="173">
        <v>0</v>
      </c>
      <c r="S101" s="102">
        <f t="shared" si="27"/>
        <v>3261</v>
      </c>
      <c r="T101" s="103">
        <v>33</v>
      </c>
      <c r="U101" s="103">
        <v>3142</v>
      </c>
      <c r="V101" s="103">
        <v>3</v>
      </c>
      <c r="W101" s="103">
        <v>83</v>
      </c>
      <c r="X101" s="103">
        <v>0</v>
      </c>
      <c r="Y101" s="102">
        <f t="shared" si="28"/>
        <v>2176</v>
      </c>
      <c r="Z101" s="103">
        <v>27</v>
      </c>
      <c r="AA101" s="103">
        <v>2077</v>
      </c>
      <c r="AB101" s="103">
        <v>2</v>
      </c>
      <c r="AC101" s="103">
        <v>70</v>
      </c>
      <c r="AD101" s="103">
        <v>0</v>
      </c>
      <c r="AE101" s="102">
        <f t="shared" si="29"/>
        <v>2461</v>
      </c>
      <c r="AF101" s="103">
        <v>24</v>
      </c>
      <c r="AG101" s="103">
        <v>2363</v>
      </c>
      <c r="AH101" s="103">
        <v>2</v>
      </c>
      <c r="AI101" s="103">
        <v>72</v>
      </c>
      <c r="AJ101" s="103">
        <v>0</v>
      </c>
    </row>
    <row r="102" spans="1:36" ht="38.25" x14ac:dyDescent="0.25">
      <c r="A102" s="57" t="s">
        <v>20</v>
      </c>
      <c r="B102" s="57">
        <v>505429</v>
      </c>
      <c r="C102" s="85">
        <v>542901</v>
      </c>
      <c r="D102" s="58" t="s">
        <v>232</v>
      </c>
      <c r="E102" s="57">
        <v>3</v>
      </c>
      <c r="F102" s="58" t="s">
        <v>299</v>
      </c>
      <c r="G102" s="100">
        <f t="shared" si="20"/>
        <v>108386</v>
      </c>
      <c r="H102" s="101">
        <f t="shared" si="21"/>
        <v>3236</v>
      </c>
      <c r="I102" s="101">
        <f t="shared" si="22"/>
        <v>2524</v>
      </c>
      <c r="J102" s="101">
        <f t="shared" si="23"/>
        <v>24</v>
      </c>
      <c r="K102" s="101">
        <f t="shared" si="24"/>
        <v>102515</v>
      </c>
      <c r="L102" s="101">
        <f t="shared" si="25"/>
        <v>87</v>
      </c>
      <c r="M102" s="102">
        <f t="shared" si="26"/>
        <v>20345</v>
      </c>
      <c r="N102" s="173">
        <v>625</v>
      </c>
      <c r="O102" s="173">
        <v>701</v>
      </c>
      <c r="P102" s="173">
        <v>2</v>
      </c>
      <c r="Q102" s="173">
        <v>19000</v>
      </c>
      <c r="R102" s="173">
        <v>17</v>
      </c>
      <c r="S102" s="102">
        <f t="shared" si="27"/>
        <v>34930</v>
      </c>
      <c r="T102" s="103">
        <v>1008</v>
      </c>
      <c r="U102" s="103">
        <v>1014</v>
      </c>
      <c r="V102" s="103">
        <v>10</v>
      </c>
      <c r="W102" s="103">
        <v>32864</v>
      </c>
      <c r="X102" s="103">
        <v>34</v>
      </c>
      <c r="Y102" s="102">
        <f t="shared" si="28"/>
        <v>24929</v>
      </c>
      <c r="Z102" s="103">
        <v>763</v>
      </c>
      <c r="AA102" s="103">
        <v>498</v>
      </c>
      <c r="AB102" s="103">
        <v>8</v>
      </c>
      <c r="AC102" s="103">
        <v>23643</v>
      </c>
      <c r="AD102" s="103">
        <v>17</v>
      </c>
      <c r="AE102" s="102">
        <f t="shared" si="29"/>
        <v>28182</v>
      </c>
      <c r="AF102" s="103">
        <v>840</v>
      </c>
      <c r="AG102" s="103">
        <v>311</v>
      </c>
      <c r="AH102" s="103">
        <v>4</v>
      </c>
      <c r="AI102" s="103">
        <v>27008</v>
      </c>
      <c r="AJ102" s="103">
        <v>19</v>
      </c>
    </row>
    <row r="103" spans="1:36" ht="38.25" x14ac:dyDescent="0.25">
      <c r="A103" s="57" t="s">
        <v>20</v>
      </c>
      <c r="B103" s="57">
        <v>505501</v>
      </c>
      <c r="C103" s="85">
        <v>550101</v>
      </c>
      <c r="D103" s="58" t="s">
        <v>166</v>
      </c>
      <c r="E103" s="57">
        <v>3</v>
      </c>
      <c r="F103" s="58" t="s">
        <v>299</v>
      </c>
      <c r="G103" s="100">
        <f t="shared" si="20"/>
        <v>45776</v>
      </c>
      <c r="H103" s="101">
        <f t="shared" si="21"/>
        <v>15495</v>
      </c>
      <c r="I103" s="101">
        <f t="shared" si="22"/>
        <v>454</v>
      </c>
      <c r="J103" s="101">
        <f t="shared" si="23"/>
        <v>6</v>
      </c>
      <c r="K103" s="101">
        <f t="shared" si="24"/>
        <v>29817</v>
      </c>
      <c r="L103" s="101">
        <f t="shared" si="25"/>
        <v>4</v>
      </c>
      <c r="M103" s="102">
        <f t="shared" si="26"/>
        <v>10457</v>
      </c>
      <c r="N103" s="173">
        <v>3549</v>
      </c>
      <c r="O103" s="173">
        <v>105</v>
      </c>
      <c r="P103" s="173">
        <v>2</v>
      </c>
      <c r="Q103" s="173">
        <v>6799</v>
      </c>
      <c r="R103" s="173">
        <v>2</v>
      </c>
      <c r="S103" s="102">
        <f t="shared" si="27"/>
        <v>12888</v>
      </c>
      <c r="T103" s="103">
        <v>4355</v>
      </c>
      <c r="U103" s="103">
        <v>127</v>
      </c>
      <c r="V103" s="103">
        <v>1</v>
      </c>
      <c r="W103" s="103">
        <v>8404</v>
      </c>
      <c r="X103" s="103">
        <v>1</v>
      </c>
      <c r="Y103" s="102">
        <f t="shared" si="28"/>
        <v>10528</v>
      </c>
      <c r="Z103" s="103">
        <v>3564</v>
      </c>
      <c r="AA103" s="103">
        <v>101</v>
      </c>
      <c r="AB103" s="103">
        <v>2</v>
      </c>
      <c r="AC103" s="103">
        <v>6861</v>
      </c>
      <c r="AD103" s="103">
        <v>0</v>
      </c>
      <c r="AE103" s="102">
        <f t="shared" si="29"/>
        <v>11903</v>
      </c>
      <c r="AF103" s="103">
        <v>4027</v>
      </c>
      <c r="AG103" s="103">
        <v>121</v>
      </c>
      <c r="AH103" s="103">
        <v>1</v>
      </c>
      <c r="AI103" s="103">
        <v>7753</v>
      </c>
      <c r="AJ103" s="103">
        <v>1</v>
      </c>
    </row>
    <row r="104" spans="1:36" ht="38.25" x14ac:dyDescent="0.25">
      <c r="A104" s="57" t="s">
        <v>44</v>
      </c>
      <c r="B104" s="57">
        <v>505502</v>
      </c>
      <c r="C104" s="85">
        <v>550201</v>
      </c>
      <c r="D104" s="58" t="s">
        <v>167</v>
      </c>
      <c r="E104" s="57">
        <v>3</v>
      </c>
      <c r="F104" s="58" t="s">
        <v>299</v>
      </c>
      <c r="G104" s="100">
        <f t="shared" ref="G104:G115" si="37">SUM(H104:L104)</f>
        <v>16924</v>
      </c>
      <c r="H104" s="101">
        <f t="shared" ref="H104:H115" si="38">N104+T104+Z104+AF104</f>
        <v>8910</v>
      </c>
      <c r="I104" s="101">
        <f t="shared" ref="I104:I115" si="39">O104+U104+AA104+AG104</f>
        <v>276</v>
      </c>
      <c r="J104" s="101">
        <f t="shared" ref="J104:J115" si="40">P104+V104+AB104+AH104</f>
        <v>25</v>
      </c>
      <c r="K104" s="101">
        <f t="shared" ref="K104:K115" si="41">Q104+W104+AC104+AI104</f>
        <v>7709</v>
      </c>
      <c r="L104" s="101">
        <f t="shared" ref="L104:L115" si="42">R104+X104+AD104+AJ104</f>
        <v>4</v>
      </c>
      <c r="M104" s="102">
        <f t="shared" ref="M104:M115" si="43">SUM(N104:R104)</f>
        <v>4740</v>
      </c>
      <c r="N104" s="173">
        <v>2488</v>
      </c>
      <c r="O104" s="173">
        <v>78</v>
      </c>
      <c r="P104" s="173">
        <v>5</v>
      </c>
      <c r="Q104" s="173">
        <v>2166</v>
      </c>
      <c r="R104" s="173">
        <v>3</v>
      </c>
      <c r="S104" s="102">
        <f t="shared" si="27"/>
        <v>3890</v>
      </c>
      <c r="T104" s="103">
        <v>2054</v>
      </c>
      <c r="U104" s="103">
        <v>60</v>
      </c>
      <c r="V104" s="103">
        <v>10</v>
      </c>
      <c r="W104" s="103">
        <v>1765</v>
      </c>
      <c r="X104" s="103">
        <v>1</v>
      </c>
      <c r="Y104" s="102">
        <f t="shared" si="28"/>
        <v>3892</v>
      </c>
      <c r="Z104" s="103">
        <v>2051</v>
      </c>
      <c r="AA104" s="103">
        <v>64</v>
      </c>
      <c r="AB104" s="103">
        <v>5</v>
      </c>
      <c r="AC104" s="103">
        <v>1772</v>
      </c>
      <c r="AD104" s="103">
        <v>0</v>
      </c>
      <c r="AE104" s="102">
        <f t="shared" si="29"/>
        <v>4402</v>
      </c>
      <c r="AF104" s="103">
        <v>2317</v>
      </c>
      <c r="AG104" s="103">
        <v>74</v>
      </c>
      <c r="AH104" s="103">
        <v>5</v>
      </c>
      <c r="AI104" s="103">
        <v>2006</v>
      </c>
      <c r="AJ104" s="103">
        <v>0</v>
      </c>
    </row>
    <row r="105" spans="1:36" ht="38.25" x14ac:dyDescent="0.25">
      <c r="A105" s="57" t="s">
        <v>33</v>
      </c>
      <c r="B105" s="57">
        <v>505504</v>
      </c>
      <c r="C105" s="85">
        <v>550501</v>
      </c>
      <c r="D105" s="58" t="s">
        <v>430</v>
      </c>
      <c r="E105" s="57">
        <v>3</v>
      </c>
      <c r="F105" s="58" t="s">
        <v>299</v>
      </c>
      <c r="G105" s="100">
        <f t="shared" si="37"/>
        <v>3189</v>
      </c>
      <c r="H105" s="101">
        <f t="shared" si="38"/>
        <v>1227</v>
      </c>
      <c r="I105" s="101">
        <f t="shared" si="39"/>
        <v>47</v>
      </c>
      <c r="J105" s="101">
        <f t="shared" si="40"/>
        <v>0</v>
      </c>
      <c r="K105" s="101">
        <f t="shared" si="41"/>
        <v>1915</v>
      </c>
      <c r="L105" s="101">
        <f t="shared" si="42"/>
        <v>0</v>
      </c>
      <c r="M105" s="102">
        <f t="shared" si="43"/>
        <v>651</v>
      </c>
      <c r="N105" s="173">
        <v>250</v>
      </c>
      <c r="O105" s="173">
        <v>13</v>
      </c>
      <c r="P105" s="173">
        <v>0</v>
      </c>
      <c r="Q105" s="173">
        <v>388</v>
      </c>
      <c r="R105" s="173">
        <v>0</v>
      </c>
      <c r="S105" s="102">
        <f t="shared" si="27"/>
        <v>976</v>
      </c>
      <c r="T105" s="103">
        <v>375</v>
      </c>
      <c r="U105" s="103">
        <v>10</v>
      </c>
      <c r="V105" s="103">
        <v>0</v>
      </c>
      <c r="W105" s="103">
        <v>591</v>
      </c>
      <c r="X105" s="103">
        <v>0</v>
      </c>
      <c r="Y105" s="102">
        <f t="shared" si="28"/>
        <v>733</v>
      </c>
      <c r="Z105" s="103">
        <v>283</v>
      </c>
      <c r="AA105" s="103">
        <v>11</v>
      </c>
      <c r="AB105" s="103">
        <v>0</v>
      </c>
      <c r="AC105" s="103">
        <v>439</v>
      </c>
      <c r="AD105" s="103">
        <v>0</v>
      </c>
      <c r="AE105" s="102">
        <f t="shared" si="29"/>
        <v>829</v>
      </c>
      <c r="AF105" s="103">
        <v>319</v>
      </c>
      <c r="AG105" s="103">
        <v>13</v>
      </c>
      <c r="AH105" s="103">
        <v>0</v>
      </c>
      <c r="AI105" s="103">
        <v>497</v>
      </c>
      <c r="AJ105" s="103">
        <v>0</v>
      </c>
    </row>
    <row r="106" spans="1:36" ht="38.25" x14ac:dyDescent="0.25">
      <c r="A106" s="57" t="s">
        <v>44</v>
      </c>
      <c r="B106" s="57">
        <v>505601</v>
      </c>
      <c r="C106" s="85">
        <v>560101</v>
      </c>
      <c r="D106" s="58" t="s">
        <v>169</v>
      </c>
      <c r="E106" s="57">
        <v>3</v>
      </c>
      <c r="F106" s="58" t="s">
        <v>299</v>
      </c>
      <c r="G106" s="100">
        <f t="shared" si="37"/>
        <v>13306</v>
      </c>
      <c r="H106" s="101">
        <f t="shared" si="38"/>
        <v>44</v>
      </c>
      <c r="I106" s="101">
        <f t="shared" si="39"/>
        <v>41</v>
      </c>
      <c r="J106" s="101">
        <f t="shared" si="40"/>
        <v>0</v>
      </c>
      <c r="K106" s="101">
        <f t="shared" si="41"/>
        <v>13221</v>
      </c>
      <c r="L106" s="101">
        <f t="shared" si="42"/>
        <v>0</v>
      </c>
      <c r="M106" s="102">
        <f t="shared" si="43"/>
        <v>2689</v>
      </c>
      <c r="N106" s="173">
        <v>5</v>
      </c>
      <c r="O106" s="173">
        <v>7</v>
      </c>
      <c r="P106" s="173">
        <v>0</v>
      </c>
      <c r="Q106" s="173">
        <v>2677</v>
      </c>
      <c r="R106" s="173">
        <v>0</v>
      </c>
      <c r="S106" s="102">
        <f t="shared" si="27"/>
        <v>4097</v>
      </c>
      <c r="T106" s="103">
        <v>16</v>
      </c>
      <c r="U106" s="103">
        <v>14</v>
      </c>
      <c r="V106" s="103">
        <v>0</v>
      </c>
      <c r="W106" s="103">
        <v>4067</v>
      </c>
      <c r="X106" s="103">
        <v>0</v>
      </c>
      <c r="Y106" s="102">
        <f t="shared" si="28"/>
        <v>3061</v>
      </c>
      <c r="Z106" s="103">
        <v>14</v>
      </c>
      <c r="AA106" s="103">
        <v>11</v>
      </c>
      <c r="AB106" s="103">
        <v>0</v>
      </c>
      <c r="AC106" s="103">
        <v>3036</v>
      </c>
      <c r="AD106" s="103">
        <v>0</v>
      </c>
      <c r="AE106" s="102">
        <f t="shared" si="29"/>
        <v>3459</v>
      </c>
      <c r="AF106" s="103">
        <v>9</v>
      </c>
      <c r="AG106" s="103">
        <v>9</v>
      </c>
      <c r="AH106" s="103">
        <v>0</v>
      </c>
      <c r="AI106" s="103">
        <v>3441</v>
      </c>
      <c r="AJ106" s="103">
        <v>0</v>
      </c>
    </row>
    <row r="107" spans="1:36" ht="38.25" x14ac:dyDescent="0.25">
      <c r="A107" s="57" t="s">
        <v>20</v>
      </c>
      <c r="B107" s="57">
        <v>505801</v>
      </c>
      <c r="C107" s="85">
        <v>580201</v>
      </c>
      <c r="D107" s="58" t="s">
        <v>239</v>
      </c>
      <c r="E107" s="57">
        <v>3</v>
      </c>
      <c r="F107" s="58" t="s">
        <v>299</v>
      </c>
      <c r="G107" s="100">
        <f t="shared" si="37"/>
        <v>10494</v>
      </c>
      <c r="H107" s="101">
        <f t="shared" si="38"/>
        <v>122</v>
      </c>
      <c r="I107" s="101">
        <f t="shared" si="39"/>
        <v>9582</v>
      </c>
      <c r="J107" s="101">
        <f t="shared" si="40"/>
        <v>695</v>
      </c>
      <c r="K107" s="101">
        <f t="shared" si="41"/>
        <v>91</v>
      </c>
      <c r="L107" s="101">
        <f t="shared" si="42"/>
        <v>4</v>
      </c>
      <c r="M107" s="102">
        <f t="shared" si="43"/>
        <v>1815</v>
      </c>
      <c r="N107" s="173">
        <v>21</v>
      </c>
      <c r="O107" s="173">
        <v>1689</v>
      </c>
      <c r="P107" s="173">
        <v>90</v>
      </c>
      <c r="Q107" s="173">
        <v>15</v>
      </c>
      <c r="R107" s="173">
        <v>0</v>
      </c>
      <c r="S107" s="102">
        <f t="shared" si="27"/>
        <v>3536</v>
      </c>
      <c r="T107" s="103">
        <v>46</v>
      </c>
      <c r="U107" s="103">
        <v>3248</v>
      </c>
      <c r="V107" s="103">
        <v>202</v>
      </c>
      <c r="W107" s="103">
        <v>38</v>
      </c>
      <c r="X107" s="103">
        <v>2</v>
      </c>
      <c r="Y107" s="102">
        <f t="shared" si="28"/>
        <v>2413</v>
      </c>
      <c r="Z107" s="103">
        <v>29</v>
      </c>
      <c r="AA107" s="103">
        <v>2231</v>
      </c>
      <c r="AB107" s="103">
        <v>138</v>
      </c>
      <c r="AC107" s="103">
        <v>13</v>
      </c>
      <c r="AD107" s="103">
        <v>2</v>
      </c>
      <c r="AE107" s="102">
        <f t="shared" si="29"/>
        <v>2730</v>
      </c>
      <c r="AF107" s="103">
        <v>26</v>
      </c>
      <c r="AG107" s="103">
        <v>2414</v>
      </c>
      <c r="AH107" s="103">
        <v>265</v>
      </c>
      <c r="AI107" s="103">
        <v>25</v>
      </c>
      <c r="AJ107" s="103">
        <v>0</v>
      </c>
    </row>
    <row r="108" spans="1:36" ht="38.25" x14ac:dyDescent="0.25">
      <c r="A108" s="57" t="s">
        <v>20</v>
      </c>
      <c r="B108" s="57">
        <v>505802</v>
      </c>
      <c r="C108" s="85">
        <v>580301</v>
      </c>
      <c r="D108" s="58" t="s">
        <v>223</v>
      </c>
      <c r="E108" s="57">
        <v>3</v>
      </c>
      <c r="F108" s="58" t="s">
        <v>299</v>
      </c>
      <c r="G108" s="100">
        <f t="shared" si="37"/>
        <v>8945</v>
      </c>
      <c r="H108" s="101">
        <f t="shared" si="38"/>
        <v>380</v>
      </c>
      <c r="I108" s="101">
        <f t="shared" si="39"/>
        <v>7804</v>
      </c>
      <c r="J108" s="101">
        <f t="shared" si="40"/>
        <v>146</v>
      </c>
      <c r="K108" s="101">
        <f t="shared" si="41"/>
        <v>559</v>
      </c>
      <c r="L108" s="101">
        <f t="shared" si="42"/>
        <v>56</v>
      </c>
      <c r="M108" s="102">
        <f t="shared" si="43"/>
        <v>3446</v>
      </c>
      <c r="N108" s="173">
        <v>326</v>
      </c>
      <c r="O108" s="173">
        <v>2935</v>
      </c>
      <c r="P108" s="173">
        <v>120</v>
      </c>
      <c r="Q108" s="173">
        <v>62</v>
      </c>
      <c r="R108" s="173">
        <v>3</v>
      </c>
      <c r="S108" s="102">
        <f t="shared" si="27"/>
        <v>1116</v>
      </c>
      <c r="T108" s="103">
        <v>11</v>
      </c>
      <c r="U108" s="103">
        <v>989</v>
      </c>
      <c r="V108" s="103">
        <v>5</v>
      </c>
      <c r="W108" s="103">
        <v>101</v>
      </c>
      <c r="X108" s="103">
        <v>10</v>
      </c>
      <c r="Y108" s="102">
        <f t="shared" si="28"/>
        <v>2058</v>
      </c>
      <c r="Z108" s="103">
        <v>20</v>
      </c>
      <c r="AA108" s="103">
        <v>1822</v>
      </c>
      <c r="AB108" s="103">
        <v>10</v>
      </c>
      <c r="AC108" s="103">
        <v>186</v>
      </c>
      <c r="AD108" s="103">
        <v>20</v>
      </c>
      <c r="AE108" s="102">
        <f t="shared" si="29"/>
        <v>2325</v>
      </c>
      <c r="AF108" s="103">
        <v>23</v>
      </c>
      <c r="AG108" s="103">
        <v>2058</v>
      </c>
      <c r="AH108" s="103">
        <v>11</v>
      </c>
      <c r="AI108" s="103">
        <v>210</v>
      </c>
      <c r="AJ108" s="103">
        <v>23</v>
      </c>
    </row>
    <row r="109" spans="1:36" ht="38.25" x14ac:dyDescent="0.25">
      <c r="A109" s="57" t="s">
        <v>20</v>
      </c>
      <c r="B109" s="57">
        <v>505901</v>
      </c>
      <c r="C109" s="85">
        <v>590101</v>
      </c>
      <c r="D109" s="58" t="s">
        <v>170</v>
      </c>
      <c r="E109" s="57">
        <v>3</v>
      </c>
      <c r="F109" s="58" t="s">
        <v>299</v>
      </c>
      <c r="G109" s="100">
        <f t="shared" si="37"/>
        <v>12079</v>
      </c>
      <c r="H109" s="101">
        <f t="shared" si="38"/>
        <v>672</v>
      </c>
      <c r="I109" s="101">
        <f t="shared" si="39"/>
        <v>306</v>
      </c>
      <c r="J109" s="101">
        <f t="shared" si="40"/>
        <v>0</v>
      </c>
      <c r="K109" s="101">
        <f t="shared" si="41"/>
        <v>11101</v>
      </c>
      <c r="L109" s="101">
        <f t="shared" si="42"/>
        <v>0</v>
      </c>
      <c r="M109" s="102">
        <f t="shared" si="43"/>
        <v>1599</v>
      </c>
      <c r="N109" s="173">
        <v>83</v>
      </c>
      <c r="O109" s="173">
        <v>49</v>
      </c>
      <c r="P109" s="173">
        <v>0</v>
      </c>
      <c r="Q109" s="173">
        <v>1467</v>
      </c>
      <c r="R109" s="173">
        <v>0</v>
      </c>
      <c r="S109" s="102">
        <f t="shared" si="27"/>
        <v>4562</v>
      </c>
      <c r="T109" s="103">
        <v>259</v>
      </c>
      <c r="U109" s="103">
        <v>102</v>
      </c>
      <c r="V109" s="103">
        <v>0</v>
      </c>
      <c r="W109" s="103">
        <v>4201</v>
      </c>
      <c r="X109" s="103">
        <v>0</v>
      </c>
      <c r="Y109" s="102">
        <f t="shared" si="28"/>
        <v>2778</v>
      </c>
      <c r="Z109" s="103">
        <v>160</v>
      </c>
      <c r="AA109" s="103">
        <v>78</v>
      </c>
      <c r="AB109" s="103">
        <v>0</v>
      </c>
      <c r="AC109" s="103">
        <v>2540</v>
      </c>
      <c r="AD109" s="103">
        <v>0</v>
      </c>
      <c r="AE109" s="102">
        <f t="shared" si="29"/>
        <v>3140</v>
      </c>
      <c r="AF109" s="103">
        <v>170</v>
      </c>
      <c r="AG109" s="103">
        <v>77</v>
      </c>
      <c r="AH109" s="103">
        <v>0</v>
      </c>
      <c r="AI109" s="103">
        <v>2893</v>
      </c>
      <c r="AJ109" s="103">
        <v>0</v>
      </c>
    </row>
    <row r="110" spans="1:36" ht="38.25" x14ac:dyDescent="0.25">
      <c r="A110" s="57" t="s">
        <v>20</v>
      </c>
      <c r="B110" s="57">
        <v>506001</v>
      </c>
      <c r="C110" s="85">
        <v>600101</v>
      </c>
      <c r="D110" s="58" t="s">
        <v>171</v>
      </c>
      <c r="E110" s="57">
        <v>3</v>
      </c>
      <c r="F110" s="58" t="s">
        <v>299</v>
      </c>
      <c r="G110" s="100">
        <f t="shared" si="37"/>
        <v>14699</v>
      </c>
      <c r="H110" s="101">
        <f t="shared" si="38"/>
        <v>6180</v>
      </c>
      <c r="I110" s="101">
        <f t="shared" si="39"/>
        <v>2062</v>
      </c>
      <c r="J110" s="101">
        <f t="shared" si="40"/>
        <v>66</v>
      </c>
      <c r="K110" s="101">
        <f t="shared" si="41"/>
        <v>6391</v>
      </c>
      <c r="L110" s="101">
        <f t="shared" si="42"/>
        <v>0</v>
      </c>
      <c r="M110" s="102">
        <f t="shared" si="43"/>
        <v>3800</v>
      </c>
      <c r="N110" s="173">
        <v>1611</v>
      </c>
      <c r="O110" s="173">
        <v>521</v>
      </c>
      <c r="P110" s="173">
        <v>15</v>
      </c>
      <c r="Q110" s="173">
        <v>1653</v>
      </c>
      <c r="R110" s="173">
        <v>0</v>
      </c>
      <c r="S110" s="102">
        <f t="shared" si="27"/>
        <v>3696</v>
      </c>
      <c r="T110" s="103">
        <v>1551</v>
      </c>
      <c r="U110" s="103">
        <v>526</v>
      </c>
      <c r="V110" s="103">
        <v>19</v>
      </c>
      <c r="W110" s="103">
        <v>1600</v>
      </c>
      <c r="X110" s="103">
        <v>0</v>
      </c>
      <c r="Y110" s="102">
        <f t="shared" si="28"/>
        <v>3380</v>
      </c>
      <c r="Z110" s="103">
        <v>1403</v>
      </c>
      <c r="AA110" s="103">
        <v>485</v>
      </c>
      <c r="AB110" s="103">
        <v>15</v>
      </c>
      <c r="AC110" s="103">
        <v>1477</v>
      </c>
      <c r="AD110" s="103">
        <v>0</v>
      </c>
      <c r="AE110" s="102">
        <f t="shared" si="29"/>
        <v>3823</v>
      </c>
      <c r="AF110" s="103">
        <v>1615</v>
      </c>
      <c r="AG110" s="103">
        <v>530</v>
      </c>
      <c r="AH110" s="103">
        <v>17</v>
      </c>
      <c r="AI110" s="103">
        <v>1661</v>
      </c>
      <c r="AJ110" s="103">
        <v>0</v>
      </c>
    </row>
    <row r="111" spans="1:36" ht="38.25" x14ac:dyDescent="0.25">
      <c r="A111" s="57" t="s">
        <v>44</v>
      </c>
      <c r="B111" s="57">
        <v>506002</v>
      </c>
      <c r="C111" s="85">
        <v>600202</v>
      </c>
      <c r="D111" s="58" t="s">
        <v>293</v>
      </c>
      <c r="E111" s="57">
        <v>3</v>
      </c>
      <c r="F111" s="58" t="s">
        <v>299</v>
      </c>
      <c r="G111" s="100">
        <f t="shared" si="37"/>
        <v>1633</v>
      </c>
      <c r="H111" s="101">
        <f t="shared" si="38"/>
        <v>1071</v>
      </c>
      <c r="I111" s="101">
        <f t="shared" si="39"/>
        <v>203</v>
      </c>
      <c r="J111" s="101">
        <f t="shared" si="40"/>
        <v>1</v>
      </c>
      <c r="K111" s="101">
        <f t="shared" si="41"/>
        <v>358</v>
      </c>
      <c r="L111" s="101">
        <f t="shared" si="42"/>
        <v>0</v>
      </c>
      <c r="M111" s="102">
        <f t="shared" si="43"/>
        <v>335</v>
      </c>
      <c r="N111" s="173">
        <v>207</v>
      </c>
      <c r="O111" s="173">
        <v>61</v>
      </c>
      <c r="P111" s="173">
        <v>0</v>
      </c>
      <c r="Q111" s="173">
        <v>67</v>
      </c>
      <c r="R111" s="173">
        <v>0</v>
      </c>
      <c r="S111" s="102">
        <f t="shared" si="27"/>
        <v>498</v>
      </c>
      <c r="T111" s="103">
        <v>320</v>
      </c>
      <c r="U111" s="103">
        <v>41</v>
      </c>
      <c r="V111" s="103">
        <v>1</v>
      </c>
      <c r="W111" s="103">
        <v>136</v>
      </c>
      <c r="X111" s="103">
        <v>0</v>
      </c>
      <c r="Y111" s="102">
        <f t="shared" si="28"/>
        <v>375</v>
      </c>
      <c r="Z111" s="103">
        <v>272</v>
      </c>
      <c r="AA111" s="103">
        <v>48</v>
      </c>
      <c r="AB111" s="103">
        <v>0</v>
      </c>
      <c r="AC111" s="103">
        <v>55</v>
      </c>
      <c r="AD111" s="103">
        <v>0</v>
      </c>
      <c r="AE111" s="102">
        <f t="shared" si="29"/>
        <v>425</v>
      </c>
      <c r="AF111" s="103">
        <v>272</v>
      </c>
      <c r="AG111" s="103">
        <v>53</v>
      </c>
      <c r="AH111" s="103">
        <v>0</v>
      </c>
      <c r="AI111" s="103">
        <v>100</v>
      </c>
      <c r="AJ111" s="103">
        <v>0</v>
      </c>
    </row>
    <row r="112" spans="1:36" ht="38.25" x14ac:dyDescent="0.25">
      <c r="A112" s="57" t="s">
        <v>44</v>
      </c>
      <c r="B112" s="57">
        <v>506101</v>
      </c>
      <c r="C112" s="85">
        <v>610101</v>
      </c>
      <c r="D112" s="58" t="s">
        <v>310</v>
      </c>
      <c r="E112" s="57">
        <v>3</v>
      </c>
      <c r="F112" s="58" t="s">
        <v>299</v>
      </c>
      <c r="G112" s="100">
        <f t="shared" si="37"/>
        <v>10202</v>
      </c>
      <c r="H112" s="101">
        <f t="shared" si="38"/>
        <v>5075</v>
      </c>
      <c r="I112" s="101">
        <f t="shared" si="39"/>
        <v>1768</v>
      </c>
      <c r="J112" s="101">
        <f t="shared" si="40"/>
        <v>37</v>
      </c>
      <c r="K112" s="101">
        <f t="shared" si="41"/>
        <v>3302</v>
      </c>
      <c r="L112" s="101">
        <f t="shared" si="42"/>
        <v>20</v>
      </c>
      <c r="M112" s="102">
        <f t="shared" si="43"/>
        <v>926</v>
      </c>
      <c r="N112" s="173">
        <v>461</v>
      </c>
      <c r="O112" s="173">
        <v>159</v>
      </c>
      <c r="P112" s="173">
        <v>5</v>
      </c>
      <c r="Q112" s="173">
        <v>297</v>
      </c>
      <c r="R112" s="173">
        <v>4</v>
      </c>
      <c r="S112" s="102">
        <f t="shared" si="27"/>
        <v>4276</v>
      </c>
      <c r="T112" s="103">
        <v>2138</v>
      </c>
      <c r="U112" s="103">
        <v>730</v>
      </c>
      <c r="V112" s="103">
        <v>15</v>
      </c>
      <c r="W112" s="103">
        <v>1387</v>
      </c>
      <c r="X112" s="103">
        <v>6</v>
      </c>
      <c r="Y112" s="102">
        <f t="shared" si="28"/>
        <v>2346</v>
      </c>
      <c r="Z112" s="103">
        <v>1148</v>
      </c>
      <c r="AA112" s="103">
        <v>422</v>
      </c>
      <c r="AB112" s="103">
        <v>9</v>
      </c>
      <c r="AC112" s="103">
        <v>762</v>
      </c>
      <c r="AD112" s="103">
        <v>5</v>
      </c>
      <c r="AE112" s="102">
        <f t="shared" si="29"/>
        <v>2654</v>
      </c>
      <c r="AF112" s="103">
        <v>1328</v>
      </c>
      <c r="AG112" s="103">
        <v>457</v>
      </c>
      <c r="AH112" s="103">
        <v>8</v>
      </c>
      <c r="AI112" s="103">
        <v>856</v>
      </c>
      <c r="AJ112" s="103">
        <v>5</v>
      </c>
    </row>
    <row r="113" spans="1:36" ht="38.25" x14ac:dyDescent="0.25">
      <c r="A113" s="57" t="s">
        <v>44</v>
      </c>
      <c r="B113" s="57">
        <v>508807</v>
      </c>
      <c r="C113" s="85">
        <v>880705</v>
      </c>
      <c r="D113" s="58" t="s">
        <v>290</v>
      </c>
      <c r="E113" s="57">
        <v>3</v>
      </c>
      <c r="F113" s="58" t="s">
        <v>299</v>
      </c>
      <c r="G113" s="100">
        <f t="shared" si="37"/>
        <v>11014</v>
      </c>
      <c r="H113" s="101">
        <f t="shared" si="38"/>
        <v>3210</v>
      </c>
      <c r="I113" s="101">
        <f t="shared" si="39"/>
        <v>4141</v>
      </c>
      <c r="J113" s="101">
        <f t="shared" si="40"/>
        <v>7</v>
      </c>
      <c r="K113" s="101">
        <f t="shared" si="41"/>
        <v>3648</v>
      </c>
      <c r="L113" s="101">
        <f t="shared" si="42"/>
        <v>8</v>
      </c>
      <c r="M113" s="102">
        <f t="shared" si="43"/>
        <v>1260</v>
      </c>
      <c r="N113" s="173">
        <v>364</v>
      </c>
      <c r="O113" s="173">
        <v>470</v>
      </c>
      <c r="P113" s="173">
        <v>0</v>
      </c>
      <c r="Q113" s="173">
        <v>425</v>
      </c>
      <c r="R113" s="173">
        <v>1</v>
      </c>
      <c r="S113" s="102">
        <f t="shared" si="27"/>
        <v>4356</v>
      </c>
      <c r="T113" s="103">
        <v>1278</v>
      </c>
      <c r="U113" s="103">
        <v>1639</v>
      </c>
      <c r="V113" s="103">
        <v>3</v>
      </c>
      <c r="W113" s="103">
        <v>1432</v>
      </c>
      <c r="X113" s="103">
        <v>4</v>
      </c>
      <c r="Y113" s="102">
        <f t="shared" si="28"/>
        <v>2533</v>
      </c>
      <c r="Z113" s="103">
        <v>719</v>
      </c>
      <c r="AA113" s="103">
        <v>963</v>
      </c>
      <c r="AB113" s="103">
        <v>2</v>
      </c>
      <c r="AC113" s="103">
        <v>848</v>
      </c>
      <c r="AD113" s="103">
        <v>1</v>
      </c>
      <c r="AE113" s="102">
        <f t="shared" si="29"/>
        <v>2865</v>
      </c>
      <c r="AF113" s="103">
        <v>849</v>
      </c>
      <c r="AG113" s="103">
        <v>1069</v>
      </c>
      <c r="AH113" s="103">
        <v>2</v>
      </c>
      <c r="AI113" s="103">
        <v>943</v>
      </c>
      <c r="AJ113" s="103">
        <v>2</v>
      </c>
    </row>
    <row r="114" spans="1:36" ht="39" thickBot="1" x14ac:dyDescent="0.3">
      <c r="A114" s="57" t="s">
        <v>44</v>
      </c>
      <c r="B114" s="57">
        <v>509101</v>
      </c>
      <c r="C114" s="85">
        <v>910201</v>
      </c>
      <c r="D114" s="58" t="s">
        <v>66</v>
      </c>
      <c r="E114" s="57">
        <v>3</v>
      </c>
      <c r="F114" s="58" t="s">
        <v>299</v>
      </c>
      <c r="G114" s="100">
        <f t="shared" si="37"/>
        <v>5244</v>
      </c>
      <c r="H114" s="101">
        <f t="shared" si="38"/>
        <v>526</v>
      </c>
      <c r="I114" s="101">
        <f t="shared" si="39"/>
        <v>3680</v>
      </c>
      <c r="J114" s="101">
        <f t="shared" si="40"/>
        <v>555</v>
      </c>
      <c r="K114" s="101">
        <f t="shared" si="41"/>
        <v>483</v>
      </c>
      <c r="L114" s="101">
        <f t="shared" si="42"/>
        <v>0</v>
      </c>
      <c r="M114" s="102">
        <f t="shared" si="43"/>
        <v>0</v>
      </c>
      <c r="N114" s="173">
        <v>0</v>
      </c>
      <c r="O114" s="173">
        <v>0</v>
      </c>
      <c r="P114" s="173">
        <v>0</v>
      </c>
      <c r="Q114" s="173">
        <v>0</v>
      </c>
      <c r="R114" s="173">
        <v>0</v>
      </c>
      <c r="S114" s="102">
        <f t="shared" si="27"/>
        <v>2674</v>
      </c>
      <c r="T114" s="103">
        <v>268</v>
      </c>
      <c r="U114" s="103">
        <v>1877</v>
      </c>
      <c r="V114" s="103">
        <v>283</v>
      </c>
      <c r="W114" s="103">
        <v>246</v>
      </c>
      <c r="X114" s="103">
        <v>0</v>
      </c>
      <c r="Y114" s="102">
        <f t="shared" si="28"/>
        <v>1206</v>
      </c>
      <c r="Z114" s="103">
        <v>121</v>
      </c>
      <c r="AA114" s="103">
        <v>846</v>
      </c>
      <c r="AB114" s="103">
        <v>128</v>
      </c>
      <c r="AC114" s="103">
        <v>111</v>
      </c>
      <c r="AD114" s="103">
        <v>0</v>
      </c>
      <c r="AE114" s="102">
        <f t="shared" si="29"/>
        <v>1364</v>
      </c>
      <c r="AF114" s="103">
        <v>137</v>
      </c>
      <c r="AG114" s="103">
        <v>957</v>
      </c>
      <c r="AH114" s="103">
        <v>144</v>
      </c>
      <c r="AI114" s="103">
        <v>126</v>
      </c>
      <c r="AJ114" s="103">
        <v>0</v>
      </c>
    </row>
    <row r="115" spans="1:36" ht="15.75" customHeight="1" thickBot="1" x14ac:dyDescent="0.3">
      <c r="A115" s="94"/>
      <c r="B115" s="95"/>
      <c r="C115" s="95"/>
      <c r="D115" s="95" t="s">
        <v>81</v>
      </c>
      <c r="E115" s="95"/>
      <c r="F115" s="96"/>
      <c r="G115" s="97">
        <f t="shared" si="37"/>
        <v>3334490</v>
      </c>
      <c r="H115" s="97">
        <f t="shared" si="38"/>
        <v>792042</v>
      </c>
      <c r="I115" s="97">
        <f t="shared" si="39"/>
        <v>1320503</v>
      </c>
      <c r="J115" s="97">
        <f t="shared" si="40"/>
        <v>39507</v>
      </c>
      <c r="K115" s="97">
        <f t="shared" si="41"/>
        <v>1165036</v>
      </c>
      <c r="L115" s="97">
        <f t="shared" si="42"/>
        <v>17402</v>
      </c>
      <c r="M115" s="98">
        <f t="shared" si="43"/>
        <v>666184</v>
      </c>
      <c r="N115" s="98">
        <f t="shared" ref="N115:R115" si="44">SUM(N7:N114)</f>
        <v>148555</v>
      </c>
      <c r="O115" s="98">
        <f t="shared" si="44"/>
        <v>268422</v>
      </c>
      <c r="P115" s="98">
        <f t="shared" si="44"/>
        <v>7011</v>
      </c>
      <c r="Q115" s="98">
        <f t="shared" si="44"/>
        <v>238084</v>
      </c>
      <c r="R115" s="98">
        <f t="shared" si="44"/>
        <v>4112</v>
      </c>
      <c r="S115" s="98">
        <f t="shared" ref="S115" si="45">SUM(T115:X115)</f>
        <v>1040791</v>
      </c>
      <c r="T115" s="98">
        <f t="shared" ref="T115:X115" si="46">SUM(T7:T114)</f>
        <v>256462</v>
      </c>
      <c r="U115" s="98">
        <f t="shared" si="46"/>
        <v>413228</v>
      </c>
      <c r="V115" s="98">
        <f t="shared" si="46"/>
        <v>13089</v>
      </c>
      <c r="W115" s="98">
        <f t="shared" si="46"/>
        <v>353304</v>
      </c>
      <c r="X115" s="98">
        <f t="shared" si="46"/>
        <v>4708</v>
      </c>
      <c r="Y115" s="98">
        <f t="shared" ref="Y115" si="47">SUM(Z115:AD115)</f>
        <v>763816</v>
      </c>
      <c r="Z115" s="98">
        <f t="shared" ref="Z115:AD115" si="48">SUM(Z7:Z114)</f>
        <v>181945</v>
      </c>
      <c r="AA115" s="98">
        <f t="shared" si="48"/>
        <v>300316</v>
      </c>
      <c r="AB115" s="98">
        <f t="shared" si="48"/>
        <v>9065</v>
      </c>
      <c r="AC115" s="98">
        <f t="shared" si="48"/>
        <v>268481</v>
      </c>
      <c r="AD115" s="98">
        <f t="shared" si="48"/>
        <v>4009</v>
      </c>
      <c r="AE115" s="98">
        <f t="shared" ref="AE115" si="49">SUM(AF115:AJ115)</f>
        <v>863699</v>
      </c>
      <c r="AF115" s="98">
        <f t="shared" ref="AF115:AJ115" si="50">SUM(AF7:AF114)</f>
        <v>205080</v>
      </c>
      <c r="AG115" s="98">
        <f t="shared" si="50"/>
        <v>338537</v>
      </c>
      <c r="AH115" s="98">
        <f t="shared" si="50"/>
        <v>10342</v>
      </c>
      <c r="AI115" s="98">
        <f t="shared" si="50"/>
        <v>305167</v>
      </c>
      <c r="AJ115" s="98">
        <f t="shared" si="50"/>
        <v>4573</v>
      </c>
    </row>
    <row r="117" spans="1:36" x14ac:dyDescent="0.25">
      <c r="B117" s="171"/>
      <c r="C117" s="171"/>
      <c r="D117" s="171"/>
      <c r="E117" s="255"/>
      <c r="F117" s="171"/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B1:F3 A115:F115 B117:F117 A4:XFD6">
    <cfRule type="cellIs" dxfId="130" priority="8" operator="lessThan">
      <formula>0</formula>
    </cfRule>
  </conditionalFormatting>
  <conditionalFormatting sqref="A3">
    <cfRule type="cellIs" dxfId="129" priority="7" operator="lessThan">
      <formula>0</formula>
    </cfRule>
  </conditionalFormatting>
  <conditionalFormatting sqref="C115">
    <cfRule type="duplicateValues" dxfId="128" priority="6"/>
  </conditionalFormatting>
  <conditionalFormatting sqref="A1">
    <cfRule type="cellIs" dxfId="127" priority="3" operator="lessThan">
      <formula>0</formula>
    </cfRule>
  </conditionalFormatting>
  <conditionalFormatting sqref="A2">
    <cfRule type="cellIs" dxfId="126" priority="2" operator="lessThan">
      <formula>0</formula>
    </cfRule>
  </conditionalFormatting>
  <conditionalFormatting sqref="A94:D94">
    <cfRule type="cellIs" dxfId="125" priority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130"/>
  <sheetViews>
    <sheetView zoomScale="60" zoomScaleNormal="60" workbookViewId="0">
      <pane xSplit="6" ySplit="6" topLeftCell="G124" activePane="bottomRight" state="frozen"/>
      <selection activeCell="A2" sqref="A2"/>
      <selection pane="topRight" activeCell="A2" sqref="A2"/>
      <selection pane="bottomLeft" activeCell="A2" sqref="A2"/>
      <selection pane="bottomRight" activeCell="W130" activeCellId="1" sqref="Q130 W130"/>
    </sheetView>
  </sheetViews>
  <sheetFormatPr defaultColWidth="8.7109375" defaultRowHeight="15" x14ac:dyDescent="0.25"/>
  <cols>
    <col min="1" max="3" width="8.7109375" style="84"/>
    <col min="4" max="4" width="31.42578125" style="84" customWidth="1"/>
    <col min="5" max="5" width="8.7109375" style="254"/>
    <col min="6" max="6" width="14.7109375" style="84" customWidth="1"/>
    <col min="7" max="7" width="11" style="84" customWidth="1"/>
    <col min="8" max="8" width="8.7109375" style="84"/>
    <col min="9" max="9" width="10.140625" style="84" customWidth="1"/>
    <col min="10" max="10" width="8.7109375" style="84"/>
    <col min="11" max="11" width="10.42578125" style="84" customWidth="1"/>
    <col min="12" max="12" width="8.7109375" style="84"/>
    <col min="13" max="13" width="11.28515625" style="84" customWidth="1"/>
    <col min="14" max="30" width="8.7109375" style="84"/>
    <col min="31" max="31" width="11" style="84" customWidth="1"/>
    <col min="32" max="16384" width="8.7109375" style="84"/>
  </cols>
  <sheetData>
    <row r="1" spans="1:45" ht="15.75" x14ac:dyDescent="0.25">
      <c r="A1" s="62" t="s">
        <v>550</v>
      </c>
      <c r="B1" s="63"/>
      <c r="C1" s="63"/>
      <c r="D1" s="146"/>
      <c r="E1" s="118"/>
      <c r="F1" s="119"/>
      <c r="AD1" s="67" t="s">
        <v>565</v>
      </c>
    </row>
    <row r="2" spans="1:45" x14ac:dyDescent="0.25">
      <c r="A2" s="69" t="s">
        <v>564</v>
      </c>
      <c r="B2" s="147"/>
      <c r="C2" s="68"/>
      <c r="D2" s="71"/>
      <c r="E2" s="237"/>
      <c r="F2" s="121"/>
    </row>
    <row r="3" spans="1:45" ht="15.75" thickBot="1" x14ac:dyDescent="0.3">
      <c r="A3" s="63"/>
      <c r="B3" s="63"/>
      <c r="C3" s="63"/>
      <c r="D3" s="146"/>
      <c r="E3" s="118"/>
      <c r="F3" s="119"/>
    </row>
    <row r="4" spans="1:45" ht="15.75" customHeight="1" x14ac:dyDescent="0.25">
      <c r="A4" s="380" t="s">
        <v>0</v>
      </c>
      <c r="B4" s="383" t="s">
        <v>297</v>
      </c>
      <c r="C4" s="383" t="s">
        <v>2</v>
      </c>
      <c r="D4" s="386" t="s">
        <v>298</v>
      </c>
      <c r="E4" s="386" t="s">
        <v>4</v>
      </c>
      <c r="F4" s="377" t="s">
        <v>335</v>
      </c>
      <c r="G4" s="391" t="s">
        <v>8</v>
      </c>
      <c r="H4" s="392"/>
      <c r="I4" s="392"/>
      <c r="J4" s="392"/>
      <c r="K4" s="392"/>
      <c r="L4" s="392"/>
      <c r="M4" s="393" t="s">
        <v>9</v>
      </c>
      <c r="N4" s="393"/>
      <c r="O4" s="393"/>
      <c r="P4" s="393"/>
      <c r="Q4" s="393"/>
      <c r="R4" s="393"/>
      <c r="S4" s="393" t="s">
        <v>10</v>
      </c>
      <c r="T4" s="393"/>
      <c r="U4" s="393"/>
      <c r="V4" s="393"/>
      <c r="W4" s="393"/>
      <c r="X4" s="393"/>
      <c r="Y4" s="393" t="s">
        <v>11</v>
      </c>
      <c r="Z4" s="393"/>
      <c r="AA4" s="393"/>
      <c r="AB4" s="393"/>
      <c r="AC4" s="393"/>
      <c r="AD4" s="393"/>
      <c r="AE4" s="393" t="s">
        <v>12</v>
      </c>
      <c r="AF4" s="393"/>
      <c r="AG4" s="393"/>
      <c r="AH4" s="393"/>
      <c r="AI4" s="393"/>
      <c r="AJ4" s="422"/>
    </row>
    <row r="5" spans="1:45" ht="15" customHeight="1" x14ac:dyDescent="0.25">
      <c r="A5" s="381"/>
      <c r="B5" s="384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89" t="s">
        <v>8</v>
      </c>
      <c r="N5" s="308" t="s">
        <v>14</v>
      </c>
      <c r="O5" s="308"/>
      <c r="P5" s="308"/>
      <c r="Q5" s="308"/>
      <c r="R5" s="308"/>
      <c r="S5" s="389" t="s">
        <v>8</v>
      </c>
      <c r="T5" s="308" t="s">
        <v>14</v>
      </c>
      <c r="U5" s="308"/>
      <c r="V5" s="308"/>
      <c r="W5" s="308"/>
      <c r="X5" s="308"/>
      <c r="Y5" s="389" t="s">
        <v>8</v>
      </c>
      <c r="Z5" s="308" t="s">
        <v>14</v>
      </c>
      <c r="AA5" s="308"/>
      <c r="AB5" s="308"/>
      <c r="AC5" s="308"/>
      <c r="AD5" s="308"/>
      <c r="AE5" s="389" t="s">
        <v>8</v>
      </c>
      <c r="AF5" s="308" t="s">
        <v>14</v>
      </c>
      <c r="AG5" s="308"/>
      <c r="AH5" s="308"/>
      <c r="AI5" s="308"/>
      <c r="AJ5" s="309"/>
    </row>
    <row r="6" spans="1:45" ht="72.75" customHeight="1" thickBot="1" x14ac:dyDescent="0.3">
      <c r="A6" s="382"/>
      <c r="B6" s="385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90"/>
      <c r="N6" s="263" t="s">
        <v>15</v>
      </c>
      <c r="O6" s="263" t="s">
        <v>16</v>
      </c>
      <c r="P6" s="263" t="s">
        <v>17</v>
      </c>
      <c r="Q6" s="263" t="s">
        <v>18</v>
      </c>
      <c r="R6" s="263" t="s">
        <v>19</v>
      </c>
      <c r="S6" s="390"/>
      <c r="T6" s="263" t="s">
        <v>15</v>
      </c>
      <c r="U6" s="263" t="s">
        <v>16</v>
      </c>
      <c r="V6" s="263" t="s">
        <v>17</v>
      </c>
      <c r="W6" s="263" t="s">
        <v>18</v>
      </c>
      <c r="X6" s="263" t="s">
        <v>19</v>
      </c>
      <c r="Y6" s="390"/>
      <c r="Z6" s="263" t="s">
        <v>15</v>
      </c>
      <c r="AA6" s="263" t="s">
        <v>16</v>
      </c>
      <c r="AB6" s="263" t="s">
        <v>17</v>
      </c>
      <c r="AC6" s="263" t="s">
        <v>18</v>
      </c>
      <c r="AD6" s="263" t="s">
        <v>19</v>
      </c>
      <c r="AE6" s="390"/>
      <c r="AF6" s="263" t="s">
        <v>15</v>
      </c>
      <c r="AG6" s="263" t="s">
        <v>16</v>
      </c>
      <c r="AH6" s="263" t="s">
        <v>17</v>
      </c>
      <c r="AI6" s="263" t="s">
        <v>18</v>
      </c>
      <c r="AJ6" s="76" t="s">
        <v>19</v>
      </c>
    </row>
    <row r="7" spans="1:45" ht="76.5" x14ac:dyDescent="0.25">
      <c r="A7" s="283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8" t="s">
        <v>299</v>
      </c>
      <c r="G7" s="100">
        <f t="shared" ref="G7:G38" si="0">SUM(H7:L7)</f>
        <v>193296</v>
      </c>
      <c r="H7" s="101">
        <f t="shared" ref="H7:H38" si="1">N7+T7+Z7+AF7</f>
        <v>2830</v>
      </c>
      <c r="I7" s="101">
        <f t="shared" ref="I7:I38" si="2">O7+U7+AA7+AG7</f>
        <v>142095</v>
      </c>
      <c r="J7" s="101">
        <f t="shared" ref="J7:J38" si="3">P7+V7+AB7+AH7</f>
        <v>326</v>
      </c>
      <c r="K7" s="101">
        <f t="shared" ref="K7:K38" si="4">Q7+W7+AC7+AI7</f>
        <v>39321</v>
      </c>
      <c r="L7" s="101">
        <f t="shared" ref="L7:L38" si="5">R7+X7+AD7+AJ7</f>
        <v>8724</v>
      </c>
      <c r="M7" s="102">
        <f t="shared" ref="M7:M38" si="6">SUM(N7:R7)</f>
        <v>53128</v>
      </c>
      <c r="N7" s="173">
        <v>837</v>
      </c>
      <c r="O7" s="173">
        <v>40851</v>
      </c>
      <c r="P7" s="173">
        <v>102</v>
      </c>
      <c r="Q7" s="173">
        <v>8665</v>
      </c>
      <c r="R7" s="173">
        <v>2673</v>
      </c>
      <c r="S7" s="102">
        <f t="shared" ref="S7" si="7">SUM(T7:X7)</f>
        <v>46661</v>
      </c>
      <c r="T7" s="173">
        <v>708</v>
      </c>
      <c r="U7" s="173">
        <v>32973</v>
      </c>
      <c r="V7" s="173">
        <v>71</v>
      </c>
      <c r="W7" s="173">
        <v>11543</v>
      </c>
      <c r="X7" s="173">
        <v>1366</v>
      </c>
      <c r="Y7" s="102">
        <f t="shared" ref="Y7" si="8">SUM(Z7:AD7)</f>
        <v>42929</v>
      </c>
      <c r="Z7" s="173">
        <v>622</v>
      </c>
      <c r="AA7" s="173">
        <v>31648</v>
      </c>
      <c r="AB7" s="173">
        <v>67</v>
      </c>
      <c r="AC7" s="173">
        <v>8325</v>
      </c>
      <c r="AD7" s="173">
        <v>2267</v>
      </c>
      <c r="AE7" s="102">
        <f t="shared" ref="AE7" si="9">SUM(AF7:AJ7)</f>
        <v>50578</v>
      </c>
      <c r="AF7" s="173">
        <v>663</v>
      </c>
      <c r="AG7" s="173">
        <v>36623</v>
      </c>
      <c r="AH7" s="173">
        <v>86</v>
      </c>
      <c r="AI7" s="173">
        <v>10788</v>
      </c>
      <c r="AJ7" s="173">
        <v>2418</v>
      </c>
      <c r="AO7" s="282"/>
      <c r="AP7" s="282"/>
      <c r="AQ7" s="282"/>
      <c r="AR7" s="282"/>
      <c r="AS7" s="282"/>
    </row>
    <row r="8" spans="1:45" ht="89.25" x14ac:dyDescent="0.25">
      <c r="A8" s="274" t="s">
        <v>20</v>
      </c>
      <c r="B8" s="57">
        <v>500201</v>
      </c>
      <c r="C8" s="85">
        <v>20101</v>
      </c>
      <c r="D8" s="58" t="s">
        <v>85</v>
      </c>
      <c r="E8" s="57">
        <v>3</v>
      </c>
      <c r="F8" s="58" t="s">
        <v>299</v>
      </c>
      <c r="G8" s="100">
        <f t="shared" si="0"/>
        <v>19606</v>
      </c>
      <c r="H8" s="101">
        <f t="shared" si="1"/>
        <v>164</v>
      </c>
      <c r="I8" s="101">
        <f t="shared" si="2"/>
        <v>12192</v>
      </c>
      <c r="J8" s="101">
        <f t="shared" si="3"/>
        <v>515</v>
      </c>
      <c r="K8" s="101">
        <f t="shared" si="4"/>
        <v>6719</v>
      </c>
      <c r="L8" s="101">
        <f t="shared" si="5"/>
        <v>16</v>
      </c>
      <c r="M8" s="102">
        <f t="shared" si="6"/>
        <v>4711</v>
      </c>
      <c r="N8" s="173">
        <v>24</v>
      </c>
      <c r="O8" s="173">
        <v>2975</v>
      </c>
      <c r="P8" s="173">
        <v>126</v>
      </c>
      <c r="Q8" s="173">
        <v>1586</v>
      </c>
      <c r="R8" s="173">
        <v>0</v>
      </c>
      <c r="S8" s="102">
        <f t="shared" ref="S8:S71" si="10">SUM(T8:X8)</f>
        <v>4703</v>
      </c>
      <c r="T8" s="173">
        <v>46</v>
      </c>
      <c r="U8" s="173">
        <v>2926</v>
      </c>
      <c r="V8" s="173">
        <v>121</v>
      </c>
      <c r="W8" s="173">
        <v>1605</v>
      </c>
      <c r="X8" s="173">
        <v>5</v>
      </c>
      <c r="Y8" s="102">
        <f t="shared" ref="Y8:Y71" si="11">SUM(Z8:AD8)</f>
        <v>4704</v>
      </c>
      <c r="Z8" s="173">
        <v>46</v>
      </c>
      <c r="AA8" s="173">
        <v>2926</v>
      </c>
      <c r="AB8" s="173">
        <v>122</v>
      </c>
      <c r="AC8" s="173">
        <v>1605</v>
      </c>
      <c r="AD8" s="173">
        <v>5</v>
      </c>
      <c r="AE8" s="102">
        <f t="shared" ref="AE8:AE71" si="12">SUM(AF8:AJ8)</f>
        <v>5488</v>
      </c>
      <c r="AF8" s="173">
        <v>48</v>
      </c>
      <c r="AG8" s="173">
        <v>3365</v>
      </c>
      <c r="AH8" s="173">
        <v>146</v>
      </c>
      <c r="AI8" s="173">
        <v>1923</v>
      </c>
      <c r="AJ8" s="173">
        <v>6</v>
      </c>
      <c r="AO8" s="282"/>
      <c r="AP8" s="282"/>
      <c r="AQ8" s="282"/>
      <c r="AR8" s="282"/>
      <c r="AS8" s="282"/>
    </row>
    <row r="9" spans="1:45" ht="76.5" x14ac:dyDescent="0.25">
      <c r="A9" s="274" t="s">
        <v>20</v>
      </c>
      <c r="B9" s="57">
        <v>500301</v>
      </c>
      <c r="C9" s="85">
        <v>30101</v>
      </c>
      <c r="D9" s="58" t="s">
        <v>86</v>
      </c>
      <c r="E9" s="57">
        <v>3</v>
      </c>
      <c r="F9" s="58" t="s">
        <v>299</v>
      </c>
      <c r="G9" s="100">
        <f t="shared" si="0"/>
        <v>56766</v>
      </c>
      <c r="H9" s="101">
        <f t="shared" si="1"/>
        <v>1149</v>
      </c>
      <c r="I9" s="101">
        <f t="shared" si="2"/>
        <v>27588</v>
      </c>
      <c r="J9" s="101">
        <f t="shared" si="3"/>
        <v>25</v>
      </c>
      <c r="K9" s="101">
        <f t="shared" si="4"/>
        <v>27946</v>
      </c>
      <c r="L9" s="101">
        <f t="shared" si="5"/>
        <v>58</v>
      </c>
      <c r="M9" s="102">
        <f t="shared" si="6"/>
        <v>12294</v>
      </c>
      <c r="N9" s="173">
        <v>249</v>
      </c>
      <c r="O9" s="173">
        <v>5823</v>
      </c>
      <c r="P9" s="173">
        <v>5</v>
      </c>
      <c r="Q9" s="173">
        <v>6212</v>
      </c>
      <c r="R9" s="173">
        <v>5</v>
      </c>
      <c r="S9" s="102">
        <f t="shared" si="10"/>
        <v>14045</v>
      </c>
      <c r="T9" s="173">
        <v>297</v>
      </c>
      <c r="U9" s="173">
        <v>6805</v>
      </c>
      <c r="V9" s="173">
        <v>5</v>
      </c>
      <c r="W9" s="173">
        <v>6930</v>
      </c>
      <c r="X9" s="173">
        <v>8</v>
      </c>
      <c r="Y9" s="102">
        <f t="shared" si="11"/>
        <v>14043</v>
      </c>
      <c r="Z9" s="173">
        <v>242</v>
      </c>
      <c r="AA9" s="173">
        <v>6824</v>
      </c>
      <c r="AB9" s="173">
        <v>5</v>
      </c>
      <c r="AC9" s="173">
        <v>6966</v>
      </c>
      <c r="AD9" s="173">
        <v>6</v>
      </c>
      <c r="AE9" s="102">
        <f t="shared" si="12"/>
        <v>16384</v>
      </c>
      <c r="AF9" s="173">
        <v>361</v>
      </c>
      <c r="AG9" s="173">
        <v>8136</v>
      </c>
      <c r="AH9" s="173">
        <v>10</v>
      </c>
      <c r="AI9" s="173">
        <v>7838</v>
      </c>
      <c r="AJ9" s="173">
        <v>39</v>
      </c>
      <c r="AO9" s="282"/>
      <c r="AP9" s="282"/>
      <c r="AQ9" s="282"/>
      <c r="AR9" s="282"/>
      <c r="AS9" s="282"/>
    </row>
    <row r="10" spans="1:45" ht="76.5" x14ac:dyDescent="0.25">
      <c r="A10" s="274" t="s">
        <v>20</v>
      </c>
      <c r="B10" s="57">
        <v>500302</v>
      </c>
      <c r="C10" s="85">
        <v>30201</v>
      </c>
      <c r="D10" s="58" t="s">
        <v>87</v>
      </c>
      <c r="E10" s="57">
        <v>3</v>
      </c>
      <c r="F10" s="58" t="s">
        <v>299</v>
      </c>
      <c r="G10" s="100">
        <f t="shared" si="0"/>
        <v>22404</v>
      </c>
      <c r="H10" s="101">
        <f t="shared" si="1"/>
        <v>341</v>
      </c>
      <c r="I10" s="101">
        <f t="shared" si="2"/>
        <v>9788</v>
      </c>
      <c r="J10" s="101">
        <f t="shared" si="3"/>
        <v>8</v>
      </c>
      <c r="K10" s="101">
        <f t="shared" si="4"/>
        <v>12256</v>
      </c>
      <c r="L10" s="101">
        <f t="shared" si="5"/>
        <v>11</v>
      </c>
      <c r="M10" s="102">
        <f t="shared" si="6"/>
        <v>5025</v>
      </c>
      <c r="N10" s="173">
        <v>67</v>
      </c>
      <c r="O10" s="173">
        <v>2075</v>
      </c>
      <c r="P10" s="173">
        <v>1</v>
      </c>
      <c r="Q10" s="173">
        <v>2879</v>
      </c>
      <c r="R10" s="173">
        <v>3</v>
      </c>
      <c r="S10" s="102">
        <f t="shared" si="10"/>
        <v>5490</v>
      </c>
      <c r="T10" s="173">
        <v>87</v>
      </c>
      <c r="U10" s="173">
        <v>2437</v>
      </c>
      <c r="V10" s="173">
        <v>3</v>
      </c>
      <c r="W10" s="173">
        <v>2960</v>
      </c>
      <c r="X10" s="173">
        <v>3</v>
      </c>
      <c r="Y10" s="102">
        <f t="shared" si="11"/>
        <v>5488</v>
      </c>
      <c r="Z10" s="173">
        <v>87</v>
      </c>
      <c r="AA10" s="173">
        <v>2435</v>
      </c>
      <c r="AB10" s="173">
        <v>2</v>
      </c>
      <c r="AC10" s="173">
        <v>2962</v>
      </c>
      <c r="AD10" s="173">
        <v>2</v>
      </c>
      <c r="AE10" s="102">
        <f t="shared" si="12"/>
        <v>6401</v>
      </c>
      <c r="AF10" s="173">
        <v>100</v>
      </c>
      <c r="AG10" s="173">
        <v>2841</v>
      </c>
      <c r="AH10" s="173">
        <v>2</v>
      </c>
      <c r="AI10" s="173">
        <v>3455</v>
      </c>
      <c r="AJ10" s="173">
        <v>3</v>
      </c>
      <c r="AO10" s="282"/>
      <c r="AP10" s="282"/>
      <c r="AQ10" s="282"/>
      <c r="AR10" s="282"/>
      <c r="AS10" s="282"/>
    </row>
    <row r="11" spans="1:45" ht="89.25" x14ac:dyDescent="0.25">
      <c r="A11" s="274" t="s">
        <v>20</v>
      </c>
      <c r="B11" s="57">
        <v>500501</v>
      </c>
      <c r="C11" s="85">
        <v>50101</v>
      </c>
      <c r="D11" s="58" t="s">
        <v>27</v>
      </c>
      <c r="E11" s="57">
        <v>3</v>
      </c>
      <c r="F11" s="58" t="s">
        <v>299</v>
      </c>
      <c r="G11" s="100">
        <f t="shared" si="0"/>
        <v>30374</v>
      </c>
      <c r="H11" s="101">
        <f t="shared" si="1"/>
        <v>27177</v>
      </c>
      <c r="I11" s="101">
        <f t="shared" si="2"/>
        <v>1283</v>
      </c>
      <c r="J11" s="101">
        <f t="shared" si="3"/>
        <v>62</v>
      </c>
      <c r="K11" s="101">
        <f t="shared" si="4"/>
        <v>1775</v>
      </c>
      <c r="L11" s="101">
        <f t="shared" si="5"/>
        <v>77</v>
      </c>
      <c r="M11" s="102">
        <f t="shared" si="6"/>
        <v>9404</v>
      </c>
      <c r="N11" s="173">
        <v>8423</v>
      </c>
      <c r="O11" s="173">
        <v>402</v>
      </c>
      <c r="P11" s="173">
        <v>20</v>
      </c>
      <c r="Q11" s="173">
        <v>531</v>
      </c>
      <c r="R11" s="173">
        <v>28</v>
      </c>
      <c r="S11" s="102">
        <f t="shared" si="10"/>
        <v>8068</v>
      </c>
      <c r="T11" s="173">
        <v>7216</v>
      </c>
      <c r="U11" s="173">
        <v>305</v>
      </c>
      <c r="V11" s="173">
        <v>20</v>
      </c>
      <c r="W11" s="173">
        <v>514</v>
      </c>
      <c r="X11" s="173">
        <v>13</v>
      </c>
      <c r="Y11" s="102">
        <f t="shared" si="11"/>
        <v>5622</v>
      </c>
      <c r="Z11" s="173">
        <v>5026</v>
      </c>
      <c r="AA11" s="173">
        <v>252</v>
      </c>
      <c r="AB11" s="173">
        <v>10</v>
      </c>
      <c r="AC11" s="173">
        <v>318</v>
      </c>
      <c r="AD11" s="173">
        <v>16</v>
      </c>
      <c r="AE11" s="102">
        <f t="shared" si="12"/>
        <v>7280</v>
      </c>
      <c r="AF11" s="173">
        <v>6512</v>
      </c>
      <c r="AG11" s="173">
        <v>324</v>
      </c>
      <c r="AH11" s="173">
        <v>12</v>
      </c>
      <c r="AI11" s="173">
        <v>412</v>
      </c>
      <c r="AJ11" s="173">
        <v>20</v>
      </c>
      <c r="AO11" s="282"/>
      <c r="AP11" s="282"/>
      <c r="AQ11" s="282"/>
      <c r="AR11" s="282"/>
      <c r="AS11" s="282"/>
    </row>
    <row r="12" spans="1:45" ht="38.25" x14ac:dyDescent="0.25">
      <c r="A12" s="274" t="s">
        <v>33</v>
      </c>
      <c r="B12" s="57">
        <v>500510</v>
      </c>
      <c r="C12" s="85">
        <v>51001</v>
      </c>
      <c r="D12" s="58" t="s">
        <v>343</v>
      </c>
      <c r="E12" s="57">
        <v>3</v>
      </c>
      <c r="F12" s="58" t="s">
        <v>299</v>
      </c>
      <c r="G12" s="100">
        <f t="shared" si="0"/>
        <v>122</v>
      </c>
      <c r="H12" s="101">
        <f t="shared" si="1"/>
        <v>20</v>
      </c>
      <c r="I12" s="101">
        <f t="shared" si="2"/>
        <v>39</v>
      </c>
      <c r="J12" s="101">
        <f t="shared" si="3"/>
        <v>22</v>
      </c>
      <c r="K12" s="101">
        <f t="shared" si="4"/>
        <v>22</v>
      </c>
      <c r="L12" s="101">
        <f t="shared" si="5"/>
        <v>19</v>
      </c>
      <c r="M12" s="102">
        <f t="shared" si="6"/>
        <v>0</v>
      </c>
      <c r="N12" s="173">
        <v>0</v>
      </c>
      <c r="O12" s="173">
        <v>0</v>
      </c>
      <c r="P12" s="173">
        <v>0</v>
      </c>
      <c r="Q12" s="173">
        <v>0</v>
      </c>
      <c r="R12" s="173">
        <v>0</v>
      </c>
      <c r="S12" s="102">
        <f t="shared" si="10"/>
        <v>38</v>
      </c>
      <c r="T12" s="173">
        <v>6</v>
      </c>
      <c r="U12" s="173">
        <v>12</v>
      </c>
      <c r="V12" s="173">
        <v>7</v>
      </c>
      <c r="W12" s="173">
        <v>7</v>
      </c>
      <c r="X12" s="173">
        <v>6</v>
      </c>
      <c r="Y12" s="102">
        <f t="shared" si="11"/>
        <v>38</v>
      </c>
      <c r="Z12" s="173">
        <v>6</v>
      </c>
      <c r="AA12" s="173">
        <v>12</v>
      </c>
      <c r="AB12" s="173">
        <v>7</v>
      </c>
      <c r="AC12" s="173">
        <v>7</v>
      </c>
      <c r="AD12" s="173">
        <v>6</v>
      </c>
      <c r="AE12" s="102">
        <f t="shared" si="12"/>
        <v>46</v>
      </c>
      <c r="AF12" s="173">
        <v>8</v>
      </c>
      <c r="AG12" s="173">
        <v>15</v>
      </c>
      <c r="AH12" s="173">
        <v>8</v>
      </c>
      <c r="AI12" s="173">
        <v>8</v>
      </c>
      <c r="AJ12" s="173">
        <v>7</v>
      </c>
      <c r="AO12" s="282"/>
      <c r="AP12" s="282"/>
      <c r="AQ12" s="282"/>
      <c r="AR12" s="282"/>
      <c r="AS12" s="282"/>
    </row>
    <row r="13" spans="1:45" ht="89.25" x14ac:dyDescent="0.25">
      <c r="A13" s="274" t="s">
        <v>20</v>
      </c>
      <c r="B13" s="57">
        <v>500601</v>
      </c>
      <c r="C13" s="85">
        <v>60101</v>
      </c>
      <c r="D13" s="58" t="s">
        <v>28</v>
      </c>
      <c r="E13" s="57">
        <v>3</v>
      </c>
      <c r="F13" s="58" t="s">
        <v>299</v>
      </c>
      <c r="G13" s="100">
        <f t="shared" si="0"/>
        <v>63388</v>
      </c>
      <c r="H13" s="101">
        <f t="shared" si="1"/>
        <v>5376</v>
      </c>
      <c r="I13" s="101">
        <f t="shared" si="2"/>
        <v>28403</v>
      </c>
      <c r="J13" s="101">
        <f t="shared" si="3"/>
        <v>2099</v>
      </c>
      <c r="K13" s="101">
        <f t="shared" si="4"/>
        <v>25499</v>
      </c>
      <c r="L13" s="101">
        <f t="shared" si="5"/>
        <v>2011</v>
      </c>
      <c r="M13" s="102">
        <f t="shared" si="6"/>
        <v>13970</v>
      </c>
      <c r="N13" s="173">
        <v>840</v>
      </c>
      <c r="O13" s="173">
        <v>6520</v>
      </c>
      <c r="P13" s="173">
        <v>341</v>
      </c>
      <c r="Q13" s="173">
        <v>5946</v>
      </c>
      <c r="R13" s="173">
        <v>323</v>
      </c>
      <c r="S13" s="102">
        <f t="shared" si="10"/>
        <v>15618</v>
      </c>
      <c r="T13" s="173">
        <v>1539</v>
      </c>
      <c r="U13" s="173">
        <v>6887</v>
      </c>
      <c r="V13" s="173">
        <v>582</v>
      </c>
      <c r="W13" s="173">
        <v>6047</v>
      </c>
      <c r="X13" s="173">
        <v>563</v>
      </c>
      <c r="Y13" s="102">
        <f t="shared" si="11"/>
        <v>15600</v>
      </c>
      <c r="Z13" s="173">
        <v>1537</v>
      </c>
      <c r="AA13" s="173">
        <v>6879</v>
      </c>
      <c r="AB13" s="173">
        <v>581</v>
      </c>
      <c r="AC13" s="173">
        <v>6041</v>
      </c>
      <c r="AD13" s="173">
        <v>562</v>
      </c>
      <c r="AE13" s="102">
        <f t="shared" si="12"/>
        <v>18200</v>
      </c>
      <c r="AF13" s="173">
        <v>1460</v>
      </c>
      <c r="AG13" s="173">
        <v>8117</v>
      </c>
      <c r="AH13" s="173">
        <v>595</v>
      </c>
      <c r="AI13" s="173">
        <v>7465</v>
      </c>
      <c r="AJ13" s="173">
        <v>563</v>
      </c>
      <c r="AO13" s="282"/>
      <c r="AP13" s="282"/>
      <c r="AQ13" s="282"/>
      <c r="AR13" s="282"/>
      <c r="AS13" s="282"/>
    </row>
    <row r="14" spans="1:45" ht="51" x14ac:dyDescent="0.25">
      <c r="A14" s="274" t="s">
        <v>33</v>
      </c>
      <c r="B14" s="57">
        <v>500614</v>
      </c>
      <c r="C14" s="85">
        <v>61401</v>
      </c>
      <c r="D14" s="58" t="s">
        <v>347</v>
      </c>
      <c r="E14" s="57">
        <v>3</v>
      </c>
      <c r="F14" s="58" t="s">
        <v>299</v>
      </c>
      <c r="G14" s="100">
        <f t="shared" si="0"/>
        <v>76</v>
      </c>
      <c r="H14" s="101">
        <f t="shared" si="1"/>
        <v>25</v>
      </c>
      <c r="I14" s="101">
        <f t="shared" si="2"/>
        <v>42</v>
      </c>
      <c r="J14" s="101">
        <f t="shared" si="3"/>
        <v>3</v>
      </c>
      <c r="K14" s="101">
        <f t="shared" si="4"/>
        <v>6</v>
      </c>
      <c r="L14" s="101">
        <f t="shared" si="5"/>
        <v>0</v>
      </c>
      <c r="M14" s="102">
        <f t="shared" si="6"/>
        <v>0</v>
      </c>
      <c r="N14" s="173">
        <v>0</v>
      </c>
      <c r="O14" s="173">
        <v>0</v>
      </c>
      <c r="P14" s="173">
        <v>0</v>
      </c>
      <c r="Q14" s="173">
        <v>0</v>
      </c>
      <c r="R14" s="173">
        <v>0</v>
      </c>
      <c r="S14" s="102">
        <f t="shared" si="10"/>
        <v>24</v>
      </c>
      <c r="T14" s="173">
        <v>8</v>
      </c>
      <c r="U14" s="173">
        <v>13</v>
      </c>
      <c r="V14" s="173">
        <v>1</v>
      </c>
      <c r="W14" s="173">
        <v>2</v>
      </c>
      <c r="X14" s="173">
        <v>0</v>
      </c>
      <c r="Y14" s="102">
        <f t="shared" si="11"/>
        <v>24</v>
      </c>
      <c r="Z14" s="173">
        <v>8</v>
      </c>
      <c r="AA14" s="173">
        <v>13</v>
      </c>
      <c r="AB14" s="173">
        <v>1</v>
      </c>
      <c r="AC14" s="173">
        <v>2</v>
      </c>
      <c r="AD14" s="173">
        <v>0</v>
      </c>
      <c r="AE14" s="102">
        <f t="shared" si="12"/>
        <v>28</v>
      </c>
      <c r="AF14" s="173">
        <v>9</v>
      </c>
      <c r="AG14" s="173">
        <v>16</v>
      </c>
      <c r="AH14" s="173">
        <v>1</v>
      </c>
      <c r="AI14" s="173">
        <v>2</v>
      </c>
      <c r="AJ14" s="173">
        <v>0</v>
      </c>
      <c r="AO14" s="282"/>
      <c r="AP14" s="282"/>
      <c r="AQ14" s="282"/>
      <c r="AR14" s="282"/>
      <c r="AS14" s="282"/>
    </row>
    <row r="15" spans="1:45" ht="76.5" x14ac:dyDescent="0.25">
      <c r="A15" s="274" t="s">
        <v>20</v>
      </c>
      <c r="B15" s="57">
        <v>500701</v>
      </c>
      <c r="C15" s="85">
        <v>70101</v>
      </c>
      <c r="D15" s="58" t="s">
        <v>90</v>
      </c>
      <c r="E15" s="57">
        <v>3</v>
      </c>
      <c r="F15" s="58" t="s">
        <v>299</v>
      </c>
      <c r="G15" s="100">
        <f t="shared" si="0"/>
        <v>38529</v>
      </c>
      <c r="H15" s="101">
        <f t="shared" si="1"/>
        <v>37920</v>
      </c>
      <c r="I15" s="101">
        <f t="shared" si="2"/>
        <v>307</v>
      </c>
      <c r="J15" s="101">
        <f t="shared" si="3"/>
        <v>7</v>
      </c>
      <c r="K15" s="101">
        <f t="shared" si="4"/>
        <v>294</v>
      </c>
      <c r="L15" s="101">
        <f t="shared" si="5"/>
        <v>1</v>
      </c>
      <c r="M15" s="102">
        <f t="shared" si="6"/>
        <v>10500</v>
      </c>
      <c r="N15" s="173">
        <v>10385</v>
      </c>
      <c r="O15" s="173">
        <v>61</v>
      </c>
      <c r="P15" s="173">
        <v>1</v>
      </c>
      <c r="Q15" s="173">
        <v>53</v>
      </c>
      <c r="R15" s="173">
        <v>0</v>
      </c>
      <c r="S15" s="102">
        <f t="shared" si="10"/>
        <v>10435</v>
      </c>
      <c r="T15" s="173">
        <v>10297</v>
      </c>
      <c r="U15" s="173">
        <v>74</v>
      </c>
      <c r="V15" s="173">
        <v>1</v>
      </c>
      <c r="W15" s="173">
        <v>62</v>
      </c>
      <c r="X15" s="173">
        <v>1</v>
      </c>
      <c r="Y15" s="102">
        <f t="shared" si="11"/>
        <v>7794</v>
      </c>
      <c r="Z15" s="173">
        <v>7506</v>
      </c>
      <c r="AA15" s="173">
        <v>134</v>
      </c>
      <c r="AB15" s="173">
        <v>3</v>
      </c>
      <c r="AC15" s="173">
        <v>151</v>
      </c>
      <c r="AD15" s="173">
        <v>0</v>
      </c>
      <c r="AE15" s="102">
        <f t="shared" si="12"/>
        <v>9800</v>
      </c>
      <c r="AF15" s="173">
        <v>9732</v>
      </c>
      <c r="AG15" s="173">
        <v>38</v>
      </c>
      <c r="AH15" s="173">
        <v>2</v>
      </c>
      <c r="AI15" s="173">
        <v>28</v>
      </c>
      <c r="AJ15" s="173">
        <v>0</v>
      </c>
      <c r="AO15" s="282"/>
      <c r="AP15" s="282"/>
      <c r="AQ15" s="282"/>
      <c r="AR15" s="282"/>
      <c r="AS15" s="282"/>
    </row>
    <row r="16" spans="1:45" ht="76.5" x14ac:dyDescent="0.25">
      <c r="A16" s="274" t="s">
        <v>44</v>
      </c>
      <c r="B16" s="57">
        <v>500702</v>
      </c>
      <c r="C16" s="85">
        <v>70301</v>
      </c>
      <c r="D16" s="58" t="s">
        <v>91</v>
      </c>
      <c r="E16" s="57">
        <v>3</v>
      </c>
      <c r="F16" s="58" t="s">
        <v>299</v>
      </c>
      <c r="G16" s="100">
        <f t="shared" si="0"/>
        <v>13541</v>
      </c>
      <c r="H16" s="101">
        <f t="shared" si="1"/>
        <v>13435</v>
      </c>
      <c r="I16" s="101">
        <f t="shared" si="2"/>
        <v>46</v>
      </c>
      <c r="J16" s="101">
        <f t="shared" si="3"/>
        <v>1</v>
      </c>
      <c r="K16" s="101">
        <f t="shared" si="4"/>
        <v>59</v>
      </c>
      <c r="L16" s="101">
        <f t="shared" si="5"/>
        <v>0</v>
      </c>
      <c r="M16" s="102">
        <f t="shared" si="6"/>
        <v>3588</v>
      </c>
      <c r="N16" s="173">
        <v>3557</v>
      </c>
      <c r="O16" s="173">
        <v>16</v>
      </c>
      <c r="P16" s="173">
        <v>0</v>
      </c>
      <c r="Q16" s="173">
        <v>15</v>
      </c>
      <c r="R16" s="173">
        <v>0</v>
      </c>
      <c r="S16" s="102">
        <f t="shared" si="10"/>
        <v>2971</v>
      </c>
      <c r="T16" s="173">
        <v>2948</v>
      </c>
      <c r="U16" s="173">
        <v>9</v>
      </c>
      <c r="V16" s="173">
        <v>1</v>
      </c>
      <c r="W16" s="173">
        <v>13</v>
      </c>
      <c r="X16" s="173">
        <v>0</v>
      </c>
      <c r="Y16" s="102">
        <f t="shared" si="11"/>
        <v>3223</v>
      </c>
      <c r="Z16" s="173">
        <v>3199</v>
      </c>
      <c r="AA16" s="173">
        <v>10</v>
      </c>
      <c r="AB16" s="173">
        <v>0</v>
      </c>
      <c r="AC16" s="173">
        <v>14</v>
      </c>
      <c r="AD16" s="173">
        <v>0</v>
      </c>
      <c r="AE16" s="102">
        <f t="shared" si="12"/>
        <v>3759</v>
      </c>
      <c r="AF16" s="173">
        <v>3731</v>
      </c>
      <c r="AG16" s="173">
        <v>11</v>
      </c>
      <c r="AH16" s="173">
        <v>0</v>
      </c>
      <c r="AI16" s="173">
        <v>17</v>
      </c>
      <c r="AJ16" s="173">
        <v>0</v>
      </c>
      <c r="AO16" s="282"/>
      <c r="AP16" s="282"/>
      <c r="AQ16" s="282"/>
      <c r="AR16" s="282"/>
      <c r="AS16" s="282"/>
    </row>
    <row r="17" spans="1:45" ht="76.5" x14ac:dyDescent="0.25">
      <c r="A17" s="274" t="s">
        <v>20</v>
      </c>
      <c r="B17" s="57">
        <v>500801</v>
      </c>
      <c r="C17" s="85">
        <v>80101</v>
      </c>
      <c r="D17" s="58" t="s">
        <v>29</v>
      </c>
      <c r="E17" s="57">
        <v>3</v>
      </c>
      <c r="F17" s="58" t="s">
        <v>299</v>
      </c>
      <c r="G17" s="100">
        <f t="shared" si="0"/>
        <v>60107</v>
      </c>
      <c r="H17" s="101">
        <f t="shared" si="1"/>
        <v>957</v>
      </c>
      <c r="I17" s="101">
        <f t="shared" si="2"/>
        <v>22435</v>
      </c>
      <c r="J17" s="101">
        <f t="shared" si="3"/>
        <v>17</v>
      </c>
      <c r="K17" s="101">
        <f t="shared" si="4"/>
        <v>36692</v>
      </c>
      <c r="L17" s="101">
        <f t="shared" si="5"/>
        <v>6</v>
      </c>
      <c r="M17" s="102">
        <f t="shared" si="6"/>
        <v>13401</v>
      </c>
      <c r="N17" s="173">
        <v>219</v>
      </c>
      <c r="O17" s="173">
        <v>4037</v>
      </c>
      <c r="P17" s="173">
        <v>2</v>
      </c>
      <c r="Q17" s="173">
        <v>9141</v>
      </c>
      <c r="R17" s="173">
        <v>2</v>
      </c>
      <c r="S17" s="102">
        <f t="shared" si="10"/>
        <v>21400</v>
      </c>
      <c r="T17" s="173">
        <v>539</v>
      </c>
      <c r="U17" s="173">
        <v>8429</v>
      </c>
      <c r="V17" s="173">
        <v>6</v>
      </c>
      <c r="W17" s="173">
        <v>12426</v>
      </c>
      <c r="X17" s="173">
        <v>0</v>
      </c>
      <c r="Y17" s="102">
        <f t="shared" si="11"/>
        <v>10639</v>
      </c>
      <c r="Z17" s="173">
        <v>83</v>
      </c>
      <c r="AA17" s="173">
        <v>4190</v>
      </c>
      <c r="AB17" s="173">
        <v>4</v>
      </c>
      <c r="AC17" s="173">
        <v>6360</v>
      </c>
      <c r="AD17" s="173">
        <v>2</v>
      </c>
      <c r="AE17" s="102">
        <f t="shared" si="12"/>
        <v>14667</v>
      </c>
      <c r="AF17" s="173">
        <v>116</v>
      </c>
      <c r="AG17" s="173">
        <v>5779</v>
      </c>
      <c r="AH17" s="173">
        <v>5</v>
      </c>
      <c r="AI17" s="173">
        <v>8765</v>
      </c>
      <c r="AJ17" s="173">
        <v>2</v>
      </c>
      <c r="AO17" s="282"/>
      <c r="AP17" s="282"/>
      <c r="AQ17" s="282"/>
      <c r="AR17" s="282"/>
      <c r="AS17" s="282"/>
    </row>
    <row r="18" spans="1:45" ht="51" x14ac:dyDescent="0.25">
      <c r="A18" s="274" t="s">
        <v>20</v>
      </c>
      <c r="B18" s="57">
        <v>501001</v>
      </c>
      <c r="C18" s="85">
        <v>100101</v>
      </c>
      <c r="D18" s="58" t="s">
        <v>300</v>
      </c>
      <c r="E18" s="57">
        <v>3</v>
      </c>
      <c r="F18" s="58" t="s">
        <v>299</v>
      </c>
      <c r="G18" s="100">
        <f t="shared" si="0"/>
        <v>47632</v>
      </c>
      <c r="H18" s="101">
        <f t="shared" si="1"/>
        <v>4898</v>
      </c>
      <c r="I18" s="101">
        <f t="shared" si="2"/>
        <v>10127</v>
      </c>
      <c r="J18" s="101">
        <f t="shared" si="3"/>
        <v>15</v>
      </c>
      <c r="K18" s="101">
        <f t="shared" si="4"/>
        <v>32461</v>
      </c>
      <c r="L18" s="101">
        <f t="shared" si="5"/>
        <v>131</v>
      </c>
      <c r="M18" s="102">
        <f t="shared" si="6"/>
        <v>13212</v>
      </c>
      <c r="N18" s="173">
        <v>1586</v>
      </c>
      <c r="O18" s="173">
        <v>2725</v>
      </c>
      <c r="P18" s="173">
        <v>1</v>
      </c>
      <c r="Q18" s="173">
        <v>8852</v>
      </c>
      <c r="R18" s="173">
        <v>48</v>
      </c>
      <c r="S18" s="102">
        <f t="shared" si="10"/>
        <v>10740</v>
      </c>
      <c r="T18" s="173">
        <v>471</v>
      </c>
      <c r="U18" s="173">
        <v>2515</v>
      </c>
      <c r="V18" s="173">
        <v>12</v>
      </c>
      <c r="W18" s="173">
        <v>7742</v>
      </c>
      <c r="X18" s="173">
        <v>0</v>
      </c>
      <c r="Y18" s="102">
        <f t="shared" si="11"/>
        <v>10929</v>
      </c>
      <c r="Z18" s="173">
        <v>1311</v>
      </c>
      <c r="AA18" s="173">
        <v>2255</v>
      </c>
      <c r="AB18" s="173">
        <v>1</v>
      </c>
      <c r="AC18" s="173">
        <v>7323</v>
      </c>
      <c r="AD18" s="173">
        <v>39</v>
      </c>
      <c r="AE18" s="102">
        <f t="shared" si="12"/>
        <v>12751</v>
      </c>
      <c r="AF18" s="173">
        <v>1530</v>
      </c>
      <c r="AG18" s="173">
        <v>2632</v>
      </c>
      <c r="AH18" s="173">
        <v>1</v>
      </c>
      <c r="AI18" s="173">
        <v>8544</v>
      </c>
      <c r="AJ18" s="173">
        <v>44</v>
      </c>
      <c r="AO18" s="282"/>
      <c r="AP18" s="282"/>
      <c r="AQ18" s="282"/>
      <c r="AR18" s="282"/>
      <c r="AS18" s="282"/>
    </row>
    <row r="19" spans="1:45" ht="76.5" x14ac:dyDescent="0.25">
      <c r="A19" s="274" t="s">
        <v>44</v>
      </c>
      <c r="B19" s="57">
        <v>501002</v>
      </c>
      <c r="C19" s="85">
        <v>100201</v>
      </c>
      <c r="D19" s="58" t="s">
        <v>292</v>
      </c>
      <c r="E19" s="57">
        <v>3</v>
      </c>
      <c r="F19" s="58" t="s">
        <v>299</v>
      </c>
      <c r="G19" s="100">
        <f t="shared" si="0"/>
        <v>5088</v>
      </c>
      <c r="H19" s="101">
        <f t="shared" si="1"/>
        <v>394</v>
      </c>
      <c r="I19" s="101">
        <f t="shared" si="2"/>
        <v>905</v>
      </c>
      <c r="J19" s="101">
        <f t="shared" si="3"/>
        <v>15</v>
      </c>
      <c r="K19" s="101">
        <f t="shared" si="4"/>
        <v>3769</v>
      </c>
      <c r="L19" s="101">
        <f t="shared" si="5"/>
        <v>5</v>
      </c>
      <c r="M19" s="102">
        <f t="shared" si="6"/>
        <v>763</v>
      </c>
      <c r="N19" s="173">
        <v>59</v>
      </c>
      <c r="O19" s="173">
        <v>135</v>
      </c>
      <c r="P19" s="173">
        <v>2</v>
      </c>
      <c r="Q19" s="173">
        <v>565</v>
      </c>
      <c r="R19" s="173">
        <v>2</v>
      </c>
      <c r="S19" s="102">
        <f t="shared" si="10"/>
        <v>1366</v>
      </c>
      <c r="T19" s="173">
        <v>106</v>
      </c>
      <c r="U19" s="173">
        <v>243</v>
      </c>
      <c r="V19" s="173">
        <v>4</v>
      </c>
      <c r="W19" s="173">
        <v>1012</v>
      </c>
      <c r="X19" s="173">
        <v>1</v>
      </c>
      <c r="Y19" s="102">
        <f t="shared" si="11"/>
        <v>1366</v>
      </c>
      <c r="Z19" s="173">
        <v>106</v>
      </c>
      <c r="AA19" s="173">
        <v>243</v>
      </c>
      <c r="AB19" s="173">
        <v>4</v>
      </c>
      <c r="AC19" s="173">
        <v>1012</v>
      </c>
      <c r="AD19" s="173">
        <v>1</v>
      </c>
      <c r="AE19" s="102">
        <f t="shared" si="12"/>
        <v>1593</v>
      </c>
      <c r="AF19" s="173">
        <v>123</v>
      </c>
      <c r="AG19" s="173">
        <v>284</v>
      </c>
      <c r="AH19" s="173">
        <v>5</v>
      </c>
      <c r="AI19" s="173">
        <v>1180</v>
      </c>
      <c r="AJ19" s="173">
        <v>1</v>
      </c>
      <c r="AO19" s="282"/>
      <c r="AP19" s="282"/>
      <c r="AQ19" s="282"/>
      <c r="AR19" s="282"/>
      <c r="AS19" s="282"/>
    </row>
    <row r="20" spans="1:45" ht="76.5" x14ac:dyDescent="0.25">
      <c r="A20" s="274" t="s">
        <v>20</v>
      </c>
      <c r="B20" s="57">
        <v>501101</v>
      </c>
      <c r="C20" s="85">
        <v>110101</v>
      </c>
      <c r="D20" s="58" t="s">
        <v>95</v>
      </c>
      <c r="E20" s="57">
        <v>3</v>
      </c>
      <c r="F20" s="58" t="s">
        <v>299</v>
      </c>
      <c r="G20" s="100">
        <f t="shared" si="0"/>
        <v>25188</v>
      </c>
      <c r="H20" s="101">
        <f t="shared" si="1"/>
        <v>156</v>
      </c>
      <c r="I20" s="101">
        <f t="shared" si="2"/>
        <v>20351</v>
      </c>
      <c r="J20" s="101">
        <f t="shared" si="3"/>
        <v>8</v>
      </c>
      <c r="K20" s="101">
        <f t="shared" si="4"/>
        <v>4669</v>
      </c>
      <c r="L20" s="101">
        <f t="shared" si="5"/>
        <v>4</v>
      </c>
      <c r="M20" s="102">
        <f t="shared" si="6"/>
        <v>6622</v>
      </c>
      <c r="N20" s="173">
        <v>41</v>
      </c>
      <c r="O20" s="173">
        <v>5352</v>
      </c>
      <c r="P20" s="173">
        <v>3</v>
      </c>
      <c r="Q20" s="173">
        <v>1225</v>
      </c>
      <c r="R20" s="173">
        <v>1</v>
      </c>
      <c r="S20" s="102">
        <f t="shared" si="10"/>
        <v>5715</v>
      </c>
      <c r="T20" s="173">
        <v>30</v>
      </c>
      <c r="U20" s="173">
        <v>4675</v>
      </c>
      <c r="V20" s="173">
        <v>2</v>
      </c>
      <c r="W20" s="173">
        <v>1007</v>
      </c>
      <c r="X20" s="173">
        <v>1</v>
      </c>
      <c r="Y20" s="102">
        <f t="shared" si="11"/>
        <v>5931</v>
      </c>
      <c r="Z20" s="173">
        <v>38</v>
      </c>
      <c r="AA20" s="173">
        <v>4789</v>
      </c>
      <c r="AB20" s="173">
        <v>1</v>
      </c>
      <c r="AC20" s="173">
        <v>1103</v>
      </c>
      <c r="AD20" s="173">
        <v>0</v>
      </c>
      <c r="AE20" s="102">
        <f t="shared" si="12"/>
        <v>6920</v>
      </c>
      <c r="AF20" s="173">
        <v>47</v>
      </c>
      <c r="AG20" s="173">
        <v>5535</v>
      </c>
      <c r="AH20" s="173">
        <v>2</v>
      </c>
      <c r="AI20" s="173">
        <v>1334</v>
      </c>
      <c r="AJ20" s="173">
        <v>2</v>
      </c>
      <c r="AO20" s="282"/>
      <c r="AP20" s="282"/>
      <c r="AQ20" s="282"/>
      <c r="AR20" s="282"/>
      <c r="AS20" s="282"/>
    </row>
    <row r="21" spans="1:45" ht="76.5" x14ac:dyDescent="0.25">
      <c r="A21" s="274" t="s">
        <v>20</v>
      </c>
      <c r="B21" s="57">
        <v>501301</v>
      </c>
      <c r="C21" s="85">
        <v>130101</v>
      </c>
      <c r="D21" s="58" t="s">
        <v>96</v>
      </c>
      <c r="E21" s="57">
        <v>3</v>
      </c>
      <c r="F21" s="58" t="s">
        <v>299</v>
      </c>
      <c r="G21" s="100">
        <f t="shared" si="0"/>
        <v>30697</v>
      </c>
      <c r="H21" s="101">
        <f t="shared" si="1"/>
        <v>978</v>
      </c>
      <c r="I21" s="101">
        <f t="shared" si="2"/>
        <v>1037</v>
      </c>
      <c r="J21" s="101">
        <f t="shared" si="3"/>
        <v>24</v>
      </c>
      <c r="K21" s="101">
        <f t="shared" si="4"/>
        <v>28637</v>
      </c>
      <c r="L21" s="101">
        <f t="shared" si="5"/>
        <v>21</v>
      </c>
      <c r="M21" s="102">
        <f t="shared" si="6"/>
        <v>8947</v>
      </c>
      <c r="N21" s="173">
        <v>278</v>
      </c>
      <c r="O21" s="173">
        <v>385</v>
      </c>
      <c r="P21" s="173">
        <v>21</v>
      </c>
      <c r="Q21" s="173">
        <v>8253</v>
      </c>
      <c r="R21" s="173">
        <v>10</v>
      </c>
      <c r="S21" s="102">
        <f t="shared" si="10"/>
        <v>6633</v>
      </c>
      <c r="T21" s="173">
        <v>245</v>
      </c>
      <c r="U21" s="173">
        <v>199</v>
      </c>
      <c r="V21" s="173">
        <v>3</v>
      </c>
      <c r="W21" s="173">
        <v>6175</v>
      </c>
      <c r="X21" s="173">
        <v>11</v>
      </c>
      <c r="Y21" s="102">
        <f t="shared" si="11"/>
        <v>6977</v>
      </c>
      <c r="Z21" s="173">
        <v>210</v>
      </c>
      <c r="AA21" s="173">
        <v>209</v>
      </c>
      <c r="AB21" s="173">
        <v>0</v>
      </c>
      <c r="AC21" s="173">
        <v>6558</v>
      </c>
      <c r="AD21" s="173">
        <v>0</v>
      </c>
      <c r="AE21" s="102">
        <f t="shared" si="12"/>
        <v>8140</v>
      </c>
      <c r="AF21" s="173">
        <v>245</v>
      </c>
      <c r="AG21" s="173">
        <v>244</v>
      </c>
      <c r="AH21" s="173">
        <v>0</v>
      </c>
      <c r="AI21" s="173">
        <v>7651</v>
      </c>
      <c r="AJ21" s="173">
        <v>0</v>
      </c>
      <c r="AO21" s="282"/>
      <c r="AP21" s="282"/>
      <c r="AQ21" s="282"/>
      <c r="AR21" s="282"/>
      <c r="AS21" s="282"/>
    </row>
    <row r="22" spans="1:45" ht="76.5" x14ac:dyDescent="0.25">
      <c r="A22" s="274" t="s">
        <v>20</v>
      </c>
      <c r="B22" s="57">
        <v>501401</v>
      </c>
      <c r="C22" s="85">
        <v>140101</v>
      </c>
      <c r="D22" s="58" t="s">
        <v>97</v>
      </c>
      <c r="E22" s="57">
        <v>3</v>
      </c>
      <c r="F22" s="58" t="s">
        <v>299</v>
      </c>
      <c r="G22" s="100">
        <f t="shared" si="0"/>
        <v>14888</v>
      </c>
      <c r="H22" s="101">
        <f t="shared" si="1"/>
        <v>2599</v>
      </c>
      <c r="I22" s="101">
        <f t="shared" si="2"/>
        <v>10784</v>
      </c>
      <c r="J22" s="101">
        <f t="shared" si="3"/>
        <v>16</v>
      </c>
      <c r="K22" s="101">
        <f t="shared" si="4"/>
        <v>1478</v>
      </c>
      <c r="L22" s="101">
        <f t="shared" si="5"/>
        <v>11</v>
      </c>
      <c r="M22" s="102">
        <f t="shared" si="6"/>
        <v>5334</v>
      </c>
      <c r="N22" s="173">
        <v>819</v>
      </c>
      <c r="O22" s="173">
        <v>4042</v>
      </c>
      <c r="P22" s="173">
        <v>7</v>
      </c>
      <c r="Q22" s="173">
        <v>465</v>
      </c>
      <c r="R22" s="173">
        <v>1</v>
      </c>
      <c r="S22" s="102">
        <f t="shared" si="10"/>
        <v>6548</v>
      </c>
      <c r="T22" s="173">
        <v>953</v>
      </c>
      <c r="U22" s="173">
        <v>5042</v>
      </c>
      <c r="V22" s="173">
        <v>2</v>
      </c>
      <c r="W22" s="173">
        <v>544</v>
      </c>
      <c r="X22" s="173">
        <v>7</v>
      </c>
      <c r="Y22" s="102">
        <f t="shared" si="11"/>
        <v>738</v>
      </c>
      <c r="Z22" s="173">
        <v>227</v>
      </c>
      <c r="AA22" s="173">
        <v>379</v>
      </c>
      <c r="AB22" s="173">
        <v>2</v>
      </c>
      <c r="AC22" s="173">
        <v>129</v>
      </c>
      <c r="AD22" s="173">
        <v>1</v>
      </c>
      <c r="AE22" s="102">
        <f t="shared" si="12"/>
        <v>2268</v>
      </c>
      <c r="AF22" s="173">
        <v>600</v>
      </c>
      <c r="AG22" s="173">
        <v>1321</v>
      </c>
      <c r="AH22" s="173">
        <v>5</v>
      </c>
      <c r="AI22" s="173">
        <v>340</v>
      </c>
      <c r="AJ22" s="173">
        <v>2</v>
      </c>
      <c r="AO22" s="282"/>
      <c r="AP22" s="282"/>
      <c r="AQ22" s="282"/>
      <c r="AR22" s="282"/>
      <c r="AS22" s="282"/>
    </row>
    <row r="23" spans="1:45" ht="76.5" x14ac:dyDescent="0.25">
      <c r="A23" s="274" t="s">
        <v>20</v>
      </c>
      <c r="B23" s="57">
        <v>501402</v>
      </c>
      <c r="C23" s="85">
        <v>140201</v>
      </c>
      <c r="D23" s="58" t="s">
        <v>98</v>
      </c>
      <c r="E23" s="57">
        <v>3</v>
      </c>
      <c r="F23" s="58" t="s">
        <v>299</v>
      </c>
      <c r="G23" s="100">
        <f t="shared" si="0"/>
        <v>17506</v>
      </c>
      <c r="H23" s="101">
        <f t="shared" si="1"/>
        <v>88</v>
      </c>
      <c r="I23" s="101">
        <f t="shared" si="2"/>
        <v>16528</v>
      </c>
      <c r="J23" s="101">
        <f t="shared" si="3"/>
        <v>14</v>
      </c>
      <c r="K23" s="101">
        <f t="shared" si="4"/>
        <v>836</v>
      </c>
      <c r="L23" s="101">
        <f t="shared" si="5"/>
        <v>40</v>
      </c>
      <c r="M23" s="102">
        <f t="shared" si="6"/>
        <v>4583</v>
      </c>
      <c r="N23" s="173">
        <v>31</v>
      </c>
      <c r="O23" s="173">
        <v>4261</v>
      </c>
      <c r="P23" s="173">
        <v>1</v>
      </c>
      <c r="Q23" s="173">
        <v>276</v>
      </c>
      <c r="R23" s="173">
        <v>14</v>
      </c>
      <c r="S23" s="102">
        <f t="shared" si="10"/>
        <v>4083</v>
      </c>
      <c r="T23" s="173">
        <v>18</v>
      </c>
      <c r="U23" s="173">
        <v>3876</v>
      </c>
      <c r="V23" s="173">
        <v>4</v>
      </c>
      <c r="W23" s="173">
        <v>177</v>
      </c>
      <c r="X23" s="173">
        <v>8</v>
      </c>
      <c r="Y23" s="102">
        <f t="shared" si="11"/>
        <v>4080</v>
      </c>
      <c r="Z23" s="173">
        <v>18</v>
      </c>
      <c r="AA23" s="173">
        <v>3873</v>
      </c>
      <c r="AB23" s="173">
        <v>4</v>
      </c>
      <c r="AC23" s="173">
        <v>177</v>
      </c>
      <c r="AD23" s="173">
        <v>8</v>
      </c>
      <c r="AE23" s="102">
        <f t="shared" si="12"/>
        <v>4760</v>
      </c>
      <c r="AF23" s="173">
        <v>21</v>
      </c>
      <c r="AG23" s="173">
        <v>4518</v>
      </c>
      <c r="AH23" s="173">
        <v>5</v>
      </c>
      <c r="AI23" s="173">
        <v>206</v>
      </c>
      <c r="AJ23" s="173">
        <v>10</v>
      </c>
      <c r="AO23" s="282"/>
      <c r="AP23" s="282"/>
      <c r="AQ23" s="282"/>
      <c r="AR23" s="282"/>
      <c r="AS23" s="282"/>
    </row>
    <row r="24" spans="1:45" ht="76.5" x14ac:dyDescent="0.25">
      <c r="A24" s="274" t="s">
        <v>20</v>
      </c>
      <c r="B24" s="57">
        <v>501501</v>
      </c>
      <c r="C24" s="85">
        <v>150101</v>
      </c>
      <c r="D24" s="58" t="s">
        <v>315</v>
      </c>
      <c r="E24" s="57">
        <v>3</v>
      </c>
      <c r="F24" s="58" t="s">
        <v>299</v>
      </c>
      <c r="G24" s="100">
        <f t="shared" si="0"/>
        <v>99835</v>
      </c>
      <c r="H24" s="101">
        <f t="shared" si="1"/>
        <v>85524</v>
      </c>
      <c r="I24" s="101">
        <f t="shared" si="2"/>
        <v>7715</v>
      </c>
      <c r="J24" s="101">
        <f t="shared" si="3"/>
        <v>295</v>
      </c>
      <c r="K24" s="101">
        <f t="shared" si="4"/>
        <v>6050</v>
      </c>
      <c r="L24" s="101">
        <f t="shared" si="5"/>
        <v>251</v>
      </c>
      <c r="M24" s="102">
        <f t="shared" si="6"/>
        <v>27373</v>
      </c>
      <c r="N24" s="173">
        <v>23316</v>
      </c>
      <c r="O24" s="173">
        <v>2506</v>
      </c>
      <c r="P24" s="173">
        <v>80</v>
      </c>
      <c r="Q24" s="173">
        <v>1398</v>
      </c>
      <c r="R24" s="173">
        <v>73</v>
      </c>
      <c r="S24" s="102">
        <f t="shared" si="10"/>
        <v>31309</v>
      </c>
      <c r="T24" s="173">
        <v>27401</v>
      </c>
      <c r="U24" s="173">
        <v>2251</v>
      </c>
      <c r="V24" s="173">
        <v>104</v>
      </c>
      <c r="W24" s="173">
        <v>1487</v>
      </c>
      <c r="X24" s="173">
        <v>66</v>
      </c>
      <c r="Y24" s="102">
        <f t="shared" si="11"/>
        <v>17428</v>
      </c>
      <c r="Z24" s="173">
        <v>15252</v>
      </c>
      <c r="AA24" s="173">
        <v>1252</v>
      </c>
      <c r="AB24" s="173">
        <v>47</v>
      </c>
      <c r="AC24" s="173">
        <v>829</v>
      </c>
      <c r="AD24" s="173">
        <v>48</v>
      </c>
      <c r="AE24" s="102">
        <f t="shared" si="12"/>
        <v>23725</v>
      </c>
      <c r="AF24" s="173">
        <v>19555</v>
      </c>
      <c r="AG24" s="173">
        <v>1706</v>
      </c>
      <c r="AH24" s="173">
        <v>64</v>
      </c>
      <c r="AI24" s="173">
        <v>2336</v>
      </c>
      <c r="AJ24" s="173">
        <v>64</v>
      </c>
      <c r="AO24" s="282"/>
      <c r="AP24" s="282"/>
      <c r="AQ24" s="282"/>
      <c r="AR24" s="282"/>
      <c r="AS24" s="282"/>
    </row>
    <row r="25" spans="1:45" ht="76.5" x14ac:dyDescent="0.25">
      <c r="A25" s="274" t="s">
        <v>20</v>
      </c>
      <c r="B25" s="57">
        <v>501601</v>
      </c>
      <c r="C25" s="85">
        <v>160101</v>
      </c>
      <c r="D25" s="58" t="s">
        <v>101</v>
      </c>
      <c r="E25" s="57">
        <v>3</v>
      </c>
      <c r="F25" s="58" t="s">
        <v>299</v>
      </c>
      <c r="G25" s="100">
        <f t="shared" si="0"/>
        <v>20885</v>
      </c>
      <c r="H25" s="101">
        <f t="shared" si="1"/>
        <v>156</v>
      </c>
      <c r="I25" s="101">
        <f t="shared" si="2"/>
        <v>19737</v>
      </c>
      <c r="J25" s="101">
        <f t="shared" si="3"/>
        <v>8</v>
      </c>
      <c r="K25" s="101">
        <f t="shared" si="4"/>
        <v>971</v>
      </c>
      <c r="L25" s="101">
        <f t="shared" si="5"/>
        <v>13</v>
      </c>
      <c r="M25" s="102">
        <f t="shared" si="6"/>
        <v>5098</v>
      </c>
      <c r="N25" s="173">
        <v>14</v>
      </c>
      <c r="O25" s="173">
        <v>4869</v>
      </c>
      <c r="P25" s="173">
        <v>0</v>
      </c>
      <c r="Q25" s="173">
        <v>214</v>
      </c>
      <c r="R25" s="173">
        <v>1</v>
      </c>
      <c r="S25" s="102">
        <f t="shared" si="10"/>
        <v>4939</v>
      </c>
      <c r="T25" s="173">
        <v>33</v>
      </c>
      <c r="U25" s="173">
        <v>4662</v>
      </c>
      <c r="V25" s="173">
        <v>2</v>
      </c>
      <c r="W25" s="173">
        <v>237</v>
      </c>
      <c r="X25" s="173">
        <v>5</v>
      </c>
      <c r="Y25" s="102">
        <f t="shared" si="11"/>
        <v>5005</v>
      </c>
      <c r="Z25" s="173">
        <v>50</v>
      </c>
      <c r="AA25" s="173">
        <v>4709</v>
      </c>
      <c r="AB25" s="173">
        <v>3</v>
      </c>
      <c r="AC25" s="173">
        <v>240</v>
      </c>
      <c r="AD25" s="173">
        <v>3</v>
      </c>
      <c r="AE25" s="102">
        <f t="shared" si="12"/>
        <v>5843</v>
      </c>
      <c r="AF25" s="173">
        <v>59</v>
      </c>
      <c r="AG25" s="173">
        <v>5497</v>
      </c>
      <c r="AH25" s="173">
        <v>3</v>
      </c>
      <c r="AI25" s="173">
        <v>280</v>
      </c>
      <c r="AJ25" s="173">
        <v>4</v>
      </c>
      <c r="AO25" s="282"/>
      <c r="AP25" s="282"/>
      <c r="AQ25" s="282"/>
      <c r="AR25" s="282"/>
      <c r="AS25" s="282"/>
    </row>
    <row r="26" spans="1:45" ht="63.75" x14ac:dyDescent="0.25">
      <c r="A26" s="274" t="s">
        <v>33</v>
      </c>
      <c r="B26" s="57">
        <v>501602</v>
      </c>
      <c r="C26" s="85">
        <v>160201</v>
      </c>
      <c r="D26" s="58" t="s">
        <v>251</v>
      </c>
      <c r="E26" s="57">
        <v>3</v>
      </c>
      <c r="F26" s="58" t="s">
        <v>299</v>
      </c>
      <c r="G26" s="100">
        <f t="shared" si="0"/>
        <v>3800</v>
      </c>
      <c r="H26" s="101">
        <f t="shared" si="1"/>
        <v>39</v>
      </c>
      <c r="I26" s="101">
        <f t="shared" si="2"/>
        <v>3575</v>
      </c>
      <c r="J26" s="101">
        <f t="shared" si="3"/>
        <v>0</v>
      </c>
      <c r="K26" s="101">
        <f t="shared" si="4"/>
        <v>186</v>
      </c>
      <c r="L26" s="101">
        <f t="shared" si="5"/>
        <v>0</v>
      </c>
      <c r="M26" s="102">
        <f t="shared" si="6"/>
        <v>715</v>
      </c>
      <c r="N26" s="173">
        <v>7</v>
      </c>
      <c r="O26" s="173">
        <v>673</v>
      </c>
      <c r="P26" s="173">
        <v>0</v>
      </c>
      <c r="Q26" s="173">
        <v>35</v>
      </c>
      <c r="R26" s="173">
        <v>0</v>
      </c>
      <c r="S26" s="102">
        <f t="shared" si="10"/>
        <v>1005</v>
      </c>
      <c r="T26" s="173">
        <v>11</v>
      </c>
      <c r="U26" s="173">
        <v>945</v>
      </c>
      <c r="V26" s="173">
        <v>0</v>
      </c>
      <c r="W26" s="173">
        <v>49</v>
      </c>
      <c r="X26" s="173">
        <v>0</v>
      </c>
      <c r="Y26" s="102">
        <f t="shared" si="11"/>
        <v>960</v>
      </c>
      <c r="Z26" s="173">
        <v>10</v>
      </c>
      <c r="AA26" s="173">
        <v>903</v>
      </c>
      <c r="AB26" s="173">
        <v>0</v>
      </c>
      <c r="AC26" s="173">
        <v>47</v>
      </c>
      <c r="AD26" s="173">
        <v>0</v>
      </c>
      <c r="AE26" s="102">
        <f t="shared" si="12"/>
        <v>1120</v>
      </c>
      <c r="AF26" s="173">
        <v>11</v>
      </c>
      <c r="AG26" s="173">
        <v>1054</v>
      </c>
      <c r="AH26" s="173">
        <v>0</v>
      </c>
      <c r="AI26" s="173">
        <v>55</v>
      </c>
      <c r="AJ26" s="173">
        <v>0</v>
      </c>
      <c r="AO26" s="282"/>
      <c r="AP26" s="282"/>
      <c r="AQ26" s="282"/>
      <c r="AR26" s="282"/>
      <c r="AS26" s="282"/>
    </row>
    <row r="27" spans="1:45" ht="38.25" x14ac:dyDescent="0.25">
      <c r="A27" s="274" t="s">
        <v>33</v>
      </c>
      <c r="B27" s="57">
        <v>501607</v>
      </c>
      <c r="C27" s="85">
        <v>160701</v>
      </c>
      <c r="D27" s="58" t="s">
        <v>359</v>
      </c>
      <c r="E27" s="57">
        <v>3</v>
      </c>
      <c r="F27" s="58" t="s">
        <v>299</v>
      </c>
      <c r="G27" s="100">
        <f t="shared" si="0"/>
        <v>61</v>
      </c>
      <c r="H27" s="101">
        <f t="shared" si="1"/>
        <v>9</v>
      </c>
      <c r="I27" s="101">
        <f t="shared" si="2"/>
        <v>17</v>
      </c>
      <c r="J27" s="101">
        <f t="shared" si="3"/>
        <v>9</v>
      </c>
      <c r="K27" s="101">
        <f t="shared" si="4"/>
        <v>13</v>
      </c>
      <c r="L27" s="101">
        <f t="shared" si="5"/>
        <v>13</v>
      </c>
      <c r="M27" s="102">
        <f t="shared" si="6"/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02">
        <f t="shared" si="10"/>
        <v>19</v>
      </c>
      <c r="T27" s="173">
        <v>3</v>
      </c>
      <c r="U27" s="173">
        <v>5</v>
      </c>
      <c r="V27" s="173">
        <v>3</v>
      </c>
      <c r="W27" s="173">
        <v>4</v>
      </c>
      <c r="X27" s="173">
        <v>4</v>
      </c>
      <c r="Y27" s="102">
        <f t="shared" si="11"/>
        <v>19</v>
      </c>
      <c r="Z27" s="173">
        <v>3</v>
      </c>
      <c r="AA27" s="173">
        <v>5</v>
      </c>
      <c r="AB27" s="173">
        <v>3</v>
      </c>
      <c r="AC27" s="173">
        <v>4</v>
      </c>
      <c r="AD27" s="173">
        <v>4</v>
      </c>
      <c r="AE27" s="102">
        <f t="shared" si="12"/>
        <v>23</v>
      </c>
      <c r="AF27" s="173">
        <v>3</v>
      </c>
      <c r="AG27" s="173">
        <v>7</v>
      </c>
      <c r="AH27" s="173">
        <v>3</v>
      </c>
      <c r="AI27" s="173">
        <v>5</v>
      </c>
      <c r="AJ27" s="173">
        <v>5</v>
      </c>
      <c r="AO27" s="282"/>
      <c r="AP27" s="282"/>
      <c r="AQ27" s="282"/>
      <c r="AR27" s="282"/>
      <c r="AS27" s="282"/>
    </row>
    <row r="28" spans="1:45" ht="76.5" x14ac:dyDescent="0.25">
      <c r="A28" s="274" t="s">
        <v>20</v>
      </c>
      <c r="B28" s="57">
        <v>501701</v>
      </c>
      <c r="C28" s="85">
        <v>170101</v>
      </c>
      <c r="D28" s="58" t="s">
        <v>301</v>
      </c>
      <c r="E28" s="57">
        <v>3</v>
      </c>
      <c r="F28" s="58" t="s">
        <v>299</v>
      </c>
      <c r="G28" s="100">
        <f t="shared" si="0"/>
        <v>54508</v>
      </c>
      <c r="H28" s="101">
        <f t="shared" si="1"/>
        <v>619</v>
      </c>
      <c r="I28" s="101">
        <f t="shared" si="2"/>
        <v>50329</v>
      </c>
      <c r="J28" s="101">
        <f t="shared" si="3"/>
        <v>45</v>
      </c>
      <c r="K28" s="101">
        <f t="shared" si="4"/>
        <v>3467</v>
      </c>
      <c r="L28" s="101">
        <f t="shared" si="5"/>
        <v>48</v>
      </c>
      <c r="M28" s="102">
        <f t="shared" si="6"/>
        <v>13787</v>
      </c>
      <c r="N28" s="173">
        <v>125</v>
      </c>
      <c r="O28" s="173">
        <v>12806</v>
      </c>
      <c r="P28" s="173">
        <v>8</v>
      </c>
      <c r="Q28" s="173">
        <v>837</v>
      </c>
      <c r="R28" s="173">
        <v>11</v>
      </c>
      <c r="S28" s="102">
        <f t="shared" si="10"/>
        <v>12693</v>
      </c>
      <c r="T28" s="173">
        <v>182</v>
      </c>
      <c r="U28" s="173">
        <v>11668</v>
      </c>
      <c r="V28" s="173">
        <v>6</v>
      </c>
      <c r="W28" s="173">
        <v>833</v>
      </c>
      <c r="X28" s="173">
        <v>4</v>
      </c>
      <c r="Y28" s="102">
        <f t="shared" si="11"/>
        <v>12936</v>
      </c>
      <c r="Z28" s="173">
        <v>144</v>
      </c>
      <c r="AA28" s="173">
        <v>11933</v>
      </c>
      <c r="AB28" s="173">
        <v>14</v>
      </c>
      <c r="AC28" s="173">
        <v>829</v>
      </c>
      <c r="AD28" s="173">
        <v>16</v>
      </c>
      <c r="AE28" s="102">
        <f t="shared" si="12"/>
        <v>15092</v>
      </c>
      <c r="AF28" s="173">
        <v>168</v>
      </c>
      <c r="AG28" s="173">
        <v>13922</v>
      </c>
      <c r="AH28" s="173">
        <v>17</v>
      </c>
      <c r="AI28" s="173">
        <v>968</v>
      </c>
      <c r="AJ28" s="173">
        <v>17</v>
      </c>
      <c r="AO28" s="282"/>
      <c r="AP28" s="282"/>
      <c r="AQ28" s="282"/>
      <c r="AR28" s="282"/>
      <c r="AS28" s="282"/>
    </row>
    <row r="29" spans="1:45" ht="76.5" x14ac:dyDescent="0.25">
      <c r="A29" s="274" t="s">
        <v>20</v>
      </c>
      <c r="B29" s="57">
        <v>501702</v>
      </c>
      <c r="C29" s="85">
        <v>170201</v>
      </c>
      <c r="D29" s="58" t="s">
        <v>102</v>
      </c>
      <c r="E29" s="57">
        <v>3</v>
      </c>
      <c r="F29" s="58" t="s">
        <v>299</v>
      </c>
      <c r="G29" s="100">
        <f t="shared" si="0"/>
        <v>15531</v>
      </c>
      <c r="H29" s="101">
        <f t="shared" si="1"/>
        <v>50</v>
      </c>
      <c r="I29" s="101">
        <f t="shared" si="2"/>
        <v>14996</v>
      </c>
      <c r="J29" s="101">
        <f t="shared" si="3"/>
        <v>8</v>
      </c>
      <c r="K29" s="101">
        <f t="shared" si="4"/>
        <v>476</v>
      </c>
      <c r="L29" s="101">
        <f t="shared" si="5"/>
        <v>1</v>
      </c>
      <c r="M29" s="102">
        <f t="shared" si="6"/>
        <v>3706</v>
      </c>
      <c r="N29" s="173">
        <v>13</v>
      </c>
      <c r="O29" s="173">
        <v>3570</v>
      </c>
      <c r="P29" s="173">
        <v>2</v>
      </c>
      <c r="Q29" s="173">
        <v>121</v>
      </c>
      <c r="R29" s="173">
        <v>0</v>
      </c>
      <c r="S29" s="102">
        <f t="shared" si="10"/>
        <v>3734</v>
      </c>
      <c r="T29" s="173">
        <v>13</v>
      </c>
      <c r="U29" s="173">
        <v>3591</v>
      </c>
      <c r="V29" s="173">
        <v>2</v>
      </c>
      <c r="W29" s="173">
        <v>127</v>
      </c>
      <c r="X29" s="173">
        <v>1</v>
      </c>
      <c r="Y29" s="102">
        <f t="shared" si="11"/>
        <v>3734</v>
      </c>
      <c r="Z29" s="173">
        <v>12</v>
      </c>
      <c r="AA29" s="173">
        <v>3601</v>
      </c>
      <c r="AB29" s="173">
        <v>2</v>
      </c>
      <c r="AC29" s="173">
        <v>119</v>
      </c>
      <c r="AD29" s="173">
        <v>0</v>
      </c>
      <c r="AE29" s="102">
        <f t="shared" si="12"/>
        <v>4357</v>
      </c>
      <c r="AF29" s="173">
        <v>12</v>
      </c>
      <c r="AG29" s="173">
        <v>4234</v>
      </c>
      <c r="AH29" s="173">
        <v>2</v>
      </c>
      <c r="AI29" s="173">
        <v>109</v>
      </c>
      <c r="AJ29" s="173">
        <v>0</v>
      </c>
      <c r="AO29" s="282"/>
      <c r="AP29" s="282"/>
      <c r="AQ29" s="282"/>
      <c r="AR29" s="282"/>
      <c r="AS29" s="282"/>
    </row>
    <row r="30" spans="1:45" ht="76.5" x14ac:dyDescent="0.25">
      <c r="A30" s="274" t="s">
        <v>20</v>
      </c>
      <c r="B30" s="57">
        <v>501801</v>
      </c>
      <c r="C30" s="85">
        <v>180101</v>
      </c>
      <c r="D30" s="58" t="s">
        <v>105</v>
      </c>
      <c r="E30" s="57">
        <v>3</v>
      </c>
      <c r="F30" s="58" t="s">
        <v>299</v>
      </c>
      <c r="G30" s="100">
        <f t="shared" si="0"/>
        <v>18220</v>
      </c>
      <c r="H30" s="101">
        <f t="shared" si="1"/>
        <v>65</v>
      </c>
      <c r="I30" s="101">
        <f t="shared" si="2"/>
        <v>998</v>
      </c>
      <c r="J30" s="101">
        <f t="shared" si="3"/>
        <v>38</v>
      </c>
      <c r="K30" s="101">
        <f t="shared" si="4"/>
        <v>17108</v>
      </c>
      <c r="L30" s="101">
        <f t="shared" si="5"/>
        <v>11</v>
      </c>
      <c r="M30" s="102">
        <f t="shared" si="6"/>
        <v>4074</v>
      </c>
      <c r="N30" s="173">
        <v>12</v>
      </c>
      <c r="O30" s="173">
        <v>212</v>
      </c>
      <c r="P30" s="173">
        <v>8</v>
      </c>
      <c r="Q30" s="173">
        <v>3840</v>
      </c>
      <c r="R30" s="173">
        <v>2</v>
      </c>
      <c r="S30" s="102">
        <f t="shared" si="10"/>
        <v>5612</v>
      </c>
      <c r="T30" s="173">
        <v>21</v>
      </c>
      <c r="U30" s="173">
        <v>317</v>
      </c>
      <c r="V30" s="173">
        <v>13</v>
      </c>
      <c r="W30" s="173">
        <v>5254</v>
      </c>
      <c r="X30" s="173">
        <v>7</v>
      </c>
      <c r="Y30" s="102">
        <f t="shared" si="11"/>
        <v>3774</v>
      </c>
      <c r="Z30" s="173">
        <v>14</v>
      </c>
      <c r="AA30" s="173">
        <v>207</v>
      </c>
      <c r="AB30" s="173">
        <v>8</v>
      </c>
      <c r="AC30" s="173">
        <v>3544</v>
      </c>
      <c r="AD30" s="173">
        <v>1</v>
      </c>
      <c r="AE30" s="102">
        <f t="shared" si="12"/>
        <v>4760</v>
      </c>
      <c r="AF30" s="173">
        <v>18</v>
      </c>
      <c r="AG30" s="173">
        <v>262</v>
      </c>
      <c r="AH30" s="173">
        <v>9</v>
      </c>
      <c r="AI30" s="173">
        <v>4470</v>
      </c>
      <c r="AJ30" s="173">
        <v>1</v>
      </c>
      <c r="AO30" s="282"/>
      <c r="AP30" s="282"/>
      <c r="AQ30" s="282"/>
      <c r="AR30" s="282"/>
      <c r="AS30" s="282"/>
    </row>
    <row r="31" spans="1:45" ht="76.5" x14ac:dyDescent="0.25">
      <c r="A31" s="274" t="s">
        <v>20</v>
      </c>
      <c r="B31" s="57">
        <v>501802</v>
      </c>
      <c r="C31" s="85">
        <v>180201</v>
      </c>
      <c r="D31" s="58" t="s">
        <v>106</v>
      </c>
      <c r="E31" s="57">
        <v>3</v>
      </c>
      <c r="F31" s="58" t="s">
        <v>299</v>
      </c>
      <c r="G31" s="100">
        <f t="shared" si="0"/>
        <v>7551</v>
      </c>
      <c r="H31" s="101">
        <f t="shared" si="1"/>
        <v>46</v>
      </c>
      <c r="I31" s="101">
        <f t="shared" si="2"/>
        <v>479</v>
      </c>
      <c r="J31" s="101">
        <f t="shared" si="3"/>
        <v>7</v>
      </c>
      <c r="K31" s="101">
        <f t="shared" si="4"/>
        <v>7013</v>
      </c>
      <c r="L31" s="101">
        <f t="shared" si="5"/>
        <v>6</v>
      </c>
      <c r="M31" s="102">
        <f t="shared" si="6"/>
        <v>2127</v>
      </c>
      <c r="N31" s="173">
        <v>2</v>
      </c>
      <c r="O31" s="173">
        <v>146</v>
      </c>
      <c r="P31" s="173">
        <v>1</v>
      </c>
      <c r="Q31" s="173">
        <v>1978</v>
      </c>
      <c r="R31" s="173">
        <v>0</v>
      </c>
      <c r="S31" s="102">
        <f t="shared" si="10"/>
        <v>2279</v>
      </c>
      <c r="T31" s="173">
        <v>20</v>
      </c>
      <c r="U31" s="173">
        <v>67</v>
      </c>
      <c r="V31" s="173">
        <v>3</v>
      </c>
      <c r="W31" s="173">
        <v>2185</v>
      </c>
      <c r="X31" s="173">
        <v>4</v>
      </c>
      <c r="Y31" s="102">
        <f t="shared" si="11"/>
        <v>1353</v>
      </c>
      <c r="Z31" s="173">
        <v>12</v>
      </c>
      <c r="AA31" s="173">
        <v>115</v>
      </c>
      <c r="AB31" s="173">
        <v>1</v>
      </c>
      <c r="AC31" s="173">
        <v>1225</v>
      </c>
      <c r="AD31" s="173">
        <v>0</v>
      </c>
      <c r="AE31" s="102">
        <f t="shared" si="12"/>
        <v>1792</v>
      </c>
      <c r="AF31" s="173">
        <v>12</v>
      </c>
      <c r="AG31" s="173">
        <v>151</v>
      </c>
      <c r="AH31" s="173">
        <v>2</v>
      </c>
      <c r="AI31" s="173">
        <v>1625</v>
      </c>
      <c r="AJ31" s="173">
        <v>2</v>
      </c>
      <c r="AO31" s="282"/>
      <c r="AP31" s="282"/>
      <c r="AQ31" s="282"/>
      <c r="AR31" s="282"/>
      <c r="AS31" s="282"/>
    </row>
    <row r="32" spans="1:45" ht="76.5" x14ac:dyDescent="0.25">
      <c r="A32" s="274" t="s">
        <v>20</v>
      </c>
      <c r="B32" s="57">
        <v>501901</v>
      </c>
      <c r="C32" s="85">
        <v>190101</v>
      </c>
      <c r="D32" s="58" t="s">
        <v>107</v>
      </c>
      <c r="E32" s="57">
        <v>3</v>
      </c>
      <c r="F32" s="58" t="s">
        <v>299</v>
      </c>
      <c r="G32" s="100">
        <f t="shared" si="0"/>
        <v>128376</v>
      </c>
      <c r="H32" s="101">
        <f t="shared" si="1"/>
        <v>1191</v>
      </c>
      <c r="I32" s="101">
        <f t="shared" si="2"/>
        <v>53425</v>
      </c>
      <c r="J32" s="101">
        <f t="shared" si="3"/>
        <v>73</v>
      </c>
      <c r="K32" s="101">
        <f t="shared" si="4"/>
        <v>73649</v>
      </c>
      <c r="L32" s="101">
        <f t="shared" si="5"/>
        <v>38</v>
      </c>
      <c r="M32" s="102">
        <f t="shared" si="6"/>
        <v>34154</v>
      </c>
      <c r="N32" s="173">
        <v>69</v>
      </c>
      <c r="O32" s="173">
        <v>15140</v>
      </c>
      <c r="P32" s="173">
        <v>8</v>
      </c>
      <c r="Q32" s="173">
        <v>18928</v>
      </c>
      <c r="R32" s="173">
        <v>9</v>
      </c>
      <c r="S32" s="102">
        <f t="shared" si="10"/>
        <v>28611</v>
      </c>
      <c r="T32" s="173">
        <v>341</v>
      </c>
      <c r="U32" s="173">
        <v>11626</v>
      </c>
      <c r="V32" s="173">
        <v>19</v>
      </c>
      <c r="W32" s="173">
        <v>16617</v>
      </c>
      <c r="X32" s="173">
        <v>8</v>
      </c>
      <c r="Y32" s="102">
        <f t="shared" si="11"/>
        <v>30282</v>
      </c>
      <c r="Z32" s="173">
        <v>361</v>
      </c>
      <c r="AA32" s="173">
        <v>12305</v>
      </c>
      <c r="AB32" s="173">
        <v>21</v>
      </c>
      <c r="AC32" s="173">
        <v>17586</v>
      </c>
      <c r="AD32" s="173">
        <v>9</v>
      </c>
      <c r="AE32" s="102">
        <f t="shared" si="12"/>
        <v>35329</v>
      </c>
      <c r="AF32" s="173">
        <v>420</v>
      </c>
      <c r="AG32" s="173">
        <v>14354</v>
      </c>
      <c r="AH32" s="173">
        <v>25</v>
      </c>
      <c r="AI32" s="173">
        <v>20518</v>
      </c>
      <c r="AJ32" s="173">
        <v>12</v>
      </c>
      <c r="AO32" s="282"/>
      <c r="AP32" s="282"/>
      <c r="AQ32" s="282"/>
      <c r="AR32" s="282"/>
      <c r="AS32" s="282"/>
    </row>
    <row r="33" spans="1:45" ht="76.5" x14ac:dyDescent="0.25">
      <c r="A33" s="274" t="s">
        <v>20</v>
      </c>
      <c r="B33" s="57">
        <v>502003</v>
      </c>
      <c r="C33" s="85">
        <v>200301</v>
      </c>
      <c r="D33" s="58" t="s">
        <v>36</v>
      </c>
      <c r="E33" s="57">
        <v>3</v>
      </c>
      <c r="F33" s="58" t="s">
        <v>299</v>
      </c>
      <c r="G33" s="100">
        <f t="shared" si="0"/>
        <v>56252</v>
      </c>
      <c r="H33" s="101">
        <f t="shared" si="1"/>
        <v>1465</v>
      </c>
      <c r="I33" s="101">
        <f t="shared" si="2"/>
        <v>35978</v>
      </c>
      <c r="J33" s="101">
        <f t="shared" si="3"/>
        <v>182</v>
      </c>
      <c r="K33" s="101">
        <f t="shared" si="4"/>
        <v>17722</v>
      </c>
      <c r="L33" s="101">
        <f t="shared" si="5"/>
        <v>905</v>
      </c>
      <c r="M33" s="102">
        <f t="shared" si="6"/>
        <v>13847</v>
      </c>
      <c r="N33" s="173">
        <v>290</v>
      </c>
      <c r="O33" s="173">
        <v>8877</v>
      </c>
      <c r="P33" s="173">
        <v>39</v>
      </c>
      <c r="Q33" s="173">
        <v>4468</v>
      </c>
      <c r="R33" s="173">
        <v>173</v>
      </c>
      <c r="S33" s="102">
        <f t="shared" si="10"/>
        <v>20744</v>
      </c>
      <c r="T33" s="173">
        <v>600</v>
      </c>
      <c r="U33" s="173">
        <v>12799</v>
      </c>
      <c r="V33" s="173">
        <v>90</v>
      </c>
      <c r="W33" s="173">
        <v>6890</v>
      </c>
      <c r="X33" s="173">
        <v>365</v>
      </c>
      <c r="Y33" s="102">
        <f t="shared" si="11"/>
        <v>8781</v>
      </c>
      <c r="Z33" s="173">
        <v>253</v>
      </c>
      <c r="AA33" s="173">
        <v>6310</v>
      </c>
      <c r="AB33" s="173">
        <v>19</v>
      </c>
      <c r="AC33" s="173">
        <v>2049</v>
      </c>
      <c r="AD33" s="173">
        <v>150</v>
      </c>
      <c r="AE33" s="102">
        <f t="shared" si="12"/>
        <v>12880</v>
      </c>
      <c r="AF33" s="173">
        <v>322</v>
      </c>
      <c r="AG33" s="173">
        <v>7992</v>
      </c>
      <c r="AH33" s="173">
        <v>34</v>
      </c>
      <c r="AI33" s="173">
        <v>4315</v>
      </c>
      <c r="AJ33" s="173">
        <v>217</v>
      </c>
      <c r="AO33" s="282"/>
      <c r="AP33" s="282"/>
      <c r="AQ33" s="282"/>
      <c r="AR33" s="282"/>
      <c r="AS33" s="282"/>
    </row>
    <row r="34" spans="1:45" ht="76.5" x14ac:dyDescent="0.25">
      <c r="A34" s="274" t="s">
        <v>20</v>
      </c>
      <c r="B34" s="57">
        <v>502004</v>
      </c>
      <c r="C34" s="85">
        <v>200401</v>
      </c>
      <c r="D34" s="58" t="s">
        <v>109</v>
      </c>
      <c r="E34" s="57">
        <v>3</v>
      </c>
      <c r="F34" s="58" t="s">
        <v>299</v>
      </c>
      <c r="G34" s="100">
        <f t="shared" si="0"/>
        <v>86749</v>
      </c>
      <c r="H34" s="101">
        <f t="shared" si="1"/>
        <v>1280</v>
      </c>
      <c r="I34" s="101">
        <f t="shared" si="2"/>
        <v>37246</v>
      </c>
      <c r="J34" s="101">
        <f t="shared" si="3"/>
        <v>155</v>
      </c>
      <c r="K34" s="101">
        <f t="shared" si="4"/>
        <v>47589</v>
      </c>
      <c r="L34" s="101">
        <f t="shared" si="5"/>
        <v>479</v>
      </c>
      <c r="M34" s="102">
        <f t="shared" si="6"/>
        <v>18680</v>
      </c>
      <c r="N34" s="173">
        <v>253</v>
      </c>
      <c r="O34" s="173">
        <v>8048</v>
      </c>
      <c r="P34" s="173">
        <v>60</v>
      </c>
      <c r="Q34" s="173">
        <v>10249</v>
      </c>
      <c r="R34" s="173">
        <v>70</v>
      </c>
      <c r="S34" s="102">
        <f t="shared" si="10"/>
        <v>24867</v>
      </c>
      <c r="T34" s="173">
        <v>375</v>
      </c>
      <c r="U34" s="173">
        <v>10649</v>
      </c>
      <c r="V34" s="173">
        <v>52</v>
      </c>
      <c r="W34" s="173">
        <v>13641</v>
      </c>
      <c r="X34" s="173">
        <v>150</v>
      </c>
      <c r="Y34" s="102">
        <f t="shared" si="11"/>
        <v>19940</v>
      </c>
      <c r="Z34" s="173">
        <v>301</v>
      </c>
      <c r="AA34" s="173">
        <v>8561</v>
      </c>
      <c r="AB34" s="173">
        <v>20</v>
      </c>
      <c r="AC34" s="173">
        <v>10938</v>
      </c>
      <c r="AD34" s="173">
        <v>120</v>
      </c>
      <c r="AE34" s="102">
        <f t="shared" si="12"/>
        <v>23262</v>
      </c>
      <c r="AF34" s="173">
        <v>351</v>
      </c>
      <c r="AG34" s="173">
        <v>9988</v>
      </c>
      <c r="AH34" s="173">
        <v>23</v>
      </c>
      <c r="AI34" s="173">
        <v>12761</v>
      </c>
      <c r="AJ34" s="173">
        <v>139</v>
      </c>
      <c r="AO34" s="282"/>
      <c r="AP34" s="282"/>
      <c r="AQ34" s="282"/>
      <c r="AR34" s="282"/>
      <c r="AS34" s="282"/>
    </row>
    <row r="35" spans="1:45" ht="76.5" x14ac:dyDescent="0.25">
      <c r="A35" s="274" t="s">
        <v>20</v>
      </c>
      <c r="B35" s="57">
        <v>502101</v>
      </c>
      <c r="C35" s="85">
        <v>210101</v>
      </c>
      <c r="D35" s="58" t="s">
        <v>37</v>
      </c>
      <c r="E35" s="57">
        <v>3</v>
      </c>
      <c r="F35" s="58" t="s">
        <v>299</v>
      </c>
      <c r="G35" s="100">
        <f t="shared" si="0"/>
        <v>78269</v>
      </c>
      <c r="H35" s="101">
        <f t="shared" si="1"/>
        <v>16598</v>
      </c>
      <c r="I35" s="101">
        <f t="shared" si="2"/>
        <v>58224</v>
      </c>
      <c r="J35" s="101">
        <f t="shared" si="3"/>
        <v>122</v>
      </c>
      <c r="K35" s="101">
        <f t="shared" si="4"/>
        <v>3216</v>
      </c>
      <c r="L35" s="101">
        <f t="shared" si="5"/>
        <v>109</v>
      </c>
      <c r="M35" s="102">
        <f t="shared" si="6"/>
        <v>19405</v>
      </c>
      <c r="N35" s="173">
        <v>3531</v>
      </c>
      <c r="O35" s="173">
        <v>14840</v>
      </c>
      <c r="P35" s="173">
        <v>29</v>
      </c>
      <c r="Q35" s="173">
        <v>979</v>
      </c>
      <c r="R35" s="173">
        <v>26</v>
      </c>
      <c r="S35" s="102">
        <f t="shared" si="10"/>
        <v>18304</v>
      </c>
      <c r="T35" s="173">
        <v>4063</v>
      </c>
      <c r="U35" s="173">
        <v>13491</v>
      </c>
      <c r="V35" s="173">
        <v>28</v>
      </c>
      <c r="W35" s="173">
        <v>696</v>
      </c>
      <c r="X35" s="173">
        <v>26</v>
      </c>
      <c r="Y35" s="102">
        <f t="shared" si="11"/>
        <v>18720</v>
      </c>
      <c r="Z35" s="173">
        <v>4156</v>
      </c>
      <c r="AA35" s="173">
        <v>13797</v>
      </c>
      <c r="AB35" s="173">
        <v>30</v>
      </c>
      <c r="AC35" s="173">
        <v>711</v>
      </c>
      <c r="AD35" s="173">
        <v>26</v>
      </c>
      <c r="AE35" s="102">
        <f t="shared" si="12"/>
        <v>21840</v>
      </c>
      <c r="AF35" s="173">
        <v>4848</v>
      </c>
      <c r="AG35" s="173">
        <v>16096</v>
      </c>
      <c r="AH35" s="173">
        <v>35</v>
      </c>
      <c r="AI35" s="173">
        <v>830</v>
      </c>
      <c r="AJ35" s="173">
        <v>31</v>
      </c>
      <c r="AO35" s="282"/>
      <c r="AP35" s="282"/>
      <c r="AQ35" s="282"/>
      <c r="AR35" s="282"/>
      <c r="AS35" s="282"/>
    </row>
    <row r="36" spans="1:45" ht="76.5" x14ac:dyDescent="0.25">
      <c r="A36" s="274" t="s">
        <v>20</v>
      </c>
      <c r="B36" s="57">
        <v>502102</v>
      </c>
      <c r="C36" s="85">
        <v>210102</v>
      </c>
      <c r="D36" s="58" t="s">
        <v>38</v>
      </c>
      <c r="E36" s="57">
        <v>3</v>
      </c>
      <c r="F36" s="58" t="s">
        <v>299</v>
      </c>
      <c r="G36" s="100">
        <f t="shared" si="0"/>
        <v>1142</v>
      </c>
      <c r="H36" s="101">
        <f t="shared" si="1"/>
        <v>174</v>
      </c>
      <c r="I36" s="101">
        <f t="shared" si="2"/>
        <v>709</v>
      </c>
      <c r="J36" s="101">
        <f t="shared" si="3"/>
        <v>5</v>
      </c>
      <c r="K36" s="101">
        <f t="shared" si="4"/>
        <v>249</v>
      </c>
      <c r="L36" s="101">
        <f t="shared" si="5"/>
        <v>5</v>
      </c>
      <c r="M36" s="102">
        <f t="shared" si="6"/>
        <v>226</v>
      </c>
      <c r="N36" s="173">
        <v>36</v>
      </c>
      <c r="O36" s="173">
        <v>144</v>
      </c>
      <c r="P36" s="173">
        <v>1</v>
      </c>
      <c r="Q36" s="173">
        <v>44</v>
      </c>
      <c r="R36" s="173">
        <v>1</v>
      </c>
      <c r="S36" s="102">
        <f t="shared" si="10"/>
        <v>292</v>
      </c>
      <c r="T36" s="173">
        <v>51</v>
      </c>
      <c r="U36" s="173">
        <v>171</v>
      </c>
      <c r="V36" s="173">
        <v>1</v>
      </c>
      <c r="W36" s="173">
        <v>68</v>
      </c>
      <c r="X36" s="173">
        <v>1</v>
      </c>
      <c r="Y36" s="102">
        <f t="shared" si="11"/>
        <v>288</v>
      </c>
      <c r="Z36" s="173">
        <v>40</v>
      </c>
      <c r="AA36" s="173">
        <v>183</v>
      </c>
      <c r="AB36" s="173">
        <v>1</v>
      </c>
      <c r="AC36" s="173">
        <v>63</v>
      </c>
      <c r="AD36" s="173">
        <v>1</v>
      </c>
      <c r="AE36" s="102">
        <f t="shared" si="12"/>
        <v>336</v>
      </c>
      <c r="AF36" s="173">
        <v>47</v>
      </c>
      <c r="AG36" s="173">
        <v>211</v>
      </c>
      <c r="AH36" s="173">
        <v>2</v>
      </c>
      <c r="AI36" s="173">
        <v>74</v>
      </c>
      <c r="AJ36" s="173">
        <v>2</v>
      </c>
      <c r="AO36" s="282"/>
      <c r="AP36" s="282"/>
      <c r="AQ36" s="282"/>
      <c r="AR36" s="282"/>
      <c r="AS36" s="282"/>
    </row>
    <row r="37" spans="1:45" ht="76.5" x14ac:dyDescent="0.25">
      <c r="A37" s="274" t="s">
        <v>20</v>
      </c>
      <c r="B37" s="57">
        <v>502115</v>
      </c>
      <c r="C37" s="85">
        <v>210115</v>
      </c>
      <c r="D37" s="58" t="s">
        <v>208</v>
      </c>
      <c r="E37" s="57">
        <v>3</v>
      </c>
      <c r="F37" s="58" t="s">
        <v>299</v>
      </c>
      <c r="G37" s="100">
        <f t="shared" si="0"/>
        <v>2359</v>
      </c>
      <c r="H37" s="101">
        <f t="shared" si="1"/>
        <v>380</v>
      </c>
      <c r="I37" s="101">
        <f t="shared" si="2"/>
        <v>1904</v>
      </c>
      <c r="J37" s="101">
        <f t="shared" si="3"/>
        <v>1</v>
      </c>
      <c r="K37" s="101">
        <f t="shared" si="4"/>
        <v>69</v>
      </c>
      <c r="L37" s="101">
        <f t="shared" si="5"/>
        <v>5</v>
      </c>
      <c r="M37" s="102">
        <f t="shared" si="6"/>
        <v>658</v>
      </c>
      <c r="N37" s="173">
        <v>91</v>
      </c>
      <c r="O37" s="173">
        <v>551</v>
      </c>
      <c r="P37" s="173">
        <v>0</v>
      </c>
      <c r="Q37" s="173">
        <v>14</v>
      </c>
      <c r="R37" s="173">
        <v>2</v>
      </c>
      <c r="S37" s="102">
        <f t="shared" si="10"/>
        <v>501</v>
      </c>
      <c r="T37" s="173">
        <v>85</v>
      </c>
      <c r="U37" s="173">
        <v>399</v>
      </c>
      <c r="V37" s="173">
        <v>0</v>
      </c>
      <c r="W37" s="173">
        <v>17</v>
      </c>
      <c r="X37" s="173">
        <v>0</v>
      </c>
      <c r="Y37" s="102">
        <f t="shared" si="11"/>
        <v>553</v>
      </c>
      <c r="Z37" s="173">
        <v>94</v>
      </c>
      <c r="AA37" s="173">
        <v>440</v>
      </c>
      <c r="AB37" s="173">
        <v>0</v>
      </c>
      <c r="AC37" s="173">
        <v>18</v>
      </c>
      <c r="AD37" s="173">
        <v>1</v>
      </c>
      <c r="AE37" s="102">
        <f t="shared" si="12"/>
        <v>647</v>
      </c>
      <c r="AF37" s="173">
        <v>110</v>
      </c>
      <c r="AG37" s="173">
        <v>514</v>
      </c>
      <c r="AH37" s="173">
        <v>1</v>
      </c>
      <c r="AI37" s="173">
        <v>20</v>
      </c>
      <c r="AJ37" s="173">
        <v>2</v>
      </c>
      <c r="AO37" s="282"/>
      <c r="AP37" s="282"/>
      <c r="AQ37" s="282"/>
      <c r="AR37" s="282"/>
      <c r="AS37" s="282"/>
    </row>
    <row r="38" spans="1:45" ht="38.25" x14ac:dyDescent="0.25">
      <c r="A38" s="274" t="s">
        <v>33</v>
      </c>
      <c r="B38" s="57">
        <v>502126</v>
      </c>
      <c r="C38" s="85">
        <v>212601</v>
      </c>
      <c r="D38" s="58" t="s">
        <v>374</v>
      </c>
      <c r="E38" s="57">
        <v>3</v>
      </c>
      <c r="F38" s="58" t="s">
        <v>299</v>
      </c>
      <c r="G38" s="100">
        <f t="shared" si="0"/>
        <v>76</v>
      </c>
      <c r="H38" s="101">
        <f t="shared" si="1"/>
        <v>13</v>
      </c>
      <c r="I38" s="101">
        <f t="shared" si="2"/>
        <v>25</v>
      </c>
      <c r="J38" s="101">
        <f t="shared" si="3"/>
        <v>13</v>
      </c>
      <c r="K38" s="101">
        <f t="shared" si="4"/>
        <v>13</v>
      </c>
      <c r="L38" s="101">
        <f t="shared" si="5"/>
        <v>12</v>
      </c>
      <c r="M38" s="102">
        <f t="shared" si="6"/>
        <v>0</v>
      </c>
      <c r="N38" s="173">
        <v>0</v>
      </c>
      <c r="O38" s="173">
        <v>0</v>
      </c>
      <c r="P38" s="173">
        <v>0</v>
      </c>
      <c r="Q38" s="173">
        <v>0</v>
      </c>
      <c r="R38" s="173">
        <v>0</v>
      </c>
      <c r="S38" s="102">
        <f t="shared" si="10"/>
        <v>24</v>
      </c>
      <c r="T38" s="173">
        <v>4</v>
      </c>
      <c r="U38" s="173">
        <v>8</v>
      </c>
      <c r="V38" s="173">
        <v>4</v>
      </c>
      <c r="W38" s="173">
        <v>4</v>
      </c>
      <c r="X38" s="173">
        <v>4</v>
      </c>
      <c r="Y38" s="102">
        <f t="shared" si="11"/>
        <v>24</v>
      </c>
      <c r="Z38" s="173">
        <v>4</v>
      </c>
      <c r="AA38" s="173">
        <v>8</v>
      </c>
      <c r="AB38" s="173">
        <v>4</v>
      </c>
      <c r="AC38" s="173">
        <v>4</v>
      </c>
      <c r="AD38" s="173">
        <v>4</v>
      </c>
      <c r="AE38" s="102">
        <f t="shared" si="12"/>
        <v>28</v>
      </c>
      <c r="AF38" s="173">
        <v>5</v>
      </c>
      <c r="AG38" s="173">
        <v>9</v>
      </c>
      <c r="AH38" s="173">
        <v>5</v>
      </c>
      <c r="AI38" s="173">
        <v>5</v>
      </c>
      <c r="AJ38" s="173">
        <v>4</v>
      </c>
      <c r="AO38" s="282"/>
      <c r="AP38" s="282"/>
      <c r="AQ38" s="282"/>
      <c r="AR38" s="282"/>
      <c r="AS38" s="282"/>
    </row>
    <row r="39" spans="1:45" ht="76.5" x14ac:dyDescent="0.25">
      <c r="A39" s="274" t="s">
        <v>20</v>
      </c>
      <c r="B39" s="57">
        <v>502201</v>
      </c>
      <c r="C39" s="85">
        <v>220101</v>
      </c>
      <c r="D39" s="58" t="s">
        <v>110</v>
      </c>
      <c r="E39" s="57">
        <v>3</v>
      </c>
      <c r="F39" s="58" t="s">
        <v>299</v>
      </c>
      <c r="G39" s="100">
        <f t="shared" ref="G39:G70" si="13">SUM(H39:L39)</f>
        <v>6076</v>
      </c>
      <c r="H39" s="101">
        <f t="shared" ref="H39:H70" si="14">N39+T39+Z39+AF39</f>
        <v>100</v>
      </c>
      <c r="I39" s="101">
        <f t="shared" ref="I39:I70" si="15">O39+U39+AA39+AG39</f>
        <v>5749</v>
      </c>
      <c r="J39" s="101">
        <f t="shared" ref="J39:J70" si="16">P39+V39+AB39+AH39</f>
        <v>24</v>
      </c>
      <c r="K39" s="101">
        <f t="shared" ref="K39:K70" si="17">Q39+W39+AC39+AI39</f>
        <v>197</v>
      </c>
      <c r="L39" s="101">
        <f t="shared" ref="L39:L70" si="18">R39+X39+AD39+AJ39</f>
        <v>6</v>
      </c>
      <c r="M39" s="102">
        <f t="shared" ref="M39:M70" si="19">SUM(N39:R39)</f>
        <v>1490</v>
      </c>
      <c r="N39" s="173">
        <v>20</v>
      </c>
      <c r="O39" s="173">
        <v>1442</v>
      </c>
      <c r="P39" s="173">
        <v>3</v>
      </c>
      <c r="Q39" s="173">
        <v>25</v>
      </c>
      <c r="R39" s="173">
        <v>0</v>
      </c>
      <c r="S39" s="102">
        <f t="shared" si="10"/>
        <v>1426</v>
      </c>
      <c r="T39" s="173">
        <v>36</v>
      </c>
      <c r="U39" s="173">
        <v>1299</v>
      </c>
      <c r="V39" s="173">
        <v>11</v>
      </c>
      <c r="W39" s="173">
        <v>74</v>
      </c>
      <c r="X39" s="173">
        <v>6</v>
      </c>
      <c r="Y39" s="102">
        <f t="shared" si="11"/>
        <v>1458</v>
      </c>
      <c r="Z39" s="173">
        <v>27</v>
      </c>
      <c r="AA39" s="173">
        <v>1365</v>
      </c>
      <c r="AB39" s="173">
        <v>6</v>
      </c>
      <c r="AC39" s="173">
        <v>60</v>
      </c>
      <c r="AD39" s="173">
        <v>0</v>
      </c>
      <c r="AE39" s="102">
        <f t="shared" si="12"/>
        <v>1702</v>
      </c>
      <c r="AF39" s="173">
        <v>17</v>
      </c>
      <c r="AG39" s="173">
        <v>1643</v>
      </c>
      <c r="AH39" s="173">
        <v>4</v>
      </c>
      <c r="AI39" s="173">
        <v>38</v>
      </c>
      <c r="AJ39" s="173">
        <v>0</v>
      </c>
      <c r="AO39" s="282"/>
      <c r="AP39" s="282"/>
      <c r="AQ39" s="282"/>
      <c r="AR39" s="282"/>
      <c r="AS39" s="282"/>
    </row>
    <row r="40" spans="1:45" ht="76.5" x14ac:dyDescent="0.25">
      <c r="A40" s="274" t="s">
        <v>20</v>
      </c>
      <c r="B40" s="57">
        <v>502301</v>
      </c>
      <c r="C40" s="85">
        <v>230101</v>
      </c>
      <c r="D40" s="58" t="s">
        <v>111</v>
      </c>
      <c r="E40" s="57">
        <v>3</v>
      </c>
      <c r="F40" s="58" t="s">
        <v>299</v>
      </c>
      <c r="G40" s="100">
        <f t="shared" si="13"/>
        <v>93189</v>
      </c>
      <c r="H40" s="101">
        <f t="shared" si="14"/>
        <v>69798</v>
      </c>
      <c r="I40" s="101">
        <f t="shared" si="15"/>
        <v>3022</v>
      </c>
      <c r="J40" s="101">
        <f t="shared" si="16"/>
        <v>895</v>
      </c>
      <c r="K40" s="101">
        <f t="shared" si="17"/>
        <v>19353</v>
      </c>
      <c r="L40" s="101">
        <f t="shared" si="18"/>
        <v>121</v>
      </c>
      <c r="M40" s="102">
        <f t="shared" si="19"/>
        <v>26228</v>
      </c>
      <c r="N40" s="173">
        <v>19976</v>
      </c>
      <c r="O40" s="173">
        <v>837</v>
      </c>
      <c r="P40" s="173">
        <v>254</v>
      </c>
      <c r="Q40" s="173">
        <v>5144</v>
      </c>
      <c r="R40" s="173">
        <v>17</v>
      </c>
      <c r="S40" s="102">
        <f t="shared" si="10"/>
        <v>20310</v>
      </c>
      <c r="T40" s="173">
        <v>14583</v>
      </c>
      <c r="U40" s="173">
        <v>739</v>
      </c>
      <c r="V40" s="173">
        <v>128</v>
      </c>
      <c r="W40" s="173">
        <v>4824</v>
      </c>
      <c r="X40" s="173">
        <v>36</v>
      </c>
      <c r="Y40" s="102">
        <f t="shared" si="11"/>
        <v>21451</v>
      </c>
      <c r="Z40" s="173">
        <v>15432</v>
      </c>
      <c r="AA40" s="173">
        <v>780</v>
      </c>
      <c r="AB40" s="173">
        <v>276</v>
      </c>
      <c r="AC40" s="173">
        <v>4924</v>
      </c>
      <c r="AD40" s="173">
        <v>39</v>
      </c>
      <c r="AE40" s="102">
        <f t="shared" si="12"/>
        <v>25200</v>
      </c>
      <c r="AF40" s="173">
        <v>19807</v>
      </c>
      <c r="AG40" s="173">
        <v>666</v>
      </c>
      <c r="AH40" s="173">
        <v>237</v>
      </c>
      <c r="AI40" s="173">
        <v>4461</v>
      </c>
      <c r="AJ40" s="173">
        <v>29</v>
      </c>
      <c r="AO40" s="282"/>
      <c r="AP40" s="282"/>
      <c r="AQ40" s="282"/>
      <c r="AR40" s="282"/>
      <c r="AS40" s="282"/>
    </row>
    <row r="41" spans="1:45" ht="76.5" x14ac:dyDescent="0.25">
      <c r="A41" s="274" t="s">
        <v>20</v>
      </c>
      <c r="B41" s="57">
        <v>502401</v>
      </c>
      <c r="C41" s="85">
        <v>240101</v>
      </c>
      <c r="D41" s="58" t="s">
        <v>112</v>
      </c>
      <c r="E41" s="57">
        <v>3</v>
      </c>
      <c r="F41" s="58" t="s">
        <v>299</v>
      </c>
      <c r="G41" s="100">
        <f t="shared" si="13"/>
        <v>35435</v>
      </c>
      <c r="H41" s="101">
        <f t="shared" si="14"/>
        <v>142</v>
      </c>
      <c r="I41" s="101">
        <f t="shared" si="15"/>
        <v>28942</v>
      </c>
      <c r="J41" s="101">
        <f t="shared" si="16"/>
        <v>8</v>
      </c>
      <c r="K41" s="101">
        <f t="shared" si="17"/>
        <v>6337</v>
      </c>
      <c r="L41" s="101">
        <f t="shared" si="18"/>
        <v>6</v>
      </c>
      <c r="M41" s="102">
        <f t="shared" si="19"/>
        <v>8250</v>
      </c>
      <c r="N41" s="173">
        <v>19</v>
      </c>
      <c r="O41" s="173">
        <v>6754</v>
      </c>
      <c r="P41" s="173">
        <v>2</v>
      </c>
      <c r="Q41" s="173">
        <v>1475</v>
      </c>
      <c r="R41" s="173">
        <v>0</v>
      </c>
      <c r="S41" s="102">
        <f t="shared" si="10"/>
        <v>8595</v>
      </c>
      <c r="T41" s="173">
        <v>80</v>
      </c>
      <c r="U41" s="173">
        <v>6969</v>
      </c>
      <c r="V41" s="173">
        <v>2</v>
      </c>
      <c r="W41" s="173">
        <v>1538</v>
      </c>
      <c r="X41" s="173">
        <v>6</v>
      </c>
      <c r="Y41" s="102">
        <f t="shared" si="11"/>
        <v>8580</v>
      </c>
      <c r="Z41" s="173">
        <v>20</v>
      </c>
      <c r="AA41" s="173">
        <v>7024</v>
      </c>
      <c r="AB41" s="173">
        <v>2</v>
      </c>
      <c r="AC41" s="173">
        <v>1534</v>
      </c>
      <c r="AD41" s="173">
        <v>0</v>
      </c>
      <c r="AE41" s="102">
        <f t="shared" si="12"/>
        <v>10010</v>
      </c>
      <c r="AF41" s="173">
        <v>23</v>
      </c>
      <c r="AG41" s="173">
        <v>8195</v>
      </c>
      <c r="AH41" s="173">
        <v>2</v>
      </c>
      <c r="AI41" s="173">
        <v>1790</v>
      </c>
      <c r="AJ41" s="173">
        <v>0</v>
      </c>
      <c r="AO41" s="282"/>
      <c r="AP41" s="282"/>
      <c r="AQ41" s="282"/>
      <c r="AR41" s="282"/>
      <c r="AS41" s="282"/>
    </row>
    <row r="42" spans="1:45" ht="76.5" x14ac:dyDescent="0.25">
      <c r="A42" s="274" t="s">
        <v>20</v>
      </c>
      <c r="B42" s="57">
        <v>502501</v>
      </c>
      <c r="C42" s="85">
        <v>250101</v>
      </c>
      <c r="D42" s="58" t="s">
        <v>113</v>
      </c>
      <c r="E42" s="57">
        <v>3</v>
      </c>
      <c r="F42" s="58" t="s">
        <v>299</v>
      </c>
      <c r="G42" s="100">
        <f t="shared" si="13"/>
        <v>24501</v>
      </c>
      <c r="H42" s="101">
        <f t="shared" si="14"/>
        <v>24006</v>
      </c>
      <c r="I42" s="101">
        <f t="shared" si="15"/>
        <v>313</v>
      </c>
      <c r="J42" s="101">
        <f t="shared" si="16"/>
        <v>8</v>
      </c>
      <c r="K42" s="101">
        <f t="shared" si="17"/>
        <v>153</v>
      </c>
      <c r="L42" s="101">
        <f t="shared" si="18"/>
        <v>21</v>
      </c>
      <c r="M42" s="102">
        <f t="shared" si="19"/>
        <v>7918</v>
      </c>
      <c r="N42" s="173">
        <v>7749</v>
      </c>
      <c r="O42" s="173">
        <v>112</v>
      </c>
      <c r="P42" s="173">
        <v>1</v>
      </c>
      <c r="Q42" s="173">
        <v>50</v>
      </c>
      <c r="R42" s="173">
        <v>6</v>
      </c>
      <c r="S42" s="102">
        <f t="shared" si="10"/>
        <v>6823</v>
      </c>
      <c r="T42" s="173">
        <v>6671</v>
      </c>
      <c r="U42" s="173">
        <v>88</v>
      </c>
      <c r="V42" s="173">
        <v>6</v>
      </c>
      <c r="W42" s="173">
        <v>45</v>
      </c>
      <c r="X42" s="173">
        <v>13</v>
      </c>
      <c r="Y42" s="102">
        <f t="shared" si="11"/>
        <v>4160</v>
      </c>
      <c r="Z42" s="173">
        <v>4091</v>
      </c>
      <c r="AA42" s="173">
        <v>43</v>
      </c>
      <c r="AB42" s="173">
        <v>1</v>
      </c>
      <c r="AC42" s="173">
        <v>24</v>
      </c>
      <c r="AD42" s="173">
        <v>1</v>
      </c>
      <c r="AE42" s="102">
        <f t="shared" si="12"/>
        <v>5600</v>
      </c>
      <c r="AF42" s="173">
        <v>5495</v>
      </c>
      <c r="AG42" s="173">
        <v>70</v>
      </c>
      <c r="AH42" s="173">
        <v>0</v>
      </c>
      <c r="AI42" s="173">
        <v>34</v>
      </c>
      <c r="AJ42" s="173">
        <v>1</v>
      </c>
      <c r="AO42" s="282"/>
      <c r="AP42" s="282"/>
      <c r="AQ42" s="282"/>
      <c r="AR42" s="282"/>
      <c r="AS42" s="282"/>
    </row>
    <row r="43" spans="1:45" ht="76.5" x14ac:dyDescent="0.25">
      <c r="A43" s="274" t="s">
        <v>20</v>
      </c>
      <c r="B43" s="57">
        <v>506201</v>
      </c>
      <c r="C43" s="85">
        <v>260301</v>
      </c>
      <c r="D43" s="58" t="s">
        <v>114</v>
      </c>
      <c r="E43" s="57">
        <v>3</v>
      </c>
      <c r="F43" s="58" t="s">
        <v>299</v>
      </c>
      <c r="G43" s="100">
        <f t="shared" si="13"/>
        <v>12093</v>
      </c>
      <c r="H43" s="101">
        <f t="shared" si="14"/>
        <v>11183</v>
      </c>
      <c r="I43" s="101">
        <f t="shared" si="15"/>
        <v>414</v>
      </c>
      <c r="J43" s="101">
        <f t="shared" si="16"/>
        <v>125</v>
      </c>
      <c r="K43" s="101">
        <f t="shared" si="17"/>
        <v>230</v>
      </c>
      <c r="L43" s="101">
        <f t="shared" si="18"/>
        <v>141</v>
      </c>
      <c r="M43" s="102">
        <f t="shared" si="19"/>
        <v>2593</v>
      </c>
      <c r="N43" s="173">
        <v>2398</v>
      </c>
      <c r="O43" s="173">
        <v>89</v>
      </c>
      <c r="P43" s="173">
        <v>27</v>
      </c>
      <c r="Q43" s="173">
        <v>49</v>
      </c>
      <c r="R43" s="173">
        <v>30</v>
      </c>
      <c r="S43" s="102">
        <f t="shared" si="10"/>
        <v>3000</v>
      </c>
      <c r="T43" s="173">
        <v>2774</v>
      </c>
      <c r="U43" s="173">
        <v>103</v>
      </c>
      <c r="V43" s="173">
        <v>31</v>
      </c>
      <c r="W43" s="173">
        <v>57</v>
      </c>
      <c r="X43" s="173">
        <v>35</v>
      </c>
      <c r="Y43" s="102">
        <f t="shared" si="11"/>
        <v>3000</v>
      </c>
      <c r="Z43" s="173">
        <v>2774</v>
      </c>
      <c r="AA43" s="173">
        <v>103</v>
      </c>
      <c r="AB43" s="173">
        <v>31</v>
      </c>
      <c r="AC43" s="173">
        <v>57</v>
      </c>
      <c r="AD43" s="173">
        <v>35</v>
      </c>
      <c r="AE43" s="102">
        <f t="shared" si="12"/>
        <v>3500</v>
      </c>
      <c r="AF43" s="173">
        <v>3237</v>
      </c>
      <c r="AG43" s="173">
        <v>119</v>
      </c>
      <c r="AH43" s="173">
        <v>36</v>
      </c>
      <c r="AI43" s="173">
        <v>67</v>
      </c>
      <c r="AJ43" s="173">
        <v>41</v>
      </c>
      <c r="AO43" s="282"/>
      <c r="AP43" s="282"/>
      <c r="AQ43" s="282"/>
      <c r="AR43" s="282"/>
      <c r="AS43" s="282"/>
    </row>
    <row r="44" spans="1:45" ht="76.5" x14ac:dyDescent="0.25">
      <c r="A44" s="274" t="s">
        <v>20</v>
      </c>
      <c r="B44" s="57">
        <v>506901</v>
      </c>
      <c r="C44" s="85">
        <v>261501</v>
      </c>
      <c r="D44" s="58" t="s">
        <v>207</v>
      </c>
      <c r="E44" s="57">
        <v>3</v>
      </c>
      <c r="F44" s="58" t="s">
        <v>299</v>
      </c>
      <c r="G44" s="100">
        <f t="shared" si="13"/>
        <v>19258</v>
      </c>
      <c r="H44" s="101">
        <f t="shared" si="14"/>
        <v>17819</v>
      </c>
      <c r="I44" s="101">
        <f t="shared" si="15"/>
        <v>818</v>
      </c>
      <c r="J44" s="101">
        <f t="shared" si="16"/>
        <v>18</v>
      </c>
      <c r="K44" s="101">
        <f t="shared" si="17"/>
        <v>562</v>
      </c>
      <c r="L44" s="101">
        <f t="shared" si="18"/>
        <v>41</v>
      </c>
      <c r="M44" s="102">
        <f t="shared" si="19"/>
        <v>5688</v>
      </c>
      <c r="N44" s="173">
        <v>5302</v>
      </c>
      <c r="O44" s="173">
        <v>219</v>
      </c>
      <c r="P44" s="173">
        <v>6</v>
      </c>
      <c r="Q44" s="173">
        <v>152</v>
      </c>
      <c r="R44" s="173">
        <v>9</v>
      </c>
      <c r="S44" s="102">
        <f t="shared" si="10"/>
        <v>6603</v>
      </c>
      <c r="T44" s="173">
        <v>6109</v>
      </c>
      <c r="U44" s="173">
        <v>274</v>
      </c>
      <c r="V44" s="173">
        <v>10</v>
      </c>
      <c r="W44" s="173">
        <v>201</v>
      </c>
      <c r="X44" s="173">
        <v>9</v>
      </c>
      <c r="Y44" s="102">
        <f t="shared" si="11"/>
        <v>2797</v>
      </c>
      <c r="Z44" s="173">
        <v>2572</v>
      </c>
      <c r="AA44" s="173">
        <v>130</v>
      </c>
      <c r="AB44" s="173">
        <v>1</v>
      </c>
      <c r="AC44" s="173">
        <v>84</v>
      </c>
      <c r="AD44" s="173">
        <v>10</v>
      </c>
      <c r="AE44" s="102">
        <f t="shared" si="12"/>
        <v>4170</v>
      </c>
      <c r="AF44" s="173">
        <v>3836</v>
      </c>
      <c r="AG44" s="173">
        <v>195</v>
      </c>
      <c r="AH44" s="173">
        <v>1</v>
      </c>
      <c r="AI44" s="173">
        <v>125</v>
      </c>
      <c r="AJ44" s="173">
        <v>13</v>
      </c>
      <c r="AO44" s="282"/>
      <c r="AP44" s="282"/>
      <c r="AQ44" s="282"/>
      <c r="AR44" s="282"/>
      <c r="AS44" s="282"/>
    </row>
    <row r="45" spans="1:45" ht="89.25" x14ac:dyDescent="0.25">
      <c r="A45" s="274" t="s">
        <v>20</v>
      </c>
      <c r="B45" s="57">
        <v>502606</v>
      </c>
      <c r="C45" s="85">
        <v>262101</v>
      </c>
      <c r="D45" s="58" t="s">
        <v>40</v>
      </c>
      <c r="E45" s="57">
        <v>3</v>
      </c>
      <c r="F45" s="58" t="s">
        <v>299</v>
      </c>
      <c r="G45" s="100">
        <f t="shared" si="13"/>
        <v>15884</v>
      </c>
      <c r="H45" s="101">
        <f t="shared" si="14"/>
        <v>13801</v>
      </c>
      <c r="I45" s="101">
        <f t="shared" si="15"/>
        <v>1337</v>
      </c>
      <c r="J45" s="101">
        <f t="shared" si="16"/>
        <v>33</v>
      </c>
      <c r="K45" s="101">
        <f t="shared" si="17"/>
        <v>667</v>
      </c>
      <c r="L45" s="101">
        <f t="shared" si="18"/>
        <v>46</v>
      </c>
      <c r="M45" s="102">
        <f t="shared" si="19"/>
        <v>4579</v>
      </c>
      <c r="N45" s="173">
        <v>4008</v>
      </c>
      <c r="O45" s="173">
        <v>368</v>
      </c>
      <c r="P45" s="173">
        <v>15</v>
      </c>
      <c r="Q45" s="173">
        <v>175</v>
      </c>
      <c r="R45" s="173">
        <v>13</v>
      </c>
      <c r="S45" s="102">
        <f t="shared" si="10"/>
        <v>3245</v>
      </c>
      <c r="T45" s="173">
        <v>2726</v>
      </c>
      <c r="U45" s="173">
        <v>321</v>
      </c>
      <c r="V45" s="173">
        <v>5</v>
      </c>
      <c r="W45" s="173">
        <v>184</v>
      </c>
      <c r="X45" s="173">
        <v>9</v>
      </c>
      <c r="Y45" s="102">
        <f t="shared" si="11"/>
        <v>3720</v>
      </c>
      <c r="Z45" s="173">
        <v>3262</v>
      </c>
      <c r="AA45" s="173">
        <v>299</v>
      </c>
      <c r="AB45" s="173">
        <v>6</v>
      </c>
      <c r="AC45" s="173">
        <v>142</v>
      </c>
      <c r="AD45" s="173">
        <v>11</v>
      </c>
      <c r="AE45" s="102">
        <f t="shared" si="12"/>
        <v>4340</v>
      </c>
      <c r="AF45" s="173">
        <v>3805</v>
      </c>
      <c r="AG45" s="173">
        <v>349</v>
      </c>
      <c r="AH45" s="173">
        <v>7</v>
      </c>
      <c r="AI45" s="173">
        <v>166</v>
      </c>
      <c r="AJ45" s="173">
        <v>13</v>
      </c>
      <c r="AO45" s="282"/>
      <c r="AP45" s="282"/>
      <c r="AQ45" s="282"/>
      <c r="AR45" s="282"/>
      <c r="AS45" s="282"/>
    </row>
    <row r="46" spans="1:45" ht="76.5" x14ac:dyDescent="0.25">
      <c r="A46" s="274" t="s">
        <v>20</v>
      </c>
      <c r="B46" s="57">
        <v>502630</v>
      </c>
      <c r="C46" s="85">
        <v>263001</v>
      </c>
      <c r="D46" s="58" t="s">
        <v>41</v>
      </c>
      <c r="E46" s="57">
        <v>3</v>
      </c>
      <c r="F46" s="58" t="s">
        <v>299</v>
      </c>
      <c r="G46" s="100">
        <f t="shared" si="13"/>
        <v>131038</v>
      </c>
      <c r="H46" s="101">
        <f t="shared" si="14"/>
        <v>117550</v>
      </c>
      <c r="I46" s="101">
        <f t="shared" si="15"/>
        <v>8641</v>
      </c>
      <c r="J46" s="101">
        <f t="shared" si="16"/>
        <v>196</v>
      </c>
      <c r="K46" s="101">
        <f t="shared" si="17"/>
        <v>4267</v>
      </c>
      <c r="L46" s="101">
        <f t="shared" si="18"/>
        <v>384</v>
      </c>
      <c r="M46" s="102">
        <f t="shared" si="19"/>
        <v>35449</v>
      </c>
      <c r="N46" s="173">
        <v>31245</v>
      </c>
      <c r="O46" s="173">
        <v>2772</v>
      </c>
      <c r="P46" s="173">
        <v>56</v>
      </c>
      <c r="Q46" s="173">
        <v>1270</v>
      </c>
      <c r="R46" s="173">
        <v>106</v>
      </c>
      <c r="S46" s="102">
        <f t="shared" si="10"/>
        <v>29099</v>
      </c>
      <c r="T46" s="173">
        <v>25812</v>
      </c>
      <c r="U46" s="173">
        <v>2192</v>
      </c>
      <c r="V46" s="173">
        <v>37</v>
      </c>
      <c r="W46" s="173">
        <v>974</v>
      </c>
      <c r="X46" s="173">
        <v>84</v>
      </c>
      <c r="Y46" s="102">
        <f t="shared" si="11"/>
        <v>30540</v>
      </c>
      <c r="Z46" s="173">
        <v>28046</v>
      </c>
      <c r="AA46" s="173">
        <v>1401</v>
      </c>
      <c r="AB46" s="173">
        <v>50</v>
      </c>
      <c r="AC46" s="173">
        <v>960</v>
      </c>
      <c r="AD46" s="173">
        <v>83</v>
      </c>
      <c r="AE46" s="102">
        <f t="shared" si="12"/>
        <v>35950</v>
      </c>
      <c r="AF46" s="173">
        <v>32447</v>
      </c>
      <c r="AG46" s="173">
        <v>2276</v>
      </c>
      <c r="AH46" s="173">
        <v>53</v>
      </c>
      <c r="AI46" s="173">
        <v>1063</v>
      </c>
      <c r="AJ46" s="173">
        <v>111</v>
      </c>
      <c r="AO46" s="282"/>
      <c r="AP46" s="282"/>
      <c r="AQ46" s="282"/>
      <c r="AR46" s="282"/>
      <c r="AS46" s="282"/>
    </row>
    <row r="47" spans="1:45" ht="51" x14ac:dyDescent="0.25">
      <c r="A47" s="274" t="s">
        <v>33</v>
      </c>
      <c r="B47" s="57">
        <v>502631</v>
      </c>
      <c r="C47" s="85">
        <v>263101</v>
      </c>
      <c r="D47" s="58" t="s">
        <v>379</v>
      </c>
      <c r="E47" s="57">
        <v>3</v>
      </c>
      <c r="F47" s="58" t="s">
        <v>299</v>
      </c>
      <c r="G47" s="100">
        <f t="shared" si="13"/>
        <v>3086</v>
      </c>
      <c r="H47" s="101">
        <f t="shared" si="14"/>
        <v>524</v>
      </c>
      <c r="I47" s="101">
        <f t="shared" si="15"/>
        <v>1021</v>
      </c>
      <c r="J47" s="101">
        <f t="shared" si="16"/>
        <v>523</v>
      </c>
      <c r="K47" s="101">
        <f t="shared" si="17"/>
        <v>523</v>
      </c>
      <c r="L47" s="101">
        <f t="shared" si="18"/>
        <v>495</v>
      </c>
      <c r="M47" s="102">
        <f t="shared" si="19"/>
        <v>0</v>
      </c>
      <c r="N47" s="173">
        <v>0</v>
      </c>
      <c r="O47" s="173">
        <v>0</v>
      </c>
      <c r="P47" s="173">
        <v>0</v>
      </c>
      <c r="Q47" s="173">
        <v>0</v>
      </c>
      <c r="R47" s="173">
        <v>0</v>
      </c>
      <c r="S47" s="102">
        <f t="shared" si="10"/>
        <v>974</v>
      </c>
      <c r="T47" s="173">
        <v>165</v>
      </c>
      <c r="U47" s="173">
        <v>323</v>
      </c>
      <c r="V47" s="173">
        <v>165</v>
      </c>
      <c r="W47" s="173">
        <v>165</v>
      </c>
      <c r="X47" s="173">
        <v>156</v>
      </c>
      <c r="Y47" s="102">
        <f t="shared" si="11"/>
        <v>974</v>
      </c>
      <c r="Z47" s="173">
        <v>166</v>
      </c>
      <c r="AA47" s="173">
        <v>323</v>
      </c>
      <c r="AB47" s="173">
        <v>164</v>
      </c>
      <c r="AC47" s="173">
        <v>165</v>
      </c>
      <c r="AD47" s="173">
        <v>156</v>
      </c>
      <c r="AE47" s="102">
        <f t="shared" si="12"/>
        <v>1138</v>
      </c>
      <c r="AF47" s="173">
        <v>193</v>
      </c>
      <c r="AG47" s="173">
        <v>375</v>
      </c>
      <c r="AH47" s="173">
        <v>194</v>
      </c>
      <c r="AI47" s="173">
        <v>193</v>
      </c>
      <c r="AJ47" s="173">
        <v>183</v>
      </c>
      <c r="AO47" s="282"/>
      <c r="AP47" s="282"/>
      <c r="AQ47" s="282"/>
      <c r="AR47" s="282"/>
      <c r="AS47" s="282"/>
    </row>
    <row r="48" spans="1:45" ht="76.5" x14ac:dyDescent="0.25">
      <c r="A48" s="274" t="s">
        <v>20</v>
      </c>
      <c r="B48" s="57">
        <v>502701</v>
      </c>
      <c r="C48" s="85">
        <v>270101</v>
      </c>
      <c r="D48" s="58" t="s">
        <v>117</v>
      </c>
      <c r="E48" s="57">
        <v>3</v>
      </c>
      <c r="F48" s="58" t="s">
        <v>299</v>
      </c>
      <c r="G48" s="100">
        <f t="shared" si="13"/>
        <v>42300</v>
      </c>
      <c r="H48" s="101">
        <f t="shared" si="14"/>
        <v>144</v>
      </c>
      <c r="I48" s="101">
        <f t="shared" si="15"/>
        <v>41927</v>
      </c>
      <c r="J48" s="101">
        <f t="shared" si="16"/>
        <v>47</v>
      </c>
      <c r="K48" s="101">
        <f t="shared" si="17"/>
        <v>168</v>
      </c>
      <c r="L48" s="101">
        <f t="shared" si="18"/>
        <v>14</v>
      </c>
      <c r="M48" s="102">
        <f t="shared" si="19"/>
        <v>13564</v>
      </c>
      <c r="N48" s="173">
        <v>24</v>
      </c>
      <c r="O48" s="173">
        <v>13484</v>
      </c>
      <c r="P48" s="173">
        <v>11</v>
      </c>
      <c r="Q48" s="173">
        <v>40</v>
      </c>
      <c r="R48" s="173">
        <v>5</v>
      </c>
      <c r="S48" s="102">
        <f t="shared" si="10"/>
        <v>7540</v>
      </c>
      <c r="T48" s="173">
        <v>61</v>
      </c>
      <c r="U48" s="173">
        <v>7405</v>
      </c>
      <c r="V48" s="173">
        <v>15</v>
      </c>
      <c r="W48" s="173">
        <v>54</v>
      </c>
      <c r="X48" s="173">
        <v>5</v>
      </c>
      <c r="Y48" s="102">
        <f t="shared" si="11"/>
        <v>9772</v>
      </c>
      <c r="Z48" s="173">
        <v>27</v>
      </c>
      <c r="AA48" s="173">
        <v>9699</v>
      </c>
      <c r="AB48" s="173">
        <v>10</v>
      </c>
      <c r="AC48" s="173">
        <v>34</v>
      </c>
      <c r="AD48" s="173">
        <v>2</v>
      </c>
      <c r="AE48" s="102">
        <f t="shared" si="12"/>
        <v>11424</v>
      </c>
      <c r="AF48" s="173">
        <v>32</v>
      </c>
      <c r="AG48" s="173">
        <v>11339</v>
      </c>
      <c r="AH48" s="173">
        <v>11</v>
      </c>
      <c r="AI48" s="173">
        <v>40</v>
      </c>
      <c r="AJ48" s="173">
        <v>2</v>
      </c>
      <c r="AO48" s="282"/>
      <c r="AP48" s="282"/>
      <c r="AQ48" s="282"/>
      <c r="AR48" s="282"/>
      <c r="AS48" s="282"/>
    </row>
    <row r="49" spans="1:45" ht="76.5" x14ac:dyDescent="0.25">
      <c r="A49" s="274" t="s">
        <v>20</v>
      </c>
      <c r="B49" s="57">
        <v>502801</v>
      </c>
      <c r="C49" s="85">
        <v>280101</v>
      </c>
      <c r="D49" s="58" t="s">
        <v>302</v>
      </c>
      <c r="E49" s="57">
        <v>3</v>
      </c>
      <c r="F49" s="58" t="s">
        <v>299</v>
      </c>
      <c r="G49" s="100">
        <f t="shared" si="13"/>
        <v>173372</v>
      </c>
      <c r="H49" s="101">
        <f t="shared" si="14"/>
        <v>104898</v>
      </c>
      <c r="I49" s="101">
        <f t="shared" si="15"/>
        <v>54253</v>
      </c>
      <c r="J49" s="101">
        <f t="shared" si="16"/>
        <v>296</v>
      </c>
      <c r="K49" s="101">
        <f t="shared" si="17"/>
        <v>13449</v>
      </c>
      <c r="L49" s="101">
        <f t="shared" si="18"/>
        <v>476</v>
      </c>
      <c r="M49" s="102">
        <f t="shared" si="19"/>
        <v>44800</v>
      </c>
      <c r="N49" s="173">
        <v>24770</v>
      </c>
      <c r="O49" s="173">
        <v>16624</v>
      </c>
      <c r="P49" s="173">
        <v>68</v>
      </c>
      <c r="Q49" s="173">
        <v>3217</v>
      </c>
      <c r="R49" s="173">
        <v>121</v>
      </c>
      <c r="S49" s="102">
        <f t="shared" si="10"/>
        <v>38541</v>
      </c>
      <c r="T49" s="173">
        <v>23745</v>
      </c>
      <c r="U49" s="173">
        <v>11439</v>
      </c>
      <c r="V49" s="173">
        <v>46</v>
      </c>
      <c r="W49" s="173">
        <v>3218</v>
      </c>
      <c r="X49" s="173">
        <v>93</v>
      </c>
      <c r="Y49" s="102">
        <f t="shared" si="11"/>
        <v>41553</v>
      </c>
      <c r="Z49" s="173">
        <v>25822</v>
      </c>
      <c r="AA49" s="173">
        <v>12336</v>
      </c>
      <c r="AB49" s="173">
        <v>75</v>
      </c>
      <c r="AC49" s="173">
        <v>3208</v>
      </c>
      <c r="AD49" s="173">
        <v>112</v>
      </c>
      <c r="AE49" s="102">
        <f t="shared" si="12"/>
        <v>48478</v>
      </c>
      <c r="AF49" s="173">
        <v>30561</v>
      </c>
      <c r="AG49" s="173">
        <v>13854</v>
      </c>
      <c r="AH49" s="173">
        <v>107</v>
      </c>
      <c r="AI49" s="173">
        <v>3806</v>
      </c>
      <c r="AJ49" s="173">
        <v>150</v>
      </c>
      <c r="AO49" s="282"/>
      <c r="AP49" s="282"/>
      <c r="AQ49" s="282"/>
      <c r="AR49" s="282"/>
      <c r="AS49" s="282"/>
    </row>
    <row r="50" spans="1:45" ht="38.25" x14ac:dyDescent="0.25">
      <c r="A50" s="274" t="s">
        <v>33</v>
      </c>
      <c r="B50" s="57">
        <v>502831</v>
      </c>
      <c r="C50" s="85">
        <v>283101</v>
      </c>
      <c r="D50" s="58" t="s">
        <v>384</v>
      </c>
      <c r="E50" s="57">
        <v>3</v>
      </c>
      <c r="F50" s="58" t="s">
        <v>299</v>
      </c>
      <c r="G50" s="100">
        <f t="shared" si="13"/>
        <v>76</v>
      </c>
      <c r="H50" s="101">
        <f t="shared" si="14"/>
        <v>13</v>
      </c>
      <c r="I50" s="101">
        <f t="shared" si="15"/>
        <v>25</v>
      </c>
      <c r="J50" s="101">
        <f t="shared" si="16"/>
        <v>13</v>
      </c>
      <c r="K50" s="101">
        <f t="shared" si="17"/>
        <v>13</v>
      </c>
      <c r="L50" s="101">
        <f t="shared" si="18"/>
        <v>12</v>
      </c>
      <c r="M50" s="102">
        <f t="shared" si="19"/>
        <v>0</v>
      </c>
      <c r="N50" s="173">
        <v>0</v>
      </c>
      <c r="O50" s="173">
        <v>0</v>
      </c>
      <c r="P50" s="173">
        <v>0</v>
      </c>
      <c r="Q50" s="173">
        <v>0</v>
      </c>
      <c r="R50" s="173">
        <v>0</v>
      </c>
      <c r="S50" s="102">
        <f t="shared" si="10"/>
        <v>24</v>
      </c>
      <c r="T50" s="173">
        <v>4</v>
      </c>
      <c r="U50" s="173">
        <v>8</v>
      </c>
      <c r="V50" s="173">
        <v>4</v>
      </c>
      <c r="W50" s="173">
        <v>4</v>
      </c>
      <c r="X50" s="173">
        <v>4</v>
      </c>
      <c r="Y50" s="102">
        <f t="shared" si="11"/>
        <v>24</v>
      </c>
      <c r="Z50" s="173">
        <v>4</v>
      </c>
      <c r="AA50" s="173">
        <v>8</v>
      </c>
      <c r="AB50" s="173">
        <v>4</v>
      </c>
      <c r="AC50" s="173">
        <v>4</v>
      </c>
      <c r="AD50" s="173">
        <v>4</v>
      </c>
      <c r="AE50" s="102">
        <f t="shared" si="12"/>
        <v>28</v>
      </c>
      <c r="AF50" s="173">
        <v>5</v>
      </c>
      <c r="AG50" s="173">
        <v>9</v>
      </c>
      <c r="AH50" s="173">
        <v>5</v>
      </c>
      <c r="AI50" s="173">
        <v>5</v>
      </c>
      <c r="AJ50" s="173">
        <v>4</v>
      </c>
      <c r="AO50" s="282"/>
      <c r="AP50" s="282"/>
      <c r="AQ50" s="282"/>
      <c r="AR50" s="282"/>
      <c r="AS50" s="282"/>
    </row>
    <row r="51" spans="1:45" ht="76.5" x14ac:dyDescent="0.25">
      <c r="A51" s="274" t="s">
        <v>20</v>
      </c>
      <c r="B51" s="57">
        <v>500416</v>
      </c>
      <c r="C51" s="85">
        <v>41601</v>
      </c>
      <c r="D51" s="58" t="s">
        <v>530</v>
      </c>
      <c r="E51" s="57">
        <v>3</v>
      </c>
      <c r="F51" s="58" t="s">
        <v>299</v>
      </c>
      <c r="G51" s="100">
        <f t="shared" si="13"/>
        <v>95135</v>
      </c>
      <c r="H51" s="101">
        <f t="shared" si="14"/>
        <v>40169</v>
      </c>
      <c r="I51" s="101">
        <f t="shared" si="15"/>
        <v>47595</v>
      </c>
      <c r="J51" s="101">
        <f t="shared" si="16"/>
        <v>47</v>
      </c>
      <c r="K51" s="101">
        <f t="shared" si="17"/>
        <v>7277</v>
      </c>
      <c r="L51" s="101">
        <f t="shared" si="18"/>
        <v>47</v>
      </c>
      <c r="M51" s="102">
        <f t="shared" si="19"/>
        <v>21869</v>
      </c>
      <c r="N51" s="173">
        <v>9235</v>
      </c>
      <c r="O51" s="173">
        <v>10943</v>
      </c>
      <c r="P51" s="173">
        <v>10</v>
      </c>
      <c r="Q51" s="173">
        <v>1672</v>
      </c>
      <c r="R51" s="173">
        <v>9</v>
      </c>
      <c r="S51" s="102">
        <f t="shared" si="10"/>
        <v>34165</v>
      </c>
      <c r="T51" s="173">
        <v>14425</v>
      </c>
      <c r="U51" s="173">
        <v>17087</v>
      </c>
      <c r="V51" s="173">
        <v>17</v>
      </c>
      <c r="W51" s="173">
        <v>2613</v>
      </c>
      <c r="X51" s="173">
        <v>23</v>
      </c>
      <c r="Y51" s="102">
        <f t="shared" si="11"/>
        <v>18047</v>
      </c>
      <c r="Z51" s="173">
        <v>7620</v>
      </c>
      <c r="AA51" s="173">
        <v>9030</v>
      </c>
      <c r="AB51" s="173">
        <v>9</v>
      </c>
      <c r="AC51" s="173">
        <v>1381</v>
      </c>
      <c r="AD51" s="173">
        <v>7</v>
      </c>
      <c r="AE51" s="102">
        <f t="shared" si="12"/>
        <v>21054</v>
      </c>
      <c r="AF51" s="173">
        <v>8889</v>
      </c>
      <c r="AG51" s="173">
        <v>10535</v>
      </c>
      <c r="AH51" s="173">
        <v>11</v>
      </c>
      <c r="AI51" s="173">
        <v>1611</v>
      </c>
      <c r="AJ51" s="173">
        <v>8</v>
      </c>
      <c r="AO51" s="282"/>
      <c r="AP51" s="282"/>
      <c r="AQ51" s="282"/>
      <c r="AR51" s="282"/>
      <c r="AS51" s="282"/>
    </row>
    <row r="52" spans="1:45" ht="76.5" x14ac:dyDescent="0.25">
      <c r="A52" s="274" t="s">
        <v>20</v>
      </c>
      <c r="B52" s="57">
        <v>503001</v>
      </c>
      <c r="C52" s="85">
        <v>300101</v>
      </c>
      <c r="D52" s="58" t="s">
        <v>120</v>
      </c>
      <c r="E52" s="57">
        <v>3</v>
      </c>
      <c r="F52" s="58" t="s">
        <v>299</v>
      </c>
      <c r="G52" s="100">
        <f t="shared" si="13"/>
        <v>80499</v>
      </c>
      <c r="H52" s="101">
        <f t="shared" si="14"/>
        <v>27044</v>
      </c>
      <c r="I52" s="101">
        <f t="shared" si="15"/>
        <v>40340</v>
      </c>
      <c r="J52" s="101">
        <f t="shared" si="16"/>
        <v>169</v>
      </c>
      <c r="K52" s="101">
        <f t="shared" si="17"/>
        <v>12722</v>
      </c>
      <c r="L52" s="101">
        <f t="shared" si="18"/>
        <v>224</v>
      </c>
      <c r="M52" s="102">
        <f t="shared" si="19"/>
        <v>22846</v>
      </c>
      <c r="N52" s="173">
        <v>8076</v>
      </c>
      <c r="O52" s="173">
        <v>10883</v>
      </c>
      <c r="P52" s="173">
        <v>48</v>
      </c>
      <c r="Q52" s="173">
        <v>3787</v>
      </c>
      <c r="R52" s="173">
        <v>52</v>
      </c>
      <c r="S52" s="102">
        <f t="shared" si="10"/>
        <v>18595</v>
      </c>
      <c r="T52" s="173">
        <v>6354</v>
      </c>
      <c r="U52" s="173">
        <v>8950</v>
      </c>
      <c r="V52" s="173">
        <v>36</v>
      </c>
      <c r="W52" s="173">
        <v>3172</v>
      </c>
      <c r="X52" s="173">
        <v>83</v>
      </c>
      <c r="Y52" s="102">
        <f t="shared" si="11"/>
        <v>17778</v>
      </c>
      <c r="Z52" s="173">
        <v>6145</v>
      </c>
      <c r="AA52" s="173">
        <v>9191</v>
      </c>
      <c r="AB52" s="173">
        <v>41</v>
      </c>
      <c r="AC52" s="173">
        <v>2363</v>
      </c>
      <c r="AD52" s="173">
        <v>38</v>
      </c>
      <c r="AE52" s="102">
        <f t="shared" si="12"/>
        <v>21280</v>
      </c>
      <c r="AF52" s="173">
        <v>6469</v>
      </c>
      <c r="AG52" s="173">
        <v>11316</v>
      </c>
      <c r="AH52" s="173">
        <v>44</v>
      </c>
      <c r="AI52" s="173">
        <v>3400</v>
      </c>
      <c r="AJ52" s="173">
        <v>51</v>
      </c>
      <c r="AO52" s="282"/>
      <c r="AP52" s="282"/>
      <c r="AQ52" s="282"/>
      <c r="AR52" s="282"/>
      <c r="AS52" s="282"/>
    </row>
    <row r="53" spans="1:45" ht="63.75" x14ac:dyDescent="0.25">
      <c r="A53" s="274" t="s">
        <v>44</v>
      </c>
      <c r="B53" s="57">
        <v>507001</v>
      </c>
      <c r="C53" s="85">
        <v>300301</v>
      </c>
      <c r="D53" s="58" t="s">
        <v>311</v>
      </c>
      <c r="E53" s="57">
        <v>3</v>
      </c>
      <c r="F53" s="58" t="s">
        <v>299</v>
      </c>
      <c r="G53" s="100">
        <f t="shared" si="13"/>
        <v>4600</v>
      </c>
      <c r="H53" s="101">
        <f t="shared" si="14"/>
        <v>2386</v>
      </c>
      <c r="I53" s="101">
        <f t="shared" si="15"/>
        <v>139</v>
      </c>
      <c r="J53" s="101">
        <f t="shared" si="16"/>
        <v>49</v>
      </c>
      <c r="K53" s="101">
        <f t="shared" si="17"/>
        <v>1979</v>
      </c>
      <c r="L53" s="101">
        <f t="shared" si="18"/>
        <v>47</v>
      </c>
      <c r="M53" s="102">
        <f t="shared" si="19"/>
        <v>800</v>
      </c>
      <c r="N53" s="173">
        <v>415</v>
      </c>
      <c r="O53" s="173">
        <v>25</v>
      </c>
      <c r="P53" s="173">
        <v>8</v>
      </c>
      <c r="Q53" s="173">
        <v>344</v>
      </c>
      <c r="R53" s="173">
        <v>8</v>
      </c>
      <c r="S53" s="102">
        <f t="shared" si="10"/>
        <v>1200</v>
      </c>
      <c r="T53" s="173">
        <v>623</v>
      </c>
      <c r="U53" s="173">
        <v>36</v>
      </c>
      <c r="V53" s="173">
        <v>13</v>
      </c>
      <c r="W53" s="173">
        <v>516</v>
      </c>
      <c r="X53" s="173">
        <v>12</v>
      </c>
      <c r="Y53" s="102">
        <f t="shared" si="11"/>
        <v>1200</v>
      </c>
      <c r="Z53" s="173">
        <v>623</v>
      </c>
      <c r="AA53" s="173">
        <v>36</v>
      </c>
      <c r="AB53" s="173">
        <v>13</v>
      </c>
      <c r="AC53" s="173">
        <v>516</v>
      </c>
      <c r="AD53" s="173">
        <v>12</v>
      </c>
      <c r="AE53" s="102">
        <f t="shared" si="12"/>
        <v>1400</v>
      </c>
      <c r="AF53" s="173">
        <v>725</v>
      </c>
      <c r="AG53" s="173">
        <v>42</v>
      </c>
      <c r="AH53" s="173">
        <v>15</v>
      </c>
      <c r="AI53" s="173">
        <v>603</v>
      </c>
      <c r="AJ53" s="173">
        <v>15</v>
      </c>
      <c r="AO53" s="282"/>
      <c r="AP53" s="282"/>
      <c r="AQ53" s="282"/>
      <c r="AR53" s="282"/>
      <c r="AS53" s="282"/>
    </row>
    <row r="54" spans="1:45" ht="38.25" x14ac:dyDescent="0.25">
      <c r="A54" s="274" t="s">
        <v>33</v>
      </c>
      <c r="B54" s="57">
        <v>503002</v>
      </c>
      <c r="C54" s="85">
        <v>300401</v>
      </c>
      <c r="D54" s="58" t="s">
        <v>386</v>
      </c>
      <c r="E54" s="57">
        <v>3</v>
      </c>
      <c r="F54" s="58" t="s">
        <v>299</v>
      </c>
      <c r="G54" s="100">
        <f t="shared" si="13"/>
        <v>2400</v>
      </c>
      <c r="H54" s="101">
        <f t="shared" si="14"/>
        <v>709</v>
      </c>
      <c r="I54" s="101">
        <f t="shared" si="15"/>
        <v>945</v>
      </c>
      <c r="J54" s="101">
        <f t="shared" si="16"/>
        <v>9</v>
      </c>
      <c r="K54" s="101">
        <f t="shared" si="17"/>
        <v>729</v>
      </c>
      <c r="L54" s="101">
        <f t="shared" si="18"/>
        <v>8</v>
      </c>
      <c r="M54" s="102">
        <f t="shared" si="19"/>
        <v>587</v>
      </c>
      <c r="N54" s="173">
        <v>173</v>
      </c>
      <c r="O54" s="173">
        <v>231</v>
      </c>
      <c r="P54" s="173">
        <v>2</v>
      </c>
      <c r="Q54" s="173">
        <v>179</v>
      </c>
      <c r="R54" s="173">
        <v>2</v>
      </c>
      <c r="S54" s="102">
        <f t="shared" si="10"/>
        <v>565</v>
      </c>
      <c r="T54" s="173">
        <v>167</v>
      </c>
      <c r="U54" s="173">
        <v>223</v>
      </c>
      <c r="V54" s="173">
        <v>2</v>
      </c>
      <c r="W54" s="173">
        <v>171</v>
      </c>
      <c r="X54" s="173">
        <v>2</v>
      </c>
      <c r="Y54" s="102">
        <f t="shared" si="11"/>
        <v>576</v>
      </c>
      <c r="Z54" s="173">
        <v>170</v>
      </c>
      <c r="AA54" s="173">
        <v>227</v>
      </c>
      <c r="AB54" s="173">
        <v>2</v>
      </c>
      <c r="AC54" s="173">
        <v>175</v>
      </c>
      <c r="AD54" s="173">
        <v>2</v>
      </c>
      <c r="AE54" s="102">
        <f t="shared" si="12"/>
        <v>672</v>
      </c>
      <c r="AF54" s="173">
        <v>199</v>
      </c>
      <c r="AG54" s="173">
        <v>264</v>
      </c>
      <c r="AH54" s="173">
        <v>3</v>
      </c>
      <c r="AI54" s="173">
        <v>204</v>
      </c>
      <c r="AJ54" s="173">
        <v>2</v>
      </c>
      <c r="AO54" s="282"/>
      <c r="AP54" s="282"/>
      <c r="AQ54" s="282"/>
      <c r="AR54" s="282"/>
      <c r="AS54" s="282"/>
    </row>
    <row r="55" spans="1:45" ht="38.25" x14ac:dyDescent="0.25">
      <c r="A55" s="274" t="s">
        <v>33</v>
      </c>
      <c r="B55" s="57">
        <v>503006</v>
      </c>
      <c r="C55" s="85">
        <v>300601</v>
      </c>
      <c r="D55" s="58" t="s">
        <v>387</v>
      </c>
      <c r="E55" s="57">
        <v>3</v>
      </c>
      <c r="F55" s="58" t="s">
        <v>299</v>
      </c>
      <c r="G55" s="100">
        <f t="shared" si="13"/>
        <v>47</v>
      </c>
      <c r="H55" s="101">
        <f t="shared" si="14"/>
        <v>13</v>
      </c>
      <c r="I55" s="101">
        <f t="shared" si="15"/>
        <v>25</v>
      </c>
      <c r="J55" s="101">
        <f t="shared" si="16"/>
        <v>0</v>
      </c>
      <c r="K55" s="101">
        <f t="shared" si="17"/>
        <v>9</v>
      </c>
      <c r="L55" s="101">
        <f t="shared" si="18"/>
        <v>0</v>
      </c>
      <c r="M55" s="102">
        <f t="shared" si="19"/>
        <v>9</v>
      </c>
      <c r="N55" s="173">
        <v>2</v>
      </c>
      <c r="O55" s="173">
        <v>4</v>
      </c>
      <c r="P55" s="173">
        <v>0</v>
      </c>
      <c r="Q55" s="173">
        <v>3</v>
      </c>
      <c r="R55" s="173">
        <v>0</v>
      </c>
      <c r="S55" s="102">
        <f t="shared" si="10"/>
        <v>12</v>
      </c>
      <c r="T55" s="173">
        <v>3</v>
      </c>
      <c r="U55" s="173">
        <v>7</v>
      </c>
      <c r="V55" s="173">
        <v>0</v>
      </c>
      <c r="W55" s="173">
        <v>2</v>
      </c>
      <c r="X55" s="173">
        <v>0</v>
      </c>
      <c r="Y55" s="102">
        <f t="shared" si="11"/>
        <v>12</v>
      </c>
      <c r="Z55" s="173">
        <v>4</v>
      </c>
      <c r="AA55" s="173">
        <v>6</v>
      </c>
      <c r="AB55" s="173">
        <v>0</v>
      </c>
      <c r="AC55" s="173">
        <v>2</v>
      </c>
      <c r="AD55" s="173">
        <v>0</v>
      </c>
      <c r="AE55" s="102">
        <f t="shared" si="12"/>
        <v>14</v>
      </c>
      <c r="AF55" s="173">
        <v>4</v>
      </c>
      <c r="AG55" s="173">
        <v>8</v>
      </c>
      <c r="AH55" s="173">
        <v>0</v>
      </c>
      <c r="AI55" s="173">
        <v>2</v>
      </c>
      <c r="AJ55" s="173">
        <v>0</v>
      </c>
      <c r="AO55" s="282"/>
      <c r="AP55" s="282"/>
      <c r="AQ55" s="282"/>
      <c r="AR55" s="282"/>
      <c r="AS55" s="282"/>
    </row>
    <row r="56" spans="1:45" ht="102" x14ac:dyDescent="0.25">
      <c r="A56" s="274" t="s">
        <v>44</v>
      </c>
      <c r="B56" s="57">
        <v>508816</v>
      </c>
      <c r="C56" s="85">
        <v>310401</v>
      </c>
      <c r="D56" s="58" t="s">
        <v>45</v>
      </c>
      <c r="E56" s="57">
        <v>3</v>
      </c>
      <c r="F56" s="58" t="s">
        <v>299</v>
      </c>
      <c r="G56" s="100">
        <f t="shared" si="13"/>
        <v>775</v>
      </c>
      <c r="H56" s="101">
        <f t="shared" si="14"/>
        <v>224</v>
      </c>
      <c r="I56" s="101">
        <f t="shared" si="15"/>
        <v>422</v>
      </c>
      <c r="J56" s="101">
        <f t="shared" si="16"/>
        <v>48</v>
      </c>
      <c r="K56" s="101">
        <f t="shared" si="17"/>
        <v>78</v>
      </c>
      <c r="L56" s="101">
        <f t="shared" si="18"/>
        <v>3</v>
      </c>
      <c r="M56" s="102">
        <f t="shared" si="19"/>
        <v>45</v>
      </c>
      <c r="N56" s="173">
        <v>14</v>
      </c>
      <c r="O56" s="173">
        <v>25</v>
      </c>
      <c r="P56" s="173">
        <v>3</v>
      </c>
      <c r="Q56" s="173">
        <v>3</v>
      </c>
      <c r="R56" s="173">
        <v>0</v>
      </c>
      <c r="S56" s="102">
        <f t="shared" si="10"/>
        <v>230</v>
      </c>
      <c r="T56" s="173">
        <v>70</v>
      </c>
      <c r="U56" s="173">
        <v>119</v>
      </c>
      <c r="V56" s="173">
        <v>15</v>
      </c>
      <c r="W56" s="173">
        <v>25</v>
      </c>
      <c r="X56" s="173">
        <v>1</v>
      </c>
      <c r="Y56" s="102">
        <f t="shared" si="11"/>
        <v>230</v>
      </c>
      <c r="Z56" s="173">
        <v>70</v>
      </c>
      <c r="AA56" s="173">
        <v>119</v>
      </c>
      <c r="AB56" s="173">
        <v>15</v>
      </c>
      <c r="AC56" s="173">
        <v>25</v>
      </c>
      <c r="AD56" s="173">
        <v>1</v>
      </c>
      <c r="AE56" s="102">
        <f t="shared" si="12"/>
        <v>270</v>
      </c>
      <c r="AF56" s="173">
        <v>70</v>
      </c>
      <c r="AG56" s="173">
        <v>159</v>
      </c>
      <c r="AH56" s="173">
        <v>15</v>
      </c>
      <c r="AI56" s="173">
        <v>25</v>
      </c>
      <c r="AJ56" s="173">
        <v>1</v>
      </c>
      <c r="AO56" s="282"/>
      <c r="AP56" s="282"/>
      <c r="AQ56" s="282"/>
      <c r="AR56" s="282"/>
      <c r="AS56" s="282"/>
    </row>
    <row r="57" spans="1:45" ht="76.5" x14ac:dyDescent="0.25">
      <c r="A57" s="274" t="s">
        <v>20</v>
      </c>
      <c r="B57" s="57">
        <v>503105</v>
      </c>
      <c r="C57" s="85">
        <v>310801</v>
      </c>
      <c r="D57" s="58" t="s">
        <v>320</v>
      </c>
      <c r="E57" s="57">
        <v>3</v>
      </c>
      <c r="F57" s="58" t="s">
        <v>299</v>
      </c>
      <c r="G57" s="100">
        <f t="shared" si="13"/>
        <v>19995</v>
      </c>
      <c r="H57" s="101">
        <f t="shared" si="14"/>
        <v>1920</v>
      </c>
      <c r="I57" s="101">
        <f t="shared" si="15"/>
        <v>14658</v>
      </c>
      <c r="J57" s="101">
        <f t="shared" si="16"/>
        <v>2678</v>
      </c>
      <c r="K57" s="101">
        <f t="shared" si="17"/>
        <v>700</v>
      </c>
      <c r="L57" s="101">
        <f t="shared" si="18"/>
        <v>39</v>
      </c>
      <c r="M57" s="102">
        <f t="shared" si="19"/>
        <v>4445</v>
      </c>
      <c r="N57" s="173">
        <v>426</v>
      </c>
      <c r="O57" s="173">
        <v>3321</v>
      </c>
      <c r="P57" s="173">
        <v>533</v>
      </c>
      <c r="Q57" s="173">
        <v>156</v>
      </c>
      <c r="R57" s="173">
        <v>9</v>
      </c>
      <c r="S57" s="102">
        <f t="shared" si="10"/>
        <v>5150</v>
      </c>
      <c r="T57" s="173">
        <v>495</v>
      </c>
      <c r="U57" s="173">
        <v>3568</v>
      </c>
      <c r="V57" s="173">
        <v>897</v>
      </c>
      <c r="W57" s="173">
        <v>180</v>
      </c>
      <c r="X57" s="173">
        <v>10</v>
      </c>
      <c r="Y57" s="102">
        <f t="shared" si="11"/>
        <v>4800</v>
      </c>
      <c r="Z57" s="173">
        <v>461</v>
      </c>
      <c r="AA57" s="173">
        <v>3586</v>
      </c>
      <c r="AB57" s="173">
        <v>576</v>
      </c>
      <c r="AC57" s="173">
        <v>168</v>
      </c>
      <c r="AD57" s="173">
        <v>9</v>
      </c>
      <c r="AE57" s="102">
        <f t="shared" si="12"/>
        <v>5600</v>
      </c>
      <c r="AF57" s="173">
        <v>538</v>
      </c>
      <c r="AG57" s="173">
        <v>4183</v>
      </c>
      <c r="AH57" s="173">
        <v>672</v>
      </c>
      <c r="AI57" s="173">
        <v>196</v>
      </c>
      <c r="AJ57" s="173">
        <v>11</v>
      </c>
      <c r="AO57" s="282"/>
      <c r="AP57" s="282"/>
      <c r="AQ57" s="282"/>
      <c r="AR57" s="282"/>
      <c r="AS57" s="282"/>
    </row>
    <row r="58" spans="1:45" ht="76.5" x14ac:dyDescent="0.25">
      <c r="A58" s="274" t="s">
        <v>20</v>
      </c>
      <c r="B58" s="57">
        <v>503106</v>
      </c>
      <c r="C58" s="85">
        <v>310901</v>
      </c>
      <c r="D58" s="58" t="s">
        <v>324</v>
      </c>
      <c r="E58" s="57">
        <v>3</v>
      </c>
      <c r="F58" s="58" t="s">
        <v>299</v>
      </c>
      <c r="G58" s="100">
        <f t="shared" si="13"/>
        <v>15749</v>
      </c>
      <c r="H58" s="101">
        <f t="shared" si="14"/>
        <v>2097</v>
      </c>
      <c r="I58" s="101">
        <f t="shared" si="15"/>
        <v>12948</v>
      </c>
      <c r="J58" s="101">
        <f t="shared" si="16"/>
        <v>184</v>
      </c>
      <c r="K58" s="101">
        <f t="shared" si="17"/>
        <v>492</v>
      </c>
      <c r="L58" s="101">
        <f t="shared" si="18"/>
        <v>28</v>
      </c>
      <c r="M58" s="102">
        <f t="shared" si="19"/>
        <v>3534</v>
      </c>
      <c r="N58" s="173">
        <v>469</v>
      </c>
      <c r="O58" s="173">
        <v>2906</v>
      </c>
      <c r="P58" s="173">
        <v>41</v>
      </c>
      <c r="Q58" s="173">
        <v>111</v>
      </c>
      <c r="R58" s="173">
        <v>7</v>
      </c>
      <c r="S58" s="102">
        <f t="shared" si="10"/>
        <v>6896</v>
      </c>
      <c r="T58" s="173">
        <v>919</v>
      </c>
      <c r="U58" s="173">
        <v>5669</v>
      </c>
      <c r="V58" s="173">
        <v>81</v>
      </c>
      <c r="W58" s="173">
        <v>216</v>
      </c>
      <c r="X58" s="173">
        <v>11</v>
      </c>
      <c r="Y58" s="102">
        <f t="shared" si="11"/>
        <v>1995</v>
      </c>
      <c r="Z58" s="173">
        <v>266</v>
      </c>
      <c r="AA58" s="173">
        <v>1641</v>
      </c>
      <c r="AB58" s="173">
        <v>23</v>
      </c>
      <c r="AC58" s="173">
        <v>62</v>
      </c>
      <c r="AD58" s="173">
        <v>3</v>
      </c>
      <c r="AE58" s="102">
        <f t="shared" si="12"/>
        <v>3324</v>
      </c>
      <c r="AF58" s="173">
        <v>443</v>
      </c>
      <c r="AG58" s="173">
        <v>2732</v>
      </c>
      <c r="AH58" s="173">
        <v>39</v>
      </c>
      <c r="AI58" s="173">
        <v>103</v>
      </c>
      <c r="AJ58" s="173">
        <v>7</v>
      </c>
      <c r="AO58" s="282"/>
      <c r="AP58" s="282"/>
      <c r="AQ58" s="282"/>
      <c r="AR58" s="282"/>
      <c r="AS58" s="282"/>
    </row>
    <row r="59" spans="1:45" ht="76.5" x14ac:dyDescent="0.25">
      <c r="A59" s="274" t="s">
        <v>20</v>
      </c>
      <c r="B59" s="57">
        <v>507301</v>
      </c>
      <c r="C59" s="85">
        <v>311301</v>
      </c>
      <c r="D59" s="58" t="s">
        <v>326</v>
      </c>
      <c r="E59" s="57">
        <v>3</v>
      </c>
      <c r="F59" s="58" t="s">
        <v>299</v>
      </c>
      <c r="G59" s="100">
        <f t="shared" si="13"/>
        <v>3032</v>
      </c>
      <c r="H59" s="101">
        <f t="shared" si="14"/>
        <v>176</v>
      </c>
      <c r="I59" s="101">
        <f t="shared" si="15"/>
        <v>2332</v>
      </c>
      <c r="J59" s="101">
        <f t="shared" si="16"/>
        <v>469</v>
      </c>
      <c r="K59" s="101">
        <f t="shared" si="17"/>
        <v>51</v>
      </c>
      <c r="L59" s="101">
        <f t="shared" si="18"/>
        <v>4</v>
      </c>
      <c r="M59" s="102">
        <f t="shared" si="19"/>
        <v>736</v>
      </c>
      <c r="N59" s="173">
        <v>31</v>
      </c>
      <c r="O59" s="173">
        <v>598</v>
      </c>
      <c r="P59" s="173">
        <v>96</v>
      </c>
      <c r="Q59" s="173">
        <v>9</v>
      </c>
      <c r="R59" s="173">
        <v>2</v>
      </c>
      <c r="S59" s="102">
        <f t="shared" si="10"/>
        <v>736</v>
      </c>
      <c r="T59" s="173">
        <v>49</v>
      </c>
      <c r="U59" s="173">
        <v>500</v>
      </c>
      <c r="V59" s="173">
        <v>173</v>
      </c>
      <c r="W59" s="173">
        <v>14</v>
      </c>
      <c r="X59" s="173">
        <v>0</v>
      </c>
      <c r="Y59" s="102">
        <f t="shared" si="11"/>
        <v>720</v>
      </c>
      <c r="Z59" s="173">
        <v>48</v>
      </c>
      <c r="AA59" s="173">
        <v>559</v>
      </c>
      <c r="AB59" s="173">
        <v>100</v>
      </c>
      <c r="AC59" s="173">
        <v>13</v>
      </c>
      <c r="AD59" s="173">
        <v>0</v>
      </c>
      <c r="AE59" s="102">
        <f t="shared" si="12"/>
        <v>840</v>
      </c>
      <c r="AF59" s="173">
        <v>48</v>
      </c>
      <c r="AG59" s="173">
        <v>675</v>
      </c>
      <c r="AH59" s="173">
        <v>100</v>
      </c>
      <c r="AI59" s="173">
        <v>15</v>
      </c>
      <c r="AJ59" s="173">
        <v>2</v>
      </c>
      <c r="AO59" s="282"/>
      <c r="AP59" s="282"/>
      <c r="AQ59" s="282"/>
      <c r="AR59" s="282"/>
      <c r="AS59" s="282"/>
    </row>
    <row r="60" spans="1:45" ht="63.75" x14ac:dyDescent="0.25">
      <c r="A60" s="274" t="s">
        <v>20</v>
      </c>
      <c r="B60" s="57">
        <v>503121</v>
      </c>
      <c r="C60" s="85">
        <v>312401</v>
      </c>
      <c r="D60" s="58" t="s">
        <v>228</v>
      </c>
      <c r="E60" s="57">
        <v>3</v>
      </c>
      <c r="F60" s="58" t="s">
        <v>299</v>
      </c>
      <c r="G60" s="100">
        <f t="shared" si="13"/>
        <v>5999</v>
      </c>
      <c r="H60" s="101">
        <f t="shared" si="14"/>
        <v>177</v>
      </c>
      <c r="I60" s="101">
        <f t="shared" si="15"/>
        <v>5630</v>
      </c>
      <c r="J60" s="101">
        <f t="shared" si="16"/>
        <v>56</v>
      </c>
      <c r="K60" s="101">
        <f t="shared" si="17"/>
        <v>133</v>
      </c>
      <c r="L60" s="101">
        <f t="shared" si="18"/>
        <v>3</v>
      </c>
      <c r="M60" s="102">
        <f t="shared" si="19"/>
        <v>1402</v>
      </c>
      <c r="N60" s="173">
        <v>24</v>
      </c>
      <c r="O60" s="173">
        <v>1344</v>
      </c>
      <c r="P60" s="173">
        <v>5</v>
      </c>
      <c r="Q60" s="173">
        <v>29</v>
      </c>
      <c r="R60" s="173">
        <v>0</v>
      </c>
      <c r="S60" s="102">
        <f t="shared" si="10"/>
        <v>1477</v>
      </c>
      <c r="T60" s="173">
        <v>97</v>
      </c>
      <c r="U60" s="173">
        <v>1296</v>
      </c>
      <c r="V60" s="173">
        <v>41</v>
      </c>
      <c r="W60" s="173">
        <v>40</v>
      </c>
      <c r="X60" s="173">
        <v>3</v>
      </c>
      <c r="Y60" s="102">
        <f t="shared" si="11"/>
        <v>1440</v>
      </c>
      <c r="Z60" s="173">
        <v>26</v>
      </c>
      <c r="AA60" s="173">
        <v>1380</v>
      </c>
      <c r="AB60" s="173">
        <v>5</v>
      </c>
      <c r="AC60" s="173">
        <v>29</v>
      </c>
      <c r="AD60" s="173">
        <v>0</v>
      </c>
      <c r="AE60" s="102">
        <f t="shared" si="12"/>
        <v>1680</v>
      </c>
      <c r="AF60" s="173">
        <v>30</v>
      </c>
      <c r="AG60" s="173">
        <v>1610</v>
      </c>
      <c r="AH60" s="173">
        <v>5</v>
      </c>
      <c r="AI60" s="173">
        <v>35</v>
      </c>
      <c r="AJ60" s="173">
        <v>0</v>
      </c>
      <c r="AO60" s="282"/>
      <c r="AP60" s="282"/>
      <c r="AQ60" s="282"/>
      <c r="AR60" s="282"/>
      <c r="AS60" s="282"/>
    </row>
    <row r="61" spans="1:45" ht="38.25" x14ac:dyDescent="0.25">
      <c r="A61" s="274" t="s">
        <v>20</v>
      </c>
      <c r="B61" s="57">
        <v>503133</v>
      </c>
      <c r="C61" s="85">
        <v>313301</v>
      </c>
      <c r="D61" s="58" t="s">
        <v>303</v>
      </c>
      <c r="E61" s="57">
        <v>3</v>
      </c>
      <c r="F61" s="58" t="s">
        <v>299</v>
      </c>
      <c r="G61" s="100">
        <f t="shared" si="13"/>
        <v>123954</v>
      </c>
      <c r="H61" s="101">
        <f t="shared" si="14"/>
        <v>16715</v>
      </c>
      <c r="I61" s="101">
        <f t="shared" si="15"/>
        <v>74241</v>
      </c>
      <c r="J61" s="101">
        <f t="shared" si="16"/>
        <v>16305</v>
      </c>
      <c r="K61" s="101">
        <f t="shared" si="17"/>
        <v>16202</v>
      </c>
      <c r="L61" s="101">
        <f t="shared" si="18"/>
        <v>491</v>
      </c>
      <c r="M61" s="102">
        <f t="shared" si="19"/>
        <v>22537</v>
      </c>
      <c r="N61" s="173">
        <v>2475</v>
      </c>
      <c r="O61" s="173">
        <v>12807</v>
      </c>
      <c r="P61" s="173">
        <v>3608</v>
      </c>
      <c r="Q61" s="173">
        <v>3532</v>
      </c>
      <c r="R61" s="173">
        <v>115</v>
      </c>
      <c r="S61" s="102">
        <f t="shared" si="10"/>
        <v>32080</v>
      </c>
      <c r="T61" s="173">
        <v>4452</v>
      </c>
      <c r="U61" s="173">
        <v>19307</v>
      </c>
      <c r="V61" s="173">
        <v>4110</v>
      </c>
      <c r="W61" s="173">
        <v>4087</v>
      </c>
      <c r="X61" s="173">
        <v>124</v>
      </c>
      <c r="Y61" s="102">
        <f t="shared" si="11"/>
        <v>32002</v>
      </c>
      <c r="Z61" s="173">
        <v>4441</v>
      </c>
      <c r="AA61" s="173">
        <v>19220</v>
      </c>
      <c r="AB61" s="173">
        <v>4040</v>
      </c>
      <c r="AC61" s="173">
        <v>4177</v>
      </c>
      <c r="AD61" s="173">
        <v>124</v>
      </c>
      <c r="AE61" s="102">
        <f t="shared" si="12"/>
        <v>37335</v>
      </c>
      <c r="AF61" s="173">
        <v>5347</v>
      </c>
      <c r="AG61" s="173">
        <v>22907</v>
      </c>
      <c r="AH61" s="173">
        <v>4547</v>
      </c>
      <c r="AI61" s="173">
        <v>4406</v>
      </c>
      <c r="AJ61" s="173">
        <v>128</v>
      </c>
      <c r="AO61" s="282"/>
      <c r="AP61" s="282"/>
      <c r="AQ61" s="282"/>
      <c r="AR61" s="282"/>
      <c r="AS61" s="282"/>
    </row>
    <row r="62" spans="1:45" ht="76.5" x14ac:dyDescent="0.25">
      <c r="A62" s="274" t="s">
        <v>20</v>
      </c>
      <c r="B62" s="57">
        <v>503201</v>
      </c>
      <c r="C62" s="85">
        <v>320101</v>
      </c>
      <c r="D62" s="58" t="s">
        <v>318</v>
      </c>
      <c r="E62" s="57">
        <v>3</v>
      </c>
      <c r="F62" s="58" t="s">
        <v>299</v>
      </c>
      <c r="G62" s="100">
        <f t="shared" si="13"/>
        <v>19926</v>
      </c>
      <c r="H62" s="101">
        <f t="shared" si="14"/>
        <v>31</v>
      </c>
      <c r="I62" s="101">
        <f t="shared" si="15"/>
        <v>12073</v>
      </c>
      <c r="J62" s="101">
        <f t="shared" si="16"/>
        <v>7</v>
      </c>
      <c r="K62" s="101">
        <f t="shared" si="17"/>
        <v>7799</v>
      </c>
      <c r="L62" s="101">
        <f t="shared" si="18"/>
        <v>16</v>
      </c>
      <c r="M62" s="102">
        <f t="shared" si="19"/>
        <v>5189</v>
      </c>
      <c r="N62" s="173">
        <v>5</v>
      </c>
      <c r="O62" s="173">
        <v>3148</v>
      </c>
      <c r="P62" s="173">
        <v>0</v>
      </c>
      <c r="Q62" s="173">
        <v>2032</v>
      </c>
      <c r="R62" s="173">
        <v>4</v>
      </c>
      <c r="S62" s="102">
        <f t="shared" si="10"/>
        <v>4447</v>
      </c>
      <c r="T62" s="173">
        <v>15</v>
      </c>
      <c r="U62" s="173">
        <v>2681</v>
      </c>
      <c r="V62" s="173">
        <v>7</v>
      </c>
      <c r="W62" s="173">
        <v>1740</v>
      </c>
      <c r="X62" s="173">
        <v>4</v>
      </c>
      <c r="Y62" s="102">
        <f t="shared" si="11"/>
        <v>4749</v>
      </c>
      <c r="Z62" s="173">
        <v>5</v>
      </c>
      <c r="AA62" s="173">
        <v>2881</v>
      </c>
      <c r="AB62" s="173">
        <v>0</v>
      </c>
      <c r="AC62" s="173">
        <v>1859</v>
      </c>
      <c r="AD62" s="173">
        <v>4</v>
      </c>
      <c r="AE62" s="102">
        <f t="shared" si="12"/>
        <v>5541</v>
      </c>
      <c r="AF62" s="173">
        <v>6</v>
      </c>
      <c r="AG62" s="173">
        <v>3363</v>
      </c>
      <c r="AH62" s="173">
        <v>0</v>
      </c>
      <c r="AI62" s="173">
        <v>2168</v>
      </c>
      <c r="AJ62" s="173">
        <v>4</v>
      </c>
      <c r="AO62" s="282"/>
      <c r="AP62" s="282"/>
      <c r="AQ62" s="282"/>
      <c r="AR62" s="282"/>
      <c r="AS62" s="282"/>
    </row>
    <row r="63" spans="1:45" ht="76.5" x14ac:dyDescent="0.25">
      <c r="A63" s="274" t="s">
        <v>20</v>
      </c>
      <c r="B63" s="57">
        <v>503301</v>
      </c>
      <c r="C63" s="85">
        <v>330101</v>
      </c>
      <c r="D63" s="58" t="s">
        <v>126</v>
      </c>
      <c r="E63" s="57">
        <v>3</v>
      </c>
      <c r="F63" s="58" t="s">
        <v>299</v>
      </c>
      <c r="G63" s="100">
        <f t="shared" si="13"/>
        <v>3132</v>
      </c>
      <c r="H63" s="101">
        <f t="shared" si="14"/>
        <v>231</v>
      </c>
      <c r="I63" s="101">
        <f t="shared" si="15"/>
        <v>2164</v>
      </c>
      <c r="J63" s="101">
        <f t="shared" si="16"/>
        <v>21</v>
      </c>
      <c r="K63" s="101">
        <f t="shared" si="17"/>
        <v>704</v>
      </c>
      <c r="L63" s="101">
        <f t="shared" si="18"/>
        <v>12</v>
      </c>
      <c r="M63" s="102">
        <f t="shared" si="19"/>
        <v>92</v>
      </c>
      <c r="N63" s="173">
        <v>7</v>
      </c>
      <c r="O63" s="173">
        <v>64</v>
      </c>
      <c r="P63" s="173">
        <v>0</v>
      </c>
      <c r="Q63" s="173">
        <v>20</v>
      </c>
      <c r="R63" s="173">
        <v>1</v>
      </c>
      <c r="S63" s="102">
        <f t="shared" si="10"/>
        <v>960</v>
      </c>
      <c r="T63" s="173">
        <v>71</v>
      </c>
      <c r="U63" s="173">
        <v>663</v>
      </c>
      <c r="V63" s="173">
        <v>7</v>
      </c>
      <c r="W63" s="173">
        <v>216</v>
      </c>
      <c r="X63" s="173">
        <v>3</v>
      </c>
      <c r="Y63" s="102">
        <f t="shared" si="11"/>
        <v>960</v>
      </c>
      <c r="Z63" s="173">
        <v>71</v>
      </c>
      <c r="AA63" s="173">
        <v>663</v>
      </c>
      <c r="AB63" s="173">
        <v>7</v>
      </c>
      <c r="AC63" s="173">
        <v>216</v>
      </c>
      <c r="AD63" s="173">
        <v>3</v>
      </c>
      <c r="AE63" s="102">
        <f t="shared" si="12"/>
        <v>1120</v>
      </c>
      <c r="AF63" s="173">
        <v>82</v>
      </c>
      <c r="AG63" s="173">
        <v>774</v>
      </c>
      <c r="AH63" s="173">
        <v>7</v>
      </c>
      <c r="AI63" s="173">
        <v>252</v>
      </c>
      <c r="AJ63" s="173">
        <v>5</v>
      </c>
      <c r="AO63" s="282"/>
      <c r="AP63" s="282"/>
      <c r="AQ63" s="282"/>
      <c r="AR63" s="282"/>
      <c r="AS63" s="282"/>
    </row>
    <row r="64" spans="1:45" ht="76.5" x14ac:dyDescent="0.25">
      <c r="A64" s="274" t="s">
        <v>20</v>
      </c>
      <c r="B64" s="57">
        <v>503302</v>
      </c>
      <c r="C64" s="85">
        <v>330201</v>
      </c>
      <c r="D64" s="58" t="s">
        <v>237</v>
      </c>
      <c r="E64" s="57">
        <v>3</v>
      </c>
      <c r="F64" s="58" t="s">
        <v>299</v>
      </c>
      <c r="G64" s="100">
        <f t="shared" si="13"/>
        <v>12001</v>
      </c>
      <c r="H64" s="101">
        <f t="shared" si="14"/>
        <v>115</v>
      </c>
      <c r="I64" s="101">
        <f t="shared" si="15"/>
        <v>10094</v>
      </c>
      <c r="J64" s="101">
        <f t="shared" si="16"/>
        <v>5</v>
      </c>
      <c r="K64" s="101">
        <f t="shared" si="17"/>
        <v>1778</v>
      </c>
      <c r="L64" s="101">
        <f t="shared" si="18"/>
        <v>9</v>
      </c>
      <c r="M64" s="102">
        <f t="shared" si="19"/>
        <v>2907</v>
      </c>
      <c r="N64" s="173">
        <v>24</v>
      </c>
      <c r="O64" s="173">
        <v>2173</v>
      </c>
      <c r="P64" s="173">
        <v>2</v>
      </c>
      <c r="Q64" s="173">
        <v>708</v>
      </c>
      <c r="R64" s="173">
        <v>0</v>
      </c>
      <c r="S64" s="102">
        <f t="shared" si="10"/>
        <v>2854</v>
      </c>
      <c r="T64" s="173">
        <v>28</v>
      </c>
      <c r="U64" s="173">
        <v>2486</v>
      </c>
      <c r="V64" s="173">
        <v>1</v>
      </c>
      <c r="W64" s="173">
        <v>336</v>
      </c>
      <c r="X64" s="173">
        <v>3</v>
      </c>
      <c r="Y64" s="102">
        <f t="shared" si="11"/>
        <v>2880</v>
      </c>
      <c r="Z64" s="173">
        <v>28</v>
      </c>
      <c r="AA64" s="173">
        <v>2509</v>
      </c>
      <c r="AB64" s="173">
        <v>1</v>
      </c>
      <c r="AC64" s="173">
        <v>339</v>
      </c>
      <c r="AD64" s="173">
        <v>3</v>
      </c>
      <c r="AE64" s="102">
        <f t="shared" si="12"/>
        <v>3360</v>
      </c>
      <c r="AF64" s="173">
        <v>35</v>
      </c>
      <c r="AG64" s="173">
        <v>2926</v>
      </c>
      <c r="AH64" s="173">
        <v>1</v>
      </c>
      <c r="AI64" s="173">
        <v>395</v>
      </c>
      <c r="AJ64" s="173">
        <v>3</v>
      </c>
      <c r="AO64" s="282"/>
      <c r="AP64" s="282"/>
      <c r="AQ64" s="282"/>
      <c r="AR64" s="282"/>
      <c r="AS64" s="282"/>
    </row>
    <row r="65" spans="1:45" ht="76.5" x14ac:dyDescent="0.25">
      <c r="A65" s="274" t="s">
        <v>20</v>
      </c>
      <c r="B65" s="57">
        <v>503303</v>
      </c>
      <c r="C65" s="85">
        <v>330301</v>
      </c>
      <c r="D65" s="58" t="s">
        <v>127</v>
      </c>
      <c r="E65" s="57">
        <v>3</v>
      </c>
      <c r="F65" s="58" t="s">
        <v>299</v>
      </c>
      <c r="G65" s="100">
        <f t="shared" si="13"/>
        <v>32106</v>
      </c>
      <c r="H65" s="101">
        <f t="shared" si="14"/>
        <v>1287</v>
      </c>
      <c r="I65" s="101">
        <f t="shared" si="15"/>
        <v>28323</v>
      </c>
      <c r="J65" s="101">
        <f t="shared" si="16"/>
        <v>101</v>
      </c>
      <c r="K65" s="101">
        <f t="shared" si="17"/>
        <v>2354</v>
      </c>
      <c r="L65" s="101">
        <f t="shared" si="18"/>
        <v>41</v>
      </c>
      <c r="M65" s="102">
        <f t="shared" si="19"/>
        <v>8560</v>
      </c>
      <c r="N65" s="173">
        <v>177</v>
      </c>
      <c r="O65" s="173">
        <v>7820</v>
      </c>
      <c r="P65" s="173">
        <v>20</v>
      </c>
      <c r="Q65" s="173">
        <v>531</v>
      </c>
      <c r="R65" s="173">
        <v>12</v>
      </c>
      <c r="S65" s="102">
        <f t="shared" si="10"/>
        <v>7483</v>
      </c>
      <c r="T65" s="173">
        <v>433</v>
      </c>
      <c r="U65" s="173">
        <v>6403</v>
      </c>
      <c r="V65" s="173">
        <v>25</v>
      </c>
      <c r="W65" s="173">
        <v>606</v>
      </c>
      <c r="X65" s="173">
        <v>16</v>
      </c>
      <c r="Y65" s="102">
        <f t="shared" si="11"/>
        <v>7414</v>
      </c>
      <c r="Z65" s="173">
        <v>300</v>
      </c>
      <c r="AA65" s="173">
        <v>6565</v>
      </c>
      <c r="AB65" s="173">
        <v>23</v>
      </c>
      <c r="AC65" s="173">
        <v>518</v>
      </c>
      <c r="AD65" s="173">
        <v>8</v>
      </c>
      <c r="AE65" s="102">
        <f t="shared" si="12"/>
        <v>8649</v>
      </c>
      <c r="AF65" s="173">
        <v>377</v>
      </c>
      <c r="AG65" s="173">
        <v>7535</v>
      </c>
      <c r="AH65" s="173">
        <v>33</v>
      </c>
      <c r="AI65" s="173">
        <v>699</v>
      </c>
      <c r="AJ65" s="173">
        <v>5</v>
      </c>
      <c r="AO65" s="282"/>
      <c r="AP65" s="282"/>
      <c r="AQ65" s="282"/>
      <c r="AR65" s="282"/>
      <c r="AS65" s="282"/>
    </row>
    <row r="66" spans="1:45" ht="76.5" x14ac:dyDescent="0.25">
      <c r="A66" s="274" t="s">
        <v>20</v>
      </c>
      <c r="B66" s="57">
        <v>503304</v>
      </c>
      <c r="C66" s="85">
        <v>330401</v>
      </c>
      <c r="D66" s="58" t="s">
        <v>224</v>
      </c>
      <c r="E66" s="57">
        <v>3</v>
      </c>
      <c r="F66" s="58" t="s">
        <v>299</v>
      </c>
      <c r="G66" s="100">
        <f t="shared" si="13"/>
        <v>2387</v>
      </c>
      <c r="H66" s="101">
        <f t="shared" si="14"/>
        <v>41</v>
      </c>
      <c r="I66" s="101">
        <f t="shared" si="15"/>
        <v>2284</v>
      </c>
      <c r="J66" s="101">
        <f t="shared" si="16"/>
        <v>1</v>
      </c>
      <c r="K66" s="101">
        <f t="shared" si="17"/>
        <v>58</v>
      </c>
      <c r="L66" s="101">
        <f t="shared" si="18"/>
        <v>3</v>
      </c>
      <c r="M66" s="102">
        <f t="shared" si="19"/>
        <v>539</v>
      </c>
      <c r="N66" s="173">
        <v>10</v>
      </c>
      <c r="O66" s="173">
        <v>515</v>
      </c>
      <c r="P66" s="173">
        <v>1</v>
      </c>
      <c r="Q66" s="173">
        <v>13</v>
      </c>
      <c r="R66" s="173">
        <v>0</v>
      </c>
      <c r="S66" s="102">
        <f t="shared" si="10"/>
        <v>584</v>
      </c>
      <c r="T66" s="173">
        <v>10</v>
      </c>
      <c r="U66" s="173">
        <v>559</v>
      </c>
      <c r="V66" s="173">
        <v>0</v>
      </c>
      <c r="W66" s="173">
        <v>14</v>
      </c>
      <c r="X66" s="173">
        <v>1</v>
      </c>
      <c r="Y66" s="102">
        <f t="shared" si="11"/>
        <v>584</v>
      </c>
      <c r="Z66" s="173">
        <v>10</v>
      </c>
      <c r="AA66" s="173">
        <v>559</v>
      </c>
      <c r="AB66" s="173">
        <v>0</v>
      </c>
      <c r="AC66" s="173">
        <v>14</v>
      </c>
      <c r="AD66" s="173">
        <v>1</v>
      </c>
      <c r="AE66" s="102">
        <f t="shared" si="12"/>
        <v>680</v>
      </c>
      <c r="AF66" s="173">
        <v>11</v>
      </c>
      <c r="AG66" s="173">
        <v>651</v>
      </c>
      <c r="AH66" s="173">
        <v>0</v>
      </c>
      <c r="AI66" s="173">
        <v>17</v>
      </c>
      <c r="AJ66" s="173">
        <v>1</v>
      </c>
      <c r="AO66" s="282"/>
      <c r="AP66" s="282"/>
      <c r="AQ66" s="282"/>
      <c r="AR66" s="282"/>
      <c r="AS66" s="282"/>
    </row>
    <row r="67" spans="1:45" ht="76.5" x14ac:dyDescent="0.25">
      <c r="A67" s="274" t="s">
        <v>20</v>
      </c>
      <c r="B67" s="57">
        <v>503305</v>
      </c>
      <c r="C67" s="85">
        <v>330501</v>
      </c>
      <c r="D67" s="58" t="s">
        <v>128</v>
      </c>
      <c r="E67" s="57">
        <v>3</v>
      </c>
      <c r="F67" s="58" t="s">
        <v>299</v>
      </c>
      <c r="G67" s="100">
        <f t="shared" si="13"/>
        <v>4925</v>
      </c>
      <c r="H67" s="101">
        <f t="shared" si="14"/>
        <v>9</v>
      </c>
      <c r="I67" s="101">
        <f t="shared" si="15"/>
        <v>4827</v>
      </c>
      <c r="J67" s="101">
        <f t="shared" si="16"/>
        <v>0</v>
      </c>
      <c r="K67" s="101">
        <f t="shared" si="17"/>
        <v>72</v>
      </c>
      <c r="L67" s="101">
        <f t="shared" si="18"/>
        <v>17</v>
      </c>
      <c r="M67" s="102">
        <f t="shared" si="19"/>
        <v>1091</v>
      </c>
      <c r="N67" s="173">
        <v>2</v>
      </c>
      <c r="O67" s="173">
        <v>1073</v>
      </c>
      <c r="P67" s="173">
        <v>0</v>
      </c>
      <c r="Q67" s="173">
        <v>12</v>
      </c>
      <c r="R67" s="173">
        <v>4</v>
      </c>
      <c r="S67" s="102">
        <f t="shared" si="10"/>
        <v>1341</v>
      </c>
      <c r="T67" s="173">
        <v>4</v>
      </c>
      <c r="U67" s="173">
        <v>1301</v>
      </c>
      <c r="V67" s="173">
        <v>0</v>
      </c>
      <c r="W67" s="173">
        <v>31</v>
      </c>
      <c r="X67" s="173">
        <v>5</v>
      </c>
      <c r="Y67" s="102">
        <f t="shared" si="11"/>
        <v>1132</v>
      </c>
      <c r="Z67" s="173">
        <v>1</v>
      </c>
      <c r="AA67" s="173">
        <v>1114</v>
      </c>
      <c r="AB67" s="173">
        <v>0</v>
      </c>
      <c r="AC67" s="173">
        <v>13</v>
      </c>
      <c r="AD67" s="173">
        <v>4</v>
      </c>
      <c r="AE67" s="102">
        <f t="shared" si="12"/>
        <v>1361</v>
      </c>
      <c r="AF67" s="173">
        <v>2</v>
      </c>
      <c r="AG67" s="173">
        <v>1339</v>
      </c>
      <c r="AH67" s="173">
        <v>0</v>
      </c>
      <c r="AI67" s="173">
        <v>16</v>
      </c>
      <c r="AJ67" s="173">
        <v>4</v>
      </c>
      <c r="AO67" s="282"/>
      <c r="AP67" s="282"/>
      <c r="AQ67" s="282"/>
      <c r="AR67" s="282"/>
      <c r="AS67" s="282"/>
    </row>
    <row r="68" spans="1:45" ht="76.5" x14ac:dyDescent="0.25">
      <c r="A68" s="274" t="s">
        <v>20</v>
      </c>
      <c r="B68" s="57">
        <v>503309</v>
      </c>
      <c r="C68" s="85">
        <v>330901</v>
      </c>
      <c r="D68" s="58" t="s">
        <v>129</v>
      </c>
      <c r="E68" s="57">
        <v>3</v>
      </c>
      <c r="F68" s="58" t="s">
        <v>299</v>
      </c>
      <c r="G68" s="100">
        <f t="shared" si="13"/>
        <v>3451</v>
      </c>
      <c r="H68" s="101">
        <f t="shared" si="14"/>
        <v>67</v>
      </c>
      <c r="I68" s="101">
        <f t="shared" si="15"/>
        <v>2589</v>
      </c>
      <c r="J68" s="101">
        <f t="shared" si="16"/>
        <v>0</v>
      </c>
      <c r="K68" s="101">
        <f t="shared" si="17"/>
        <v>795</v>
      </c>
      <c r="L68" s="101">
        <f t="shared" si="18"/>
        <v>0</v>
      </c>
      <c r="M68" s="102">
        <f t="shared" si="19"/>
        <v>626</v>
      </c>
      <c r="N68" s="173">
        <v>12</v>
      </c>
      <c r="O68" s="173">
        <v>470</v>
      </c>
      <c r="P68" s="173">
        <v>0</v>
      </c>
      <c r="Q68" s="173">
        <v>144</v>
      </c>
      <c r="R68" s="173">
        <v>0</v>
      </c>
      <c r="S68" s="102">
        <f t="shared" si="10"/>
        <v>893</v>
      </c>
      <c r="T68" s="173">
        <v>17</v>
      </c>
      <c r="U68" s="173">
        <v>670</v>
      </c>
      <c r="V68" s="173">
        <v>0</v>
      </c>
      <c r="W68" s="173">
        <v>206</v>
      </c>
      <c r="X68" s="173">
        <v>0</v>
      </c>
      <c r="Y68" s="102">
        <f t="shared" si="11"/>
        <v>892</v>
      </c>
      <c r="Z68" s="173">
        <v>17</v>
      </c>
      <c r="AA68" s="173">
        <v>669</v>
      </c>
      <c r="AB68" s="173">
        <v>0</v>
      </c>
      <c r="AC68" s="173">
        <v>206</v>
      </c>
      <c r="AD68" s="173">
        <v>0</v>
      </c>
      <c r="AE68" s="102">
        <f t="shared" si="12"/>
        <v>1040</v>
      </c>
      <c r="AF68" s="173">
        <v>21</v>
      </c>
      <c r="AG68" s="173">
        <v>780</v>
      </c>
      <c r="AH68" s="173">
        <v>0</v>
      </c>
      <c r="AI68" s="173">
        <v>239</v>
      </c>
      <c r="AJ68" s="173">
        <v>0</v>
      </c>
      <c r="AO68" s="282"/>
      <c r="AP68" s="282"/>
      <c r="AQ68" s="282"/>
      <c r="AR68" s="282"/>
      <c r="AS68" s="282"/>
    </row>
    <row r="69" spans="1:45" ht="76.5" x14ac:dyDescent="0.25">
      <c r="A69" s="274" t="s">
        <v>20</v>
      </c>
      <c r="B69" s="57">
        <v>503312</v>
      </c>
      <c r="C69" s="85">
        <v>331201</v>
      </c>
      <c r="D69" s="58" t="s">
        <v>130</v>
      </c>
      <c r="E69" s="57">
        <v>3</v>
      </c>
      <c r="F69" s="58" t="s">
        <v>299</v>
      </c>
      <c r="G69" s="100">
        <f t="shared" si="13"/>
        <v>8398</v>
      </c>
      <c r="H69" s="101">
        <f t="shared" si="14"/>
        <v>173</v>
      </c>
      <c r="I69" s="101">
        <f t="shared" si="15"/>
        <v>7224</v>
      </c>
      <c r="J69" s="101">
        <f t="shared" si="16"/>
        <v>8</v>
      </c>
      <c r="K69" s="101">
        <f t="shared" si="17"/>
        <v>979</v>
      </c>
      <c r="L69" s="101">
        <f t="shared" si="18"/>
        <v>14</v>
      </c>
      <c r="M69" s="102">
        <f t="shared" si="19"/>
        <v>1881</v>
      </c>
      <c r="N69" s="173">
        <v>34</v>
      </c>
      <c r="O69" s="173">
        <v>1654</v>
      </c>
      <c r="P69" s="173">
        <v>2</v>
      </c>
      <c r="Q69" s="173">
        <v>190</v>
      </c>
      <c r="R69" s="173">
        <v>1</v>
      </c>
      <c r="S69" s="102">
        <f t="shared" si="10"/>
        <v>2059</v>
      </c>
      <c r="T69" s="173">
        <v>61</v>
      </c>
      <c r="U69" s="173">
        <v>1743</v>
      </c>
      <c r="V69" s="173">
        <v>2</v>
      </c>
      <c r="W69" s="173">
        <v>242</v>
      </c>
      <c r="X69" s="173">
        <v>11</v>
      </c>
      <c r="Y69" s="102">
        <f t="shared" si="11"/>
        <v>2058</v>
      </c>
      <c r="Z69" s="173">
        <v>36</v>
      </c>
      <c r="AA69" s="173">
        <v>1767</v>
      </c>
      <c r="AB69" s="173">
        <v>2</v>
      </c>
      <c r="AC69" s="173">
        <v>252</v>
      </c>
      <c r="AD69" s="173">
        <v>1</v>
      </c>
      <c r="AE69" s="102">
        <f t="shared" si="12"/>
        <v>2400</v>
      </c>
      <c r="AF69" s="173">
        <v>42</v>
      </c>
      <c r="AG69" s="173">
        <v>2060</v>
      </c>
      <c r="AH69" s="173">
        <v>2</v>
      </c>
      <c r="AI69" s="173">
        <v>295</v>
      </c>
      <c r="AJ69" s="173">
        <v>1</v>
      </c>
      <c r="AO69" s="282"/>
      <c r="AP69" s="282"/>
      <c r="AQ69" s="282"/>
      <c r="AR69" s="282"/>
      <c r="AS69" s="282"/>
    </row>
    <row r="70" spans="1:45" ht="63.75" x14ac:dyDescent="0.25">
      <c r="A70" s="274" t="s">
        <v>33</v>
      </c>
      <c r="B70" s="57">
        <v>506505</v>
      </c>
      <c r="C70" s="85">
        <v>332201</v>
      </c>
      <c r="D70" s="58" t="s">
        <v>391</v>
      </c>
      <c r="E70" s="57">
        <v>3</v>
      </c>
      <c r="F70" s="58" t="s">
        <v>299</v>
      </c>
      <c r="G70" s="100">
        <f t="shared" si="13"/>
        <v>186</v>
      </c>
      <c r="H70" s="101">
        <f t="shared" si="14"/>
        <v>0</v>
      </c>
      <c r="I70" s="101">
        <f t="shared" si="15"/>
        <v>180</v>
      </c>
      <c r="J70" s="101">
        <f t="shared" si="16"/>
        <v>0</v>
      </c>
      <c r="K70" s="101">
        <f t="shared" si="17"/>
        <v>6</v>
      </c>
      <c r="L70" s="101">
        <f t="shared" si="18"/>
        <v>0</v>
      </c>
      <c r="M70" s="102">
        <f t="shared" si="19"/>
        <v>9</v>
      </c>
      <c r="N70" s="173">
        <v>0</v>
      </c>
      <c r="O70" s="173">
        <v>9</v>
      </c>
      <c r="P70" s="173">
        <v>0</v>
      </c>
      <c r="Q70" s="173">
        <v>0</v>
      </c>
      <c r="R70" s="173">
        <v>0</v>
      </c>
      <c r="S70" s="102">
        <f t="shared" si="10"/>
        <v>56</v>
      </c>
      <c r="T70" s="173">
        <v>0</v>
      </c>
      <c r="U70" s="173">
        <v>54</v>
      </c>
      <c r="V70" s="173">
        <v>0</v>
      </c>
      <c r="W70" s="173">
        <v>2</v>
      </c>
      <c r="X70" s="173">
        <v>0</v>
      </c>
      <c r="Y70" s="102">
        <f t="shared" si="11"/>
        <v>56</v>
      </c>
      <c r="Z70" s="173">
        <v>0</v>
      </c>
      <c r="AA70" s="173">
        <v>54</v>
      </c>
      <c r="AB70" s="173">
        <v>0</v>
      </c>
      <c r="AC70" s="173">
        <v>2</v>
      </c>
      <c r="AD70" s="173">
        <v>0</v>
      </c>
      <c r="AE70" s="102">
        <f t="shared" si="12"/>
        <v>65</v>
      </c>
      <c r="AF70" s="173">
        <v>0</v>
      </c>
      <c r="AG70" s="173">
        <v>63</v>
      </c>
      <c r="AH70" s="173">
        <v>0</v>
      </c>
      <c r="AI70" s="173">
        <v>2</v>
      </c>
      <c r="AJ70" s="173">
        <v>0</v>
      </c>
      <c r="AO70" s="282"/>
      <c r="AP70" s="282"/>
      <c r="AQ70" s="282"/>
      <c r="AR70" s="282"/>
      <c r="AS70" s="282"/>
    </row>
    <row r="71" spans="1:45" ht="89.25" x14ac:dyDescent="0.25">
      <c r="A71" s="274" t="s">
        <v>20</v>
      </c>
      <c r="B71" s="57">
        <v>506509</v>
      </c>
      <c r="C71" s="85">
        <v>332801</v>
      </c>
      <c r="D71" s="58" t="s">
        <v>132</v>
      </c>
      <c r="E71" s="57">
        <v>3</v>
      </c>
      <c r="F71" s="58" t="s">
        <v>299</v>
      </c>
      <c r="G71" s="100">
        <f t="shared" ref="G71:G102" si="20">SUM(H71:L71)</f>
        <v>81054</v>
      </c>
      <c r="H71" s="101">
        <f t="shared" ref="H71:H102" si="21">N71+T71+Z71+AF71</f>
        <v>644</v>
      </c>
      <c r="I71" s="101">
        <f t="shared" ref="I71:I102" si="22">O71+U71+AA71+AG71</f>
        <v>78062</v>
      </c>
      <c r="J71" s="101">
        <f t="shared" ref="J71:J102" si="23">P71+V71+AB71+AH71</f>
        <v>102</v>
      </c>
      <c r="K71" s="101">
        <f t="shared" ref="K71:K102" si="24">Q71+W71+AC71+AI71</f>
        <v>2041</v>
      </c>
      <c r="L71" s="101">
        <f t="shared" ref="L71:L102" si="25">R71+X71+AD71+AJ71</f>
        <v>205</v>
      </c>
      <c r="M71" s="102">
        <f t="shared" ref="M71:M102" si="26">SUM(N71:R71)</f>
        <v>19450</v>
      </c>
      <c r="N71" s="173">
        <v>92</v>
      </c>
      <c r="O71" s="173">
        <v>18977</v>
      </c>
      <c r="P71" s="173">
        <v>26</v>
      </c>
      <c r="Q71" s="173">
        <v>314</v>
      </c>
      <c r="R71" s="173">
        <v>41</v>
      </c>
      <c r="S71" s="102">
        <f t="shared" si="10"/>
        <v>19456</v>
      </c>
      <c r="T71" s="173">
        <v>174</v>
      </c>
      <c r="U71" s="173">
        <v>18732</v>
      </c>
      <c r="V71" s="173">
        <v>24</v>
      </c>
      <c r="W71" s="173">
        <v>474</v>
      </c>
      <c r="X71" s="173">
        <v>52</v>
      </c>
      <c r="Y71" s="102">
        <f t="shared" si="11"/>
        <v>19452</v>
      </c>
      <c r="Z71" s="173">
        <v>174</v>
      </c>
      <c r="AA71" s="173">
        <v>18624</v>
      </c>
      <c r="AB71" s="173">
        <v>24</v>
      </c>
      <c r="AC71" s="173">
        <v>578</v>
      </c>
      <c r="AD71" s="173">
        <v>52</v>
      </c>
      <c r="AE71" s="102">
        <f t="shared" si="12"/>
        <v>22696</v>
      </c>
      <c r="AF71" s="173">
        <v>204</v>
      </c>
      <c r="AG71" s="173">
        <v>21729</v>
      </c>
      <c r="AH71" s="173">
        <v>28</v>
      </c>
      <c r="AI71" s="173">
        <v>675</v>
      </c>
      <c r="AJ71" s="173">
        <v>60</v>
      </c>
      <c r="AO71" s="282"/>
      <c r="AP71" s="282"/>
      <c r="AQ71" s="282"/>
      <c r="AR71" s="282"/>
      <c r="AS71" s="282"/>
    </row>
    <row r="72" spans="1:45" ht="102" x14ac:dyDescent="0.25">
      <c r="A72" s="274" t="s">
        <v>20</v>
      </c>
      <c r="B72" s="57">
        <v>503318</v>
      </c>
      <c r="C72" s="85">
        <v>332901</v>
      </c>
      <c r="D72" s="58" t="s">
        <v>235</v>
      </c>
      <c r="E72" s="57">
        <v>3</v>
      </c>
      <c r="F72" s="58" t="s">
        <v>299</v>
      </c>
      <c r="G72" s="100">
        <f t="shared" si="20"/>
        <v>12263</v>
      </c>
      <c r="H72" s="101">
        <f t="shared" si="21"/>
        <v>210</v>
      </c>
      <c r="I72" s="101">
        <f t="shared" si="22"/>
        <v>9664</v>
      </c>
      <c r="J72" s="101">
        <f t="shared" si="23"/>
        <v>30</v>
      </c>
      <c r="K72" s="101">
        <f t="shared" si="24"/>
        <v>2343</v>
      </c>
      <c r="L72" s="101">
        <f t="shared" si="25"/>
        <v>16</v>
      </c>
      <c r="M72" s="102">
        <f t="shared" si="26"/>
        <v>2945</v>
      </c>
      <c r="N72" s="173">
        <v>77</v>
      </c>
      <c r="O72" s="173">
        <v>2362</v>
      </c>
      <c r="P72" s="173">
        <v>5</v>
      </c>
      <c r="Q72" s="173">
        <v>497</v>
      </c>
      <c r="R72" s="173">
        <v>4</v>
      </c>
      <c r="S72" s="102">
        <f t="shared" ref="S72:S128" si="27">SUM(T72:X72)</f>
        <v>2942</v>
      </c>
      <c r="T72" s="173">
        <v>45</v>
      </c>
      <c r="U72" s="173">
        <v>2295</v>
      </c>
      <c r="V72" s="173">
        <v>15</v>
      </c>
      <c r="W72" s="173">
        <v>583</v>
      </c>
      <c r="X72" s="173">
        <v>4</v>
      </c>
      <c r="Y72" s="102">
        <f t="shared" ref="Y72:Y128" si="28">SUM(Z72:AD72)</f>
        <v>2943</v>
      </c>
      <c r="Z72" s="173">
        <v>40</v>
      </c>
      <c r="AA72" s="173">
        <v>2311</v>
      </c>
      <c r="AB72" s="173">
        <v>5</v>
      </c>
      <c r="AC72" s="173">
        <v>583</v>
      </c>
      <c r="AD72" s="173">
        <v>4</v>
      </c>
      <c r="AE72" s="102">
        <f t="shared" ref="AE72:AE128" si="29">SUM(AF72:AJ72)</f>
        <v>3433</v>
      </c>
      <c r="AF72" s="173">
        <v>48</v>
      </c>
      <c r="AG72" s="173">
        <v>2696</v>
      </c>
      <c r="AH72" s="173">
        <v>5</v>
      </c>
      <c r="AI72" s="173">
        <v>680</v>
      </c>
      <c r="AJ72" s="173">
        <v>4</v>
      </c>
      <c r="AO72" s="282"/>
      <c r="AP72" s="282"/>
      <c r="AQ72" s="282"/>
      <c r="AR72" s="282"/>
      <c r="AS72" s="282"/>
    </row>
    <row r="73" spans="1:45" ht="89.25" x14ac:dyDescent="0.25">
      <c r="A73" s="274" t="s">
        <v>20</v>
      </c>
      <c r="B73" s="57">
        <v>503401</v>
      </c>
      <c r="C73" s="85">
        <v>340101</v>
      </c>
      <c r="D73" s="58" t="s">
        <v>134</v>
      </c>
      <c r="E73" s="57">
        <v>3</v>
      </c>
      <c r="F73" s="58" t="s">
        <v>299</v>
      </c>
      <c r="G73" s="100">
        <f t="shared" si="20"/>
        <v>54245</v>
      </c>
      <c r="H73" s="101">
        <f t="shared" si="21"/>
        <v>381</v>
      </c>
      <c r="I73" s="101">
        <f t="shared" si="22"/>
        <v>1054</v>
      </c>
      <c r="J73" s="101">
        <f t="shared" si="23"/>
        <v>2216</v>
      </c>
      <c r="K73" s="101">
        <f t="shared" si="24"/>
        <v>50566</v>
      </c>
      <c r="L73" s="101">
        <f t="shared" si="25"/>
        <v>28</v>
      </c>
      <c r="M73" s="102">
        <f t="shared" si="26"/>
        <v>12445</v>
      </c>
      <c r="N73" s="173">
        <v>116</v>
      </c>
      <c r="O73" s="173">
        <v>287</v>
      </c>
      <c r="P73" s="173">
        <v>517</v>
      </c>
      <c r="Q73" s="173">
        <v>11519</v>
      </c>
      <c r="R73" s="173">
        <v>6</v>
      </c>
      <c r="S73" s="102">
        <f t="shared" si="27"/>
        <v>13200</v>
      </c>
      <c r="T73" s="173">
        <v>145</v>
      </c>
      <c r="U73" s="173">
        <v>327</v>
      </c>
      <c r="V73" s="173">
        <v>772</v>
      </c>
      <c r="W73" s="173">
        <v>11943</v>
      </c>
      <c r="X73" s="173">
        <v>13</v>
      </c>
      <c r="Y73" s="102">
        <f t="shared" si="28"/>
        <v>13200</v>
      </c>
      <c r="Z73" s="173">
        <v>55</v>
      </c>
      <c r="AA73" s="173">
        <v>203</v>
      </c>
      <c r="AB73" s="173">
        <v>428</v>
      </c>
      <c r="AC73" s="173">
        <v>12510</v>
      </c>
      <c r="AD73" s="173">
        <v>4</v>
      </c>
      <c r="AE73" s="102">
        <f t="shared" si="29"/>
        <v>15400</v>
      </c>
      <c r="AF73" s="173">
        <v>65</v>
      </c>
      <c r="AG73" s="173">
        <v>237</v>
      </c>
      <c r="AH73" s="173">
        <v>499</v>
      </c>
      <c r="AI73" s="173">
        <v>14594</v>
      </c>
      <c r="AJ73" s="173">
        <v>5</v>
      </c>
      <c r="AO73" s="282"/>
      <c r="AP73" s="282"/>
      <c r="AQ73" s="282"/>
      <c r="AR73" s="282"/>
      <c r="AS73" s="282"/>
    </row>
    <row r="74" spans="1:45" ht="76.5" x14ac:dyDescent="0.25">
      <c r="A74" s="274" t="s">
        <v>20</v>
      </c>
      <c r="B74" s="57">
        <v>506801</v>
      </c>
      <c r="C74" s="85">
        <v>340201</v>
      </c>
      <c r="D74" s="58" t="s">
        <v>136</v>
      </c>
      <c r="E74" s="57">
        <v>3</v>
      </c>
      <c r="F74" s="58" t="s">
        <v>299</v>
      </c>
      <c r="G74" s="100">
        <f t="shared" si="20"/>
        <v>12863</v>
      </c>
      <c r="H74" s="101">
        <f t="shared" si="21"/>
        <v>103</v>
      </c>
      <c r="I74" s="101">
        <f t="shared" si="22"/>
        <v>450</v>
      </c>
      <c r="J74" s="101">
        <f t="shared" si="23"/>
        <v>665</v>
      </c>
      <c r="K74" s="101">
        <f t="shared" si="24"/>
        <v>11634</v>
      </c>
      <c r="L74" s="101">
        <f t="shared" si="25"/>
        <v>11</v>
      </c>
      <c r="M74" s="102">
        <f t="shared" si="26"/>
        <v>3490</v>
      </c>
      <c r="N74" s="173">
        <v>25</v>
      </c>
      <c r="O74" s="173">
        <v>124</v>
      </c>
      <c r="P74" s="173">
        <v>181</v>
      </c>
      <c r="Q74" s="173">
        <v>3160</v>
      </c>
      <c r="R74" s="173">
        <v>0</v>
      </c>
      <c r="S74" s="102">
        <f t="shared" si="27"/>
        <v>4489</v>
      </c>
      <c r="T74" s="173">
        <v>33</v>
      </c>
      <c r="U74" s="173">
        <v>154</v>
      </c>
      <c r="V74" s="173">
        <v>231</v>
      </c>
      <c r="W74" s="173">
        <v>4064</v>
      </c>
      <c r="X74" s="173">
        <v>7</v>
      </c>
      <c r="Y74" s="102">
        <f t="shared" si="28"/>
        <v>1991</v>
      </c>
      <c r="Z74" s="173">
        <v>14</v>
      </c>
      <c r="AA74" s="173">
        <v>71</v>
      </c>
      <c r="AB74" s="173">
        <v>103</v>
      </c>
      <c r="AC74" s="173">
        <v>1803</v>
      </c>
      <c r="AD74" s="173">
        <v>0</v>
      </c>
      <c r="AE74" s="102">
        <f t="shared" si="29"/>
        <v>2893</v>
      </c>
      <c r="AF74" s="173">
        <v>31</v>
      </c>
      <c r="AG74" s="173">
        <v>101</v>
      </c>
      <c r="AH74" s="173">
        <v>150</v>
      </c>
      <c r="AI74" s="173">
        <v>2607</v>
      </c>
      <c r="AJ74" s="173">
        <v>4</v>
      </c>
      <c r="AO74" s="282"/>
      <c r="AP74" s="282"/>
      <c r="AQ74" s="282"/>
      <c r="AR74" s="282"/>
      <c r="AS74" s="282"/>
    </row>
    <row r="75" spans="1:45" ht="76.5" x14ac:dyDescent="0.25">
      <c r="A75" s="274" t="s">
        <v>20</v>
      </c>
      <c r="B75" s="57">
        <v>503502</v>
      </c>
      <c r="C75" s="85">
        <v>350301</v>
      </c>
      <c r="D75" s="58" t="s">
        <v>137</v>
      </c>
      <c r="E75" s="57">
        <v>3</v>
      </c>
      <c r="F75" s="58" t="s">
        <v>299</v>
      </c>
      <c r="G75" s="100">
        <f t="shared" si="20"/>
        <v>13874</v>
      </c>
      <c r="H75" s="101">
        <f t="shared" si="21"/>
        <v>473</v>
      </c>
      <c r="I75" s="101">
        <f t="shared" si="22"/>
        <v>3772</v>
      </c>
      <c r="J75" s="101">
        <f t="shared" si="23"/>
        <v>116</v>
      </c>
      <c r="K75" s="101">
        <f t="shared" si="24"/>
        <v>9397</v>
      </c>
      <c r="L75" s="101">
        <f t="shared" si="25"/>
        <v>116</v>
      </c>
      <c r="M75" s="102">
        <f t="shared" si="26"/>
        <v>2168</v>
      </c>
      <c r="N75" s="173">
        <v>5</v>
      </c>
      <c r="O75" s="173">
        <v>728</v>
      </c>
      <c r="P75" s="173">
        <v>0</v>
      </c>
      <c r="Q75" s="173">
        <v>1435</v>
      </c>
      <c r="R75" s="173">
        <v>0</v>
      </c>
      <c r="S75" s="102">
        <f t="shared" si="27"/>
        <v>3698</v>
      </c>
      <c r="T75" s="173">
        <v>148</v>
      </c>
      <c r="U75" s="173">
        <v>962</v>
      </c>
      <c r="V75" s="173">
        <v>36</v>
      </c>
      <c r="W75" s="173">
        <v>2516</v>
      </c>
      <c r="X75" s="173">
        <v>36</v>
      </c>
      <c r="Y75" s="102">
        <f t="shared" si="28"/>
        <v>3696</v>
      </c>
      <c r="Z75" s="173">
        <v>148</v>
      </c>
      <c r="AA75" s="173">
        <v>962</v>
      </c>
      <c r="AB75" s="173">
        <v>36</v>
      </c>
      <c r="AC75" s="173">
        <v>2514</v>
      </c>
      <c r="AD75" s="173">
        <v>36</v>
      </c>
      <c r="AE75" s="102">
        <f t="shared" si="29"/>
        <v>4312</v>
      </c>
      <c r="AF75" s="173">
        <v>172</v>
      </c>
      <c r="AG75" s="173">
        <v>1120</v>
      </c>
      <c r="AH75" s="173">
        <v>44</v>
      </c>
      <c r="AI75" s="173">
        <v>2932</v>
      </c>
      <c r="AJ75" s="173">
        <v>44</v>
      </c>
      <c r="AO75" s="282"/>
      <c r="AP75" s="282"/>
      <c r="AQ75" s="282"/>
      <c r="AR75" s="282"/>
      <c r="AS75" s="282"/>
    </row>
    <row r="76" spans="1:45" ht="76.5" x14ac:dyDescent="0.25">
      <c r="A76" s="274" t="s">
        <v>20</v>
      </c>
      <c r="B76" s="57">
        <v>503504</v>
      </c>
      <c r="C76" s="85">
        <v>350701</v>
      </c>
      <c r="D76" s="58" t="s">
        <v>218</v>
      </c>
      <c r="E76" s="57">
        <v>3</v>
      </c>
      <c r="F76" s="58" t="s">
        <v>299</v>
      </c>
      <c r="G76" s="100">
        <f t="shared" si="20"/>
        <v>40521</v>
      </c>
      <c r="H76" s="101">
        <f t="shared" si="21"/>
        <v>441</v>
      </c>
      <c r="I76" s="101">
        <f t="shared" si="22"/>
        <v>23359</v>
      </c>
      <c r="J76" s="101">
        <f t="shared" si="23"/>
        <v>37</v>
      </c>
      <c r="K76" s="101">
        <f t="shared" si="24"/>
        <v>16637</v>
      </c>
      <c r="L76" s="101">
        <f t="shared" si="25"/>
        <v>47</v>
      </c>
      <c r="M76" s="102">
        <f t="shared" si="26"/>
        <v>9960</v>
      </c>
      <c r="N76" s="173">
        <v>132</v>
      </c>
      <c r="O76" s="173">
        <v>5521</v>
      </c>
      <c r="P76" s="173">
        <v>10</v>
      </c>
      <c r="Q76" s="173">
        <v>4287</v>
      </c>
      <c r="R76" s="173">
        <v>10</v>
      </c>
      <c r="S76" s="102">
        <f t="shared" si="27"/>
        <v>13356</v>
      </c>
      <c r="T76" s="173">
        <v>136</v>
      </c>
      <c r="U76" s="173">
        <v>7795</v>
      </c>
      <c r="V76" s="173">
        <v>15</v>
      </c>
      <c r="W76" s="173">
        <v>5397</v>
      </c>
      <c r="X76" s="173">
        <v>13</v>
      </c>
      <c r="Y76" s="102">
        <f t="shared" si="28"/>
        <v>7405</v>
      </c>
      <c r="Z76" s="173">
        <v>75</v>
      </c>
      <c r="AA76" s="173">
        <v>4322</v>
      </c>
      <c r="AB76" s="173">
        <v>6</v>
      </c>
      <c r="AC76" s="173">
        <v>2992</v>
      </c>
      <c r="AD76" s="173">
        <v>10</v>
      </c>
      <c r="AE76" s="102">
        <f t="shared" si="29"/>
        <v>9800</v>
      </c>
      <c r="AF76" s="173">
        <v>98</v>
      </c>
      <c r="AG76" s="173">
        <v>5721</v>
      </c>
      <c r="AH76" s="173">
        <v>6</v>
      </c>
      <c r="AI76" s="173">
        <v>3961</v>
      </c>
      <c r="AJ76" s="173">
        <v>14</v>
      </c>
      <c r="AO76" s="282"/>
      <c r="AP76" s="282"/>
      <c r="AQ76" s="282"/>
      <c r="AR76" s="282"/>
      <c r="AS76" s="282"/>
    </row>
    <row r="77" spans="1:45" ht="76.5" x14ac:dyDescent="0.25">
      <c r="A77" s="274" t="s">
        <v>20</v>
      </c>
      <c r="B77" s="57">
        <v>503601</v>
      </c>
      <c r="C77" s="85">
        <v>360101</v>
      </c>
      <c r="D77" s="58" t="s">
        <v>49</v>
      </c>
      <c r="E77" s="57">
        <v>3</v>
      </c>
      <c r="F77" s="58" t="s">
        <v>299</v>
      </c>
      <c r="G77" s="100">
        <f t="shared" si="20"/>
        <v>25670</v>
      </c>
      <c r="H77" s="101">
        <f t="shared" si="21"/>
        <v>274</v>
      </c>
      <c r="I77" s="101">
        <f t="shared" si="22"/>
        <v>6244</v>
      </c>
      <c r="J77" s="101">
        <f t="shared" si="23"/>
        <v>34</v>
      </c>
      <c r="K77" s="101">
        <f t="shared" si="24"/>
        <v>19082</v>
      </c>
      <c r="L77" s="101">
        <f t="shared" si="25"/>
        <v>36</v>
      </c>
      <c r="M77" s="102">
        <f t="shared" si="26"/>
        <v>6097</v>
      </c>
      <c r="N77" s="173">
        <v>63</v>
      </c>
      <c r="O77" s="173">
        <v>1483</v>
      </c>
      <c r="P77" s="173">
        <v>8</v>
      </c>
      <c r="Q77" s="173">
        <v>4534</v>
      </c>
      <c r="R77" s="173">
        <v>9</v>
      </c>
      <c r="S77" s="102">
        <f t="shared" si="27"/>
        <v>6181</v>
      </c>
      <c r="T77" s="173">
        <v>74</v>
      </c>
      <c r="U77" s="173">
        <v>1503</v>
      </c>
      <c r="V77" s="173">
        <v>8</v>
      </c>
      <c r="W77" s="173">
        <v>4587</v>
      </c>
      <c r="X77" s="173">
        <v>9</v>
      </c>
      <c r="Y77" s="102">
        <f t="shared" si="28"/>
        <v>6181</v>
      </c>
      <c r="Z77" s="173">
        <v>63</v>
      </c>
      <c r="AA77" s="173">
        <v>1504</v>
      </c>
      <c r="AB77" s="173">
        <v>8</v>
      </c>
      <c r="AC77" s="173">
        <v>4597</v>
      </c>
      <c r="AD77" s="173">
        <v>9</v>
      </c>
      <c r="AE77" s="102">
        <f t="shared" si="29"/>
        <v>7211</v>
      </c>
      <c r="AF77" s="173">
        <v>74</v>
      </c>
      <c r="AG77" s="173">
        <v>1754</v>
      </c>
      <c r="AH77" s="173">
        <v>10</v>
      </c>
      <c r="AI77" s="173">
        <v>5364</v>
      </c>
      <c r="AJ77" s="173">
        <v>9</v>
      </c>
      <c r="AO77" s="282"/>
      <c r="AP77" s="282"/>
      <c r="AQ77" s="282"/>
      <c r="AR77" s="282"/>
      <c r="AS77" s="282"/>
    </row>
    <row r="78" spans="1:45" ht="76.5" x14ac:dyDescent="0.25">
      <c r="A78" s="274" t="s">
        <v>20</v>
      </c>
      <c r="B78" s="57">
        <v>503602</v>
      </c>
      <c r="C78" s="85">
        <v>360201</v>
      </c>
      <c r="D78" s="58" t="s">
        <v>138</v>
      </c>
      <c r="E78" s="57">
        <v>3</v>
      </c>
      <c r="F78" s="58" t="s">
        <v>299</v>
      </c>
      <c r="G78" s="100">
        <f t="shared" si="20"/>
        <v>1538</v>
      </c>
      <c r="H78" s="101">
        <f t="shared" si="21"/>
        <v>16</v>
      </c>
      <c r="I78" s="101">
        <f t="shared" si="22"/>
        <v>483</v>
      </c>
      <c r="J78" s="101">
        <f t="shared" si="23"/>
        <v>8</v>
      </c>
      <c r="K78" s="101">
        <f t="shared" si="24"/>
        <v>1031</v>
      </c>
      <c r="L78" s="101">
        <f t="shared" si="25"/>
        <v>0</v>
      </c>
      <c r="M78" s="102">
        <f t="shared" si="26"/>
        <v>431</v>
      </c>
      <c r="N78" s="173">
        <v>7</v>
      </c>
      <c r="O78" s="173">
        <v>151</v>
      </c>
      <c r="P78" s="173">
        <v>2</v>
      </c>
      <c r="Q78" s="173">
        <v>271</v>
      </c>
      <c r="R78" s="173">
        <v>0</v>
      </c>
      <c r="S78" s="102">
        <f t="shared" si="27"/>
        <v>327</v>
      </c>
      <c r="T78" s="173">
        <v>4</v>
      </c>
      <c r="U78" s="173">
        <v>101</v>
      </c>
      <c r="V78" s="173">
        <v>2</v>
      </c>
      <c r="W78" s="173">
        <v>220</v>
      </c>
      <c r="X78" s="173">
        <v>0</v>
      </c>
      <c r="Y78" s="102">
        <f t="shared" si="28"/>
        <v>360</v>
      </c>
      <c r="Z78" s="173">
        <v>3</v>
      </c>
      <c r="AA78" s="173">
        <v>112</v>
      </c>
      <c r="AB78" s="173">
        <v>1</v>
      </c>
      <c r="AC78" s="173">
        <v>244</v>
      </c>
      <c r="AD78" s="173">
        <v>0</v>
      </c>
      <c r="AE78" s="102">
        <f t="shared" si="29"/>
        <v>420</v>
      </c>
      <c r="AF78" s="173">
        <v>2</v>
      </c>
      <c r="AG78" s="173">
        <v>119</v>
      </c>
      <c r="AH78" s="173">
        <v>3</v>
      </c>
      <c r="AI78" s="173">
        <v>296</v>
      </c>
      <c r="AJ78" s="173">
        <v>0</v>
      </c>
      <c r="AO78" s="282"/>
      <c r="AP78" s="282"/>
      <c r="AQ78" s="282"/>
      <c r="AR78" s="282"/>
      <c r="AS78" s="282"/>
    </row>
    <row r="79" spans="1:45" ht="76.5" x14ac:dyDescent="0.25">
      <c r="A79" s="274" t="s">
        <v>20</v>
      </c>
      <c r="B79" s="57">
        <v>503603</v>
      </c>
      <c r="C79" s="85">
        <v>360301</v>
      </c>
      <c r="D79" s="58" t="s">
        <v>139</v>
      </c>
      <c r="E79" s="57">
        <v>3</v>
      </c>
      <c r="F79" s="58" t="s">
        <v>299</v>
      </c>
      <c r="G79" s="100">
        <f t="shared" si="20"/>
        <v>11692</v>
      </c>
      <c r="H79" s="101">
        <f t="shared" si="21"/>
        <v>133</v>
      </c>
      <c r="I79" s="101">
        <f t="shared" si="22"/>
        <v>3303</v>
      </c>
      <c r="J79" s="101">
        <f t="shared" si="23"/>
        <v>12</v>
      </c>
      <c r="K79" s="101">
        <f t="shared" si="24"/>
        <v>8224</v>
      </c>
      <c r="L79" s="101">
        <f t="shared" si="25"/>
        <v>20</v>
      </c>
      <c r="M79" s="102">
        <f t="shared" si="26"/>
        <v>3013</v>
      </c>
      <c r="N79" s="173">
        <v>17</v>
      </c>
      <c r="O79" s="173">
        <v>972</v>
      </c>
      <c r="P79" s="173">
        <v>0</v>
      </c>
      <c r="Q79" s="173">
        <v>2021</v>
      </c>
      <c r="R79" s="173">
        <v>3</v>
      </c>
      <c r="S79" s="102">
        <f t="shared" si="27"/>
        <v>3255</v>
      </c>
      <c r="T79" s="173">
        <v>7</v>
      </c>
      <c r="U79" s="173">
        <v>868</v>
      </c>
      <c r="V79" s="173">
        <v>1</v>
      </c>
      <c r="W79" s="173">
        <v>2378</v>
      </c>
      <c r="X79" s="173">
        <v>1</v>
      </c>
      <c r="Y79" s="102">
        <f t="shared" si="28"/>
        <v>2407</v>
      </c>
      <c r="Z79" s="173">
        <v>48</v>
      </c>
      <c r="AA79" s="173">
        <v>649</v>
      </c>
      <c r="AB79" s="173">
        <v>5</v>
      </c>
      <c r="AC79" s="173">
        <v>1698</v>
      </c>
      <c r="AD79" s="173">
        <v>7</v>
      </c>
      <c r="AE79" s="102">
        <f t="shared" si="29"/>
        <v>3017</v>
      </c>
      <c r="AF79" s="173">
        <v>61</v>
      </c>
      <c r="AG79" s="173">
        <v>814</v>
      </c>
      <c r="AH79" s="173">
        <v>6</v>
      </c>
      <c r="AI79" s="173">
        <v>2127</v>
      </c>
      <c r="AJ79" s="173">
        <v>9</v>
      </c>
      <c r="AO79" s="282"/>
      <c r="AP79" s="282"/>
      <c r="AQ79" s="282"/>
      <c r="AR79" s="282"/>
      <c r="AS79" s="282"/>
    </row>
    <row r="80" spans="1:45" ht="76.5" x14ac:dyDescent="0.25">
      <c r="A80" s="274" t="s">
        <v>20</v>
      </c>
      <c r="B80" s="57">
        <v>503604</v>
      </c>
      <c r="C80" s="85">
        <v>360401</v>
      </c>
      <c r="D80" s="58" t="s">
        <v>50</v>
      </c>
      <c r="E80" s="57">
        <v>3</v>
      </c>
      <c r="F80" s="58" t="s">
        <v>299</v>
      </c>
      <c r="G80" s="100">
        <f t="shared" si="20"/>
        <v>21463</v>
      </c>
      <c r="H80" s="101">
        <f t="shared" si="21"/>
        <v>259</v>
      </c>
      <c r="I80" s="101">
        <f t="shared" si="22"/>
        <v>4924</v>
      </c>
      <c r="J80" s="101">
        <f t="shared" si="23"/>
        <v>22</v>
      </c>
      <c r="K80" s="101">
        <f t="shared" si="24"/>
        <v>16239</v>
      </c>
      <c r="L80" s="101">
        <f t="shared" si="25"/>
        <v>19</v>
      </c>
      <c r="M80" s="102">
        <f t="shared" si="26"/>
        <v>5153</v>
      </c>
      <c r="N80" s="173">
        <v>31</v>
      </c>
      <c r="O80" s="173">
        <v>1140</v>
      </c>
      <c r="P80" s="173">
        <v>6</v>
      </c>
      <c r="Q80" s="173">
        <v>3973</v>
      </c>
      <c r="R80" s="173">
        <v>3</v>
      </c>
      <c r="S80" s="102">
        <f t="shared" si="27"/>
        <v>5152</v>
      </c>
      <c r="T80" s="173">
        <v>72</v>
      </c>
      <c r="U80" s="173">
        <v>1195</v>
      </c>
      <c r="V80" s="173">
        <v>5</v>
      </c>
      <c r="W80" s="173">
        <v>3875</v>
      </c>
      <c r="X80" s="173">
        <v>5</v>
      </c>
      <c r="Y80" s="102">
        <f t="shared" si="28"/>
        <v>5150</v>
      </c>
      <c r="Z80" s="173">
        <v>72</v>
      </c>
      <c r="AA80" s="173">
        <v>1195</v>
      </c>
      <c r="AB80" s="173">
        <v>5</v>
      </c>
      <c r="AC80" s="173">
        <v>3873</v>
      </c>
      <c r="AD80" s="173">
        <v>5</v>
      </c>
      <c r="AE80" s="102">
        <f t="shared" si="29"/>
        <v>6008</v>
      </c>
      <c r="AF80" s="173">
        <v>84</v>
      </c>
      <c r="AG80" s="173">
        <v>1394</v>
      </c>
      <c r="AH80" s="173">
        <v>6</v>
      </c>
      <c r="AI80" s="173">
        <v>4518</v>
      </c>
      <c r="AJ80" s="173">
        <v>6</v>
      </c>
      <c r="AO80" s="282"/>
      <c r="AP80" s="282"/>
      <c r="AQ80" s="282"/>
      <c r="AR80" s="282"/>
      <c r="AS80" s="282"/>
    </row>
    <row r="81" spans="1:45" ht="76.5" x14ac:dyDescent="0.25">
      <c r="A81" s="274" t="s">
        <v>20</v>
      </c>
      <c r="B81" s="57">
        <v>503606</v>
      </c>
      <c r="C81" s="85">
        <v>360701</v>
      </c>
      <c r="D81" s="58" t="s">
        <v>244</v>
      </c>
      <c r="E81" s="57">
        <v>3</v>
      </c>
      <c r="F81" s="58" t="s">
        <v>299</v>
      </c>
      <c r="G81" s="100">
        <f t="shared" si="20"/>
        <v>17223</v>
      </c>
      <c r="H81" s="101">
        <f t="shared" si="21"/>
        <v>120</v>
      </c>
      <c r="I81" s="101">
        <f t="shared" si="22"/>
        <v>3786</v>
      </c>
      <c r="J81" s="101">
        <f t="shared" si="23"/>
        <v>40</v>
      </c>
      <c r="K81" s="101">
        <f t="shared" si="24"/>
        <v>13260</v>
      </c>
      <c r="L81" s="101">
        <f t="shared" si="25"/>
        <v>17</v>
      </c>
      <c r="M81" s="102">
        <f t="shared" si="26"/>
        <v>5646</v>
      </c>
      <c r="N81" s="173">
        <v>40</v>
      </c>
      <c r="O81" s="173">
        <v>1473</v>
      </c>
      <c r="P81" s="173">
        <v>16</v>
      </c>
      <c r="Q81" s="173">
        <v>4112</v>
      </c>
      <c r="R81" s="173">
        <v>5</v>
      </c>
      <c r="S81" s="102">
        <f t="shared" si="27"/>
        <v>3257</v>
      </c>
      <c r="T81" s="173">
        <v>22</v>
      </c>
      <c r="U81" s="173">
        <v>650</v>
      </c>
      <c r="V81" s="173">
        <v>7</v>
      </c>
      <c r="W81" s="173">
        <v>2574</v>
      </c>
      <c r="X81" s="173">
        <v>4</v>
      </c>
      <c r="Y81" s="102">
        <f t="shared" si="28"/>
        <v>3840</v>
      </c>
      <c r="Z81" s="173">
        <v>27</v>
      </c>
      <c r="AA81" s="173">
        <v>767</v>
      </c>
      <c r="AB81" s="173">
        <v>8</v>
      </c>
      <c r="AC81" s="173">
        <v>3034</v>
      </c>
      <c r="AD81" s="173">
        <v>4</v>
      </c>
      <c r="AE81" s="102">
        <f t="shared" si="29"/>
        <v>4480</v>
      </c>
      <c r="AF81" s="173">
        <v>31</v>
      </c>
      <c r="AG81" s="173">
        <v>896</v>
      </c>
      <c r="AH81" s="173">
        <v>9</v>
      </c>
      <c r="AI81" s="173">
        <v>3540</v>
      </c>
      <c r="AJ81" s="173">
        <v>4</v>
      </c>
      <c r="AO81" s="282"/>
      <c r="AP81" s="282"/>
      <c r="AQ81" s="282"/>
      <c r="AR81" s="282"/>
      <c r="AS81" s="282"/>
    </row>
    <row r="82" spans="1:45" ht="76.5" x14ac:dyDescent="0.25">
      <c r="A82" s="274" t="s">
        <v>20</v>
      </c>
      <c r="B82" s="57">
        <v>503607</v>
      </c>
      <c r="C82" s="85">
        <v>360801</v>
      </c>
      <c r="D82" s="58" t="s">
        <v>242</v>
      </c>
      <c r="E82" s="57">
        <v>3</v>
      </c>
      <c r="F82" s="58" t="s">
        <v>299</v>
      </c>
      <c r="G82" s="100">
        <f t="shared" si="20"/>
        <v>19593</v>
      </c>
      <c r="H82" s="101">
        <f t="shared" si="21"/>
        <v>157</v>
      </c>
      <c r="I82" s="101">
        <f t="shared" si="22"/>
        <v>4176</v>
      </c>
      <c r="J82" s="101">
        <f t="shared" si="23"/>
        <v>18</v>
      </c>
      <c r="K82" s="101">
        <f t="shared" si="24"/>
        <v>15222</v>
      </c>
      <c r="L82" s="101">
        <f t="shared" si="25"/>
        <v>20</v>
      </c>
      <c r="M82" s="102">
        <f t="shared" si="26"/>
        <v>6078</v>
      </c>
      <c r="N82" s="173">
        <v>48</v>
      </c>
      <c r="O82" s="173">
        <v>1302</v>
      </c>
      <c r="P82" s="173">
        <v>1</v>
      </c>
      <c r="Q82" s="173">
        <v>4722</v>
      </c>
      <c r="R82" s="173">
        <v>5</v>
      </c>
      <c r="S82" s="102">
        <f t="shared" si="27"/>
        <v>6830</v>
      </c>
      <c r="T82" s="173">
        <v>56</v>
      </c>
      <c r="U82" s="173">
        <v>1452</v>
      </c>
      <c r="V82" s="173">
        <v>8</v>
      </c>
      <c r="W82" s="173">
        <v>5306</v>
      </c>
      <c r="X82" s="173">
        <v>8</v>
      </c>
      <c r="Y82" s="102">
        <f t="shared" si="28"/>
        <v>2641</v>
      </c>
      <c r="Z82" s="173">
        <v>21</v>
      </c>
      <c r="AA82" s="173">
        <v>562</v>
      </c>
      <c r="AB82" s="173">
        <v>3</v>
      </c>
      <c r="AC82" s="173">
        <v>2052</v>
      </c>
      <c r="AD82" s="173">
        <v>3</v>
      </c>
      <c r="AE82" s="102">
        <f t="shared" si="29"/>
        <v>4044</v>
      </c>
      <c r="AF82" s="173">
        <v>32</v>
      </c>
      <c r="AG82" s="173">
        <v>860</v>
      </c>
      <c r="AH82" s="173">
        <v>6</v>
      </c>
      <c r="AI82" s="173">
        <v>3142</v>
      </c>
      <c r="AJ82" s="173">
        <v>4</v>
      </c>
      <c r="AO82" s="282"/>
      <c r="AP82" s="282"/>
      <c r="AQ82" s="282"/>
      <c r="AR82" s="282"/>
      <c r="AS82" s="282"/>
    </row>
    <row r="83" spans="1:45" ht="76.5" x14ac:dyDescent="0.25">
      <c r="A83" s="274" t="s">
        <v>20</v>
      </c>
      <c r="B83" s="57">
        <v>503608</v>
      </c>
      <c r="C83" s="85">
        <v>360901</v>
      </c>
      <c r="D83" s="58" t="s">
        <v>227</v>
      </c>
      <c r="E83" s="57">
        <v>3</v>
      </c>
      <c r="F83" s="58" t="s">
        <v>299</v>
      </c>
      <c r="G83" s="100">
        <f t="shared" si="20"/>
        <v>5090</v>
      </c>
      <c r="H83" s="101">
        <f t="shared" si="21"/>
        <v>51</v>
      </c>
      <c r="I83" s="101">
        <f t="shared" si="22"/>
        <v>1066</v>
      </c>
      <c r="J83" s="101">
        <f t="shared" si="23"/>
        <v>0</v>
      </c>
      <c r="K83" s="101">
        <f t="shared" si="24"/>
        <v>3957</v>
      </c>
      <c r="L83" s="101">
        <f t="shared" si="25"/>
        <v>16</v>
      </c>
      <c r="M83" s="102">
        <f t="shared" si="26"/>
        <v>1455</v>
      </c>
      <c r="N83" s="173">
        <v>14</v>
      </c>
      <c r="O83" s="173">
        <v>305</v>
      </c>
      <c r="P83" s="173">
        <v>0</v>
      </c>
      <c r="Q83" s="173">
        <v>1131</v>
      </c>
      <c r="R83" s="173">
        <v>5</v>
      </c>
      <c r="S83" s="102">
        <f t="shared" si="27"/>
        <v>989</v>
      </c>
      <c r="T83" s="173">
        <v>10</v>
      </c>
      <c r="U83" s="173">
        <v>207</v>
      </c>
      <c r="V83" s="173">
        <v>0</v>
      </c>
      <c r="W83" s="173">
        <v>769</v>
      </c>
      <c r="X83" s="173">
        <v>3</v>
      </c>
      <c r="Y83" s="102">
        <f t="shared" si="28"/>
        <v>1222</v>
      </c>
      <c r="Z83" s="173">
        <v>12</v>
      </c>
      <c r="AA83" s="173">
        <v>256</v>
      </c>
      <c r="AB83" s="173">
        <v>0</v>
      </c>
      <c r="AC83" s="173">
        <v>950</v>
      </c>
      <c r="AD83" s="173">
        <v>4</v>
      </c>
      <c r="AE83" s="102">
        <f t="shared" si="29"/>
        <v>1424</v>
      </c>
      <c r="AF83" s="173">
        <v>15</v>
      </c>
      <c r="AG83" s="173">
        <v>298</v>
      </c>
      <c r="AH83" s="173">
        <v>0</v>
      </c>
      <c r="AI83" s="173">
        <v>1107</v>
      </c>
      <c r="AJ83" s="173">
        <v>4</v>
      </c>
      <c r="AO83" s="282"/>
      <c r="AP83" s="282"/>
      <c r="AQ83" s="282"/>
      <c r="AR83" s="282"/>
      <c r="AS83" s="282"/>
    </row>
    <row r="84" spans="1:45" ht="76.5" x14ac:dyDescent="0.25">
      <c r="A84" s="274" t="s">
        <v>20</v>
      </c>
      <c r="B84" s="57">
        <v>503613</v>
      </c>
      <c r="C84" s="85">
        <v>361601</v>
      </c>
      <c r="D84" s="58" t="s">
        <v>233</v>
      </c>
      <c r="E84" s="57">
        <v>3</v>
      </c>
      <c r="F84" s="58" t="s">
        <v>299</v>
      </c>
      <c r="G84" s="100">
        <f t="shared" si="20"/>
        <v>63683</v>
      </c>
      <c r="H84" s="101">
        <f t="shared" si="21"/>
        <v>252</v>
      </c>
      <c r="I84" s="101">
        <f t="shared" si="22"/>
        <v>9791</v>
      </c>
      <c r="J84" s="101">
        <f t="shared" si="23"/>
        <v>40</v>
      </c>
      <c r="K84" s="101">
        <f t="shared" si="24"/>
        <v>53537</v>
      </c>
      <c r="L84" s="101">
        <f t="shared" si="25"/>
        <v>63</v>
      </c>
      <c r="M84" s="102">
        <f t="shared" si="26"/>
        <v>15097</v>
      </c>
      <c r="N84" s="173">
        <v>82</v>
      </c>
      <c r="O84" s="173">
        <v>2421</v>
      </c>
      <c r="P84" s="173">
        <v>10</v>
      </c>
      <c r="Q84" s="173">
        <v>12576</v>
      </c>
      <c r="R84" s="173">
        <v>8</v>
      </c>
      <c r="S84" s="102">
        <f t="shared" si="27"/>
        <v>17534</v>
      </c>
      <c r="T84" s="173">
        <v>52</v>
      </c>
      <c r="U84" s="173">
        <v>2544</v>
      </c>
      <c r="V84" s="173">
        <v>16</v>
      </c>
      <c r="W84" s="173">
        <v>14889</v>
      </c>
      <c r="X84" s="173">
        <v>33</v>
      </c>
      <c r="Y84" s="102">
        <f t="shared" si="28"/>
        <v>13972</v>
      </c>
      <c r="Z84" s="173">
        <v>53</v>
      </c>
      <c r="AA84" s="173">
        <v>2172</v>
      </c>
      <c r="AB84" s="173">
        <v>6</v>
      </c>
      <c r="AC84" s="173">
        <v>11731</v>
      </c>
      <c r="AD84" s="173">
        <v>10</v>
      </c>
      <c r="AE84" s="102">
        <f t="shared" si="29"/>
        <v>17080</v>
      </c>
      <c r="AF84" s="173">
        <v>65</v>
      </c>
      <c r="AG84" s="173">
        <v>2654</v>
      </c>
      <c r="AH84" s="173">
        <v>8</v>
      </c>
      <c r="AI84" s="173">
        <v>14341</v>
      </c>
      <c r="AJ84" s="173">
        <v>12</v>
      </c>
      <c r="AO84" s="282"/>
      <c r="AP84" s="282"/>
      <c r="AQ84" s="282"/>
      <c r="AR84" s="282"/>
      <c r="AS84" s="282"/>
    </row>
    <row r="85" spans="1:45" ht="89.25" x14ac:dyDescent="0.25">
      <c r="A85" s="274" t="s">
        <v>20</v>
      </c>
      <c r="B85" s="57">
        <v>503701</v>
      </c>
      <c r="C85" s="85">
        <v>370101</v>
      </c>
      <c r="D85" s="58" t="s">
        <v>143</v>
      </c>
      <c r="E85" s="57">
        <v>3</v>
      </c>
      <c r="F85" s="58" t="s">
        <v>299</v>
      </c>
      <c r="G85" s="100">
        <f t="shared" si="20"/>
        <v>98597</v>
      </c>
      <c r="H85" s="101">
        <f t="shared" si="21"/>
        <v>2289</v>
      </c>
      <c r="I85" s="101">
        <f t="shared" si="22"/>
        <v>15050</v>
      </c>
      <c r="J85" s="101">
        <f t="shared" si="23"/>
        <v>61</v>
      </c>
      <c r="K85" s="101">
        <f t="shared" si="24"/>
        <v>81036</v>
      </c>
      <c r="L85" s="101">
        <f t="shared" si="25"/>
        <v>161</v>
      </c>
      <c r="M85" s="102">
        <f t="shared" si="26"/>
        <v>25433</v>
      </c>
      <c r="N85" s="173">
        <v>573</v>
      </c>
      <c r="O85" s="173">
        <v>4259</v>
      </c>
      <c r="P85" s="173">
        <v>10</v>
      </c>
      <c r="Q85" s="173">
        <v>20563</v>
      </c>
      <c r="R85" s="173">
        <v>28</v>
      </c>
      <c r="S85" s="102">
        <f t="shared" si="27"/>
        <v>30358</v>
      </c>
      <c r="T85" s="173">
        <v>816</v>
      </c>
      <c r="U85" s="173">
        <v>3346</v>
      </c>
      <c r="V85" s="173">
        <v>7</v>
      </c>
      <c r="W85" s="173">
        <v>26142</v>
      </c>
      <c r="X85" s="173">
        <v>47</v>
      </c>
      <c r="Y85" s="102">
        <f t="shared" si="28"/>
        <v>18446</v>
      </c>
      <c r="Z85" s="173">
        <v>388</v>
      </c>
      <c r="AA85" s="173">
        <v>3208</v>
      </c>
      <c r="AB85" s="173">
        <v>19</v>
      </c>
      <c r="AC85" s="173">
        <v>14794</v>
      </c>
      <c r="AD85" s="173">
        <v>37</v>
      </c>
      <c r="AE85" s="102">
        <f t="shared" si="29"/>
        <v>24360</v>
      </c>
      <c r="AF85" s="173">
        <v>512</v>
      </c>
      <c r="AG85" s="173">
        <v>4237</v>
      </c>
      <c r="AH85" s="173">
        <v>25</v>
      </c>
      <c r="AI85" s="173">
        <v>19537</v>
      </c>
      <c r="AJ85" s="173">
        <v>49</v>
      </c>
      <c r="AO85" s="282"/>
      <c r="AP85" s="282"/>
      <c r="AQ85" s="282"/>
      <c r="AR85" s="282"/>
      <c r="AS85" s="282"/>
    </row>
    <row r="86" spans="1:45" ht="76.5" x14ac:dyDescent="0.25">
      <c r="A86" s="274" t="s">
        <v>20</v>
      </c>
      <c r="B86" s="57">
        <v>503801</v>
      </c>
      <c r="C86" s="85">
        <v>380101</v>
      </c>
      <c r="D86" s="58" t="s">
        <v>51</v>
      </c>
      <c r="E86" s="57">
        <v>3</v>
      </c>
      <c r="F86" s="58" t="s">
        <v>299</v>
      </c>
      <c r="G86" s="100">
        <f t="shared" si="20"/>
        <v>154429</v>
      </c>
      <c r="H86" s="101">
        <f t="shared" si="21"/>
        <v>123381</v>
      </c>
      <c r="I86" s="101">
        <f t="shared" si="22"/>
        <v>18537</v>
      </c>
      <c r="J86" s="101">
        <f t="shared" si="23"/>
        <v>119</v>
      </c>
      <c r="K86" s="101">
        <f t="shared" si="24"/>
        <v>12181</v>
      </c>
      <c r="L86" s="101">
        <f t="shared" si="25"/>
        <v>211</v>
      </c>
      <c r="M86" s="102">
        <f t="shared" si="26"/>
        <v>34546</v>
      </c>
      <c r="N86" s="173">
        <v>27797</v>
      </c>
      <c r="O86" s="173">
        <v>4156</v>
      </c>
      <c r="P86" s="173">
        <v>23</v>
      </c>
      <c r="Q86" s="173">
        <v>2530</v>
      </c>
      <c r="R86" s="173">
        <v>40</v>
      </c>
      <c r="S86" s="102">
        <f t="shared" si="27"/>
        <v>46242</v>
      </c>
      <c r="T86" s="173">
        <v>35470</v>
      </c>
      <c r="U86" s="173">
        <v>6014</v>
      </c>
      <c r="V86" s="173">
        <v>44</v>
      </c>
      <c r="W86" s="173">
        <v>4642</v>
      </c>
      <c r="X86" s="173">
        <v>72</v>
      </c>
      <c r="Y86" s="102">
        <f t="shared" si="28"/>
        <v>32781</v>
      </c>
      <c r="Z86" s="173">
        <v>26955</v>
      </c>
      <c r="AA86" s="173">
        <v>3541</v>
      </c>
      <c r="AB86" s="173">
        <v>23</v>
      </c>
      <c r="AC86" s="173">
        <v>2220</v>
      </c>
      <c r="AD86" s="173">
        <v>42</v>
      </c>
      <c r="AE86" s="102">
        <f t="shared" si="29"/>
        <v>40860</v>
      </c>
      <c r="AF86" s="173">
        <v>33159</v>
      </c>
      <c r="AG86" s="173">
        <v>4826</v>
      </c>
      <c r="AH86" s="173">
        <v>29</v>
      </c>
      <c r="AI86" s="173">
        <v>2789</v>
      </c>
      <c r="AJ86" s="173">
        <v>57</v>
      </c>
      <c r="AO86" s="282"/>
      <c r="AP86" s="282"/>
      <c r="AQ86" s="282"/>
      <c r="AR86" s="282"/>
      <c r="AS86" s="282"/>
    </row>
    <row r="87" spans="1:45" ht="89.25" x14ac:dyDescent="0.25">
      <c r="A87" s="274" t="s">
        <v>20</v>
      </c>
      <c r="B87" s="57">
        <v>503901</v>
      </c>
      <c r="C87" s="85">
        <v>390101</v>
      </c>
      <c r="D87" s="58" t="s">
        <v>52</v>
      </c>
      <c r="E87" s="57">
        <v>3</v>
      </c>
      <c r="F87" s="58" t="s">
        <v>299</v>
      </c>
      <c r="G87" s="100">
        <f t="shared" si="20"/>
        <v>21510</v>
      </c>
      <c r="H87" s="101">
        <f t="shared" si="21"/>
        <v>3636</v>
      </c>
      <c r="I87" s="101">
        <f t="shared" si="22"/>
        <v>16009</v>
      </c>
      <c r="J87" s="101">
        <f t="shared" si="23"/>
        <v>86</v>
      </c>
      <c r="K87" s="101">
        <f t="shared" si="24"/>
        <v>1620</v>
      </c>
      <c r="L87" s="101">
        <f t="shared" si="25"/>
        <v>159</v>
      </c>
      <c r="M87" s="102">
        <f t="shared" si="26"/>
        <v>6721</v>
      </c>
      <c r="N87" s="173">
        <v>1436</v>
      </c>
      <c r="O87" s="173">
        <v>4526</v>
      </c>
      <c r="P87" s="173">
        <v>9</v>
      </c>
      <c r="Q87" s="173">
        <v>718</v>
      </c>
      <c r="R87" s="173">
        <v>32</v>
      </c>
      <c r="S87" s="102">
        <f t="shared" si="27"/>
        <v>4389</v>
      </c>
      <c r="T87" s="173">
        <v>1106</v>
      </c>
      <c r="U87" s="173">
        <v>2747</v>
      </c>
      <c r="V87" s="173">
        <v>23</v>
      </c>
      <c r="W87" s="173">
        <v>490</v>
      </c>
      <c r="X87" s="173">
        <v>23</v>
      </c>
      <c r="Y87" s="102">
        <f t="shared" si="28"/>
        <v>4800</v>
      </c>
      <c r="Z87" s="173">
        <v>505</v>
      </c>
      <c r="AA87" s="173">
        <v>4032</v>
      </c>
      <c r="AB87" s="173">
        <v>25</v>
      </c>
      <c r="AC87" s="173">
        <v>190</v>
      </c>
      <c r="AD87" s="173">
        <v>48</v>
      </c>
      <c r="AE87" s="102">
        <f t="shared" si="29"/>
        <v>5600</v>
      </c>
      <c r="AF87" s="173">
        <v>589</v>
      </c>
      <c r="AG87" s="173">
        <v>4704</v>
      </c>
      <c r="AH87" s="173">
        <v>29</v>
      </c>
      <c r="AI87" s="173">
        <v>222</v>
      </c>
      <c r="AJ87" s="173">
        <v>56</v>
      </c>
      <c r="AO87" s="282"/>
      <c r="AP87" s="282"/>
      <c r="AQ87" s="282"/>
      <c r="AR87" s="282"/>
      <c r="AS87" s="282"/>
    </row>
    <row r="88" spans="1:45" ht="76.5" x14ac:dyDescent="0.25">
      <c r="A88" s="274" t="s">
        <v>20</v>
      </c>
      <c r="B88" s="57">
        <v>502916</v>
      </c>
      <c r="C88" s="85">
        <v>291601</v>
      </c>
      <c r="D88" s="58" t="s">
        <v>296</v>
      </c>
      <c r="E88" s="57">
        <v>3</v>
      </c>
      <c r="F88" s="58" t="s">
        <v>299</v>
      </c>
      <c r="G88" s="100">
        <f t="shared" si="20"/>
        <v>60888</v>
      </c>
      <c r="H88" s="101">
        <f t="shared" si="21"/>
        <v>428</v>
      </c>
      <c r="I88" s="101">
        <f t="shared" si="22"/>
        <v>31726</v>
      </c>
      <c r="J88" s="101">
        <f t="shared" si="23"/>
        <v>186</v>
      </c>
      <c r="K88" s="101">
        <f t="shared" si="24"/>
        <v>26670</v>
      </c>
      <c r="L88" s="101">
        <f t="shared" si="25"/>
        <v>1878</v>
      </c>
      <c r="M88" s="102">
        <f t="shared" si="26"/>
        <v>15508</v>
      </c>
      <c r="N88" s="173">
        <v>98</v>
      </c>
      <c r="O88" s="173">
        <v>8431</v>
      </c>
      <c r="P88" s="173">
        <v>29</v>
      </c>
      <c r="Q88" s="173">
        <v>6454</v>
      </c>
      <c r="R88" s="173">
        <v>496</v>
      </c>
      <c r="S88" s="102">
        <f t="shared" si="27"/>
        <v>14345</v>
      </c>
      <c r="T88" s="173">
        <v>143</v>
      </c>
      <c r="U88" s="173">
        <v>8553</v>
      </c>
      <c r="V88" s="173">
        <v>98</v>
      </c>
      <c r="W88" s="173">
        <v>5162</v>
      </c>
      <c r="X88" s="173">
        <v>389</v>
      </c>
      <c r="Y88" s="102">
        <f t="shared" si="28"/>
        <v>14324</v>
      </c>
      <c r="Z88" s="173">
        <v>86</v>
      </c>
      <c r="AA88" s="173">
        <v>6804</v>
      </c>
      <c r="AB88" s="173">
        <v>27</v>
      </c>
      <c r="AC88" s="173">
        <v>6949</v>
      </c>
      <c r="AD88" s="173">
        <v>458</v>
      </c>
      <c r="AE88" s="102">
        <f t="shared" si="29"/>
        <v>16711</v>
      </c>
      <c r="AF88" s="173">
        <v>101</v>
      </c>
      <c r="AG88" s="173">
        <v>7938</v>
      </c>
      <c r="AH88" s="173">
        <v>32</v>
      </c>
      <c r="AI88" s="173">
        <v>8105</v>
      </c>
      <c r="AJ88" s="173">
        <v>535</v>
      </c>
      <c r="AO88" s="282"/>
      <c r="AP88" s="282"/>
      <c r="AQ88" s="282"/>
      <c r="AR88" s="282"/>
      <c r="AS88" s="282"/>
    </row>
    <row r="89" spans="1:45" ht="76.5" x14ac:dyDescent="0.25">
      <c r="A89" s="274" t="s">
        <v>20</v>
      </c>
      <c r="B89" s="57">
        <v>504006</v>
      </c>
      <c r="C89" s="85">
        <v>400601</v>
      </c>
      <c r="D89" s="58" t="s">
        <v>304</v>
      </c>
      <c r="E89" s="57">
        <v>3</v>
      </c>
      <c r="F89" s="58" t="s">
        <v>299</v>
      </c>
      <c r="G89" s="100">
        <f t="shared" si="20"/>
        <v>39540</v>
      </c>
      <c r="H89" s="101">
        <f t="shared" si="21"/>
        <v>437</v>
      </c>
      <c r="I89" s="101">
        <f t="shared" si="22"/>
        <v>38297</v>
      </c>
      <c r="J89" s="101">
        <f t="shared" si="23"/>
        <v>130</v>
      </c>
      <c r="K89" s="101">
        <f t="shared" si="24"/>
        <v>606</v>
      </c>
      <c r="L89" s="101">
        <f t="shared" si="25"/>
        <v>70</v>
      </c>
      <c r="M89" s="102">
        <f t="shared" si="26"/>
        <v>13026</v>
      </c>
      <c r="N89" s="173">
        <v>125</v>
      </c>
      <c r="O89" s="173">
        <v>12740</v>
      </c>
      <c r="P89" s="173">
        <v>22</v>
      </c>
      <c r="Q89" s="173">
        <v>130</v>
      </c>
      <c r="R89" s="173">
        <v>9</v>
      </c>
      <c r="S89" s="102">
        <f t="shared" si="27"/>
        <v>7465</v>
      </c>
      <c r="T89" s="173">
        <v>65</v>
      </c>
      <c r="U89" s="173">
        <v>7269</v>
      </c>
      <c r="V89" s="173">
        <v>32</v>
      </c>
      <c r="W89" s="173">
        <v>95</v>
      </c>
      <c r="X89" s="173">
        <v>4</v>
      </c>
      <c r="Y89" s="102">
        <f t="shared" si="28"/>
        <v>8689</v>
      </c>
      <c r="Z89" s="173">
        <v>113</v>
      </c>
      <c r="AA89" s="173">
        <v>8341</v>
      </c>
      <c r="AB89" s="173">
        <v>35</v>
      </c>
      <c r="AC89" s="173">
        <v>174</v>
      </c>
      <c r="AD89" s="173">
        <v>26</v>
      </c>
      <c r="AE89" s="102">
        <f t="shared" si="29"/>
        <v>10360</v>
      </c>
      <c r="AF89" s="173">
        <v>134</v>
      </c>
      <c r="AG89" s="173">
        <v>9947</v>
      </c>
      <c r="AH89" s="173">
        <v>41</v>
      </c>
      <c r="AI89" s="173">
        <v>207</v>
      </c>
      <c r="AJ89" s="173">
        <v>31</v>
      </c>
      <c r="AO89" s="282"/>
      <c r="AP89" s="282"/>
      <c r="AQ89" s="282"/>
      <c r="AR89" s="282"/>
      <c r="AS89" s="282"/>
    </row>
    <row r="90" spans="1:45" ht="76.5" x14ac:dyDescent="0.25">
      <c r="A90" s="274" t="s">
        <v>20</v>
      </c>
      <c r="B90" s="57">
        <v>504101</v>
      </c>
      <c r="C90" s="85">
        <v>410101</v>
      </c>
      <c r="D90" s="58" t="s">
        <v>53</v>
      </c>
      <c r="E90" s="57">
        <v>3</v>
      </c>
      <c r="F90" s="58" t="s">
        <v>299</v>
      </c>
      <c r="G90" s="100">
        <f t="shared" si="20"/>
        <v>145006</v>
      </c>
      <c r="H90" s="101">
        <f t="shared" si="21"/>
        <v>1854</v>
      </c>
      <c r="I90" s="101">
        <f t="shared" si="22"/>
        <v>38042</v>
      </c>
      <c r="J90" s="101">
        <f t="shared" si="23"/>
        <v>153</v>
      </c>
      <c r="K90" s="101">
        <f t="shared" si="24"/>
        <v>104826</v>
      </c>
      <c r="L90" s="101">
        <f t="shared" si="25"/>
        <v>131</v>
      </c>
      <c r="M90" s="102">
        <f t="shared" si="26"/>
        <v>35322</v>
      </c>
      <c r="N90" s="173">
        <v>279</v>
      </c>
      <c r="O90" s="173">
        <v>8374</v>
      </c>
      <c r="P90" s="173">
        <v>46</v>
      </c>
      <c r="Q90" s="173">
        <v>26599</v>
      </c>
      <c r="R90" s="173">
        <v>24</v>
      </c>
      <c r="S90" s="102">
        <f t="shared" si="27"/>
        <v>34289</v>
      </c>
      <c r="T90" s="173">
        <v>451</v>
      </c>
      <c r="U90" s="173">
        <v>9273</v>
      </c>
      <c r="V90" s="173">
        <v>48</v>
      </c>
      <c r="W90" s="173">
        <v>24456</v>
      </c>
      <c r="X90" s="173">
        <v>61</v>
      </c>
      <c r="Y90" s="102">
        <f t="shared" si="28"/>
        <v>34797</v>
      </c>
      <c r="Z90" s="173">
        <v>519</v>
      </c>
      <c r="AA90" s="173">
        <v>9413</v>
      </c>
      <c r="AB90" s="173">
        <v>27</v>
      </c>
      <c r="AC90" s="173">
        <v>24817</v>
      </c>
      <c r="AD90" s="173">
        <v>21</v>
      </c>
      <c r="AE90" s="102">
        <f t="shared" si="29"/>
        <v>40598</v>
      </c>
      <c r="AF90" s="173">
        <v>605</v>
      </c>
      <c r="AG90" s="173">
        <v>10982</v>
      </c>
      <c r="AH90" s="173">
        <v>32</v>
      </c>
      <c r="AI90" s="173">
        <v>28954</v>
      </c>
      <c r="AJ90" s="173">
        <v>25</v>
      </c>
      <c r="AO90" s="282"/>
      <c r="AP90" s="282"/>
      <c r="AQ90" s="282"/>
      <c r="AR90" s="282"/>
      <c r="AS90" s="282"/>
    </row>
    <row r="91" spans="1:45" ht="102" x14ac:dyDescent="0.25">
      <c r="A91" s="274" t="s">
        <v>44</v>
      </c>
      <c r="B91" s="57">
        <v>504106</v>
      </c>
      <c r="C91" s="85">
        <v>410601</v>
      </c>
      <c r="D91" s="58" t="s">
        <v>204</v>
      </c>
      <c r="E91" s="57">
        <v>3</v>
      </c>
      <c r="F91" s="58" t="s">
        <v>299</v>
      </c>
      <c r="G91" s="100">
        <f t="shared" si="20"/>
        <v>2241</v>
      </c>
      <c r="H91" s="101">
        <f t="shared" si="21"/>
        <v>18</v>
      </c>
      <c r="I91" s="101">
        <f t="shared" si="22"/>
        <v>540</v>
      </c>
      <c r="J91" s="101">
        <f t="shared" si="23"/>
        <v>3</v>
      </c>
      <c r="K91" s="101">
        <f t="shared" si="24"/>
        <v>1680</v>
      </c>
      <c r="L91" s="101">
        <f t="shared" si="25"/>
        <v>0</v>
      </c>
      <c r="M91" s="102">
        <f t="shared" si="26"/>
        <v>4</v>
      </c>
      <c r="N91" s="173">
        <v>0</v>
      </c>
      <c r="O91" s="173">
        <v>1</v>
      </c>
      <c r="P91" s="173">
        <v>0</v>
      </c>
      <c r="Q91" s="173">
        <v>3</v>
      </c>
      <c r="R91" s="173">
        <v>0</v>
      </c>
      <c r="S91" s="102">
        <f t="shared" si="27"/>
        <v>707</v>
      </c>
      <c r="T91" s="173">
        <v>6</v>
      </c>
      <c r="U91" s="173">
        <v>170</v>
      </c>
      <c r="V91" s="173">
        <v>1</v>
      </c>
      <c r="W91" s="173">
        <v>530</v>
      </c>
      <c r="X91" s="173">
        <v>0</v>
      </c>
      <c r="Y91" s="102">
        <f t="shared" si="28"/>
        <v>707</v>
      </c>
      <c r="Z91" s="173">
        <v>6</v>
      </c>
      <c r="AA91" s="173">
        <v>170</v>
      </c>
      <c r="AB91" s="173">
        <v>1</v>
      </c>
      <c r="AC91" s="173">
        <v>530</v>
      </c>
      <c r="AD91" s="173">
        <v>0</v>
      </c>
      <c r="AE91" s="102">
        <f t="shared" si="29"/>
        <v>823</v>
      </c>
      <c r="AF91" s="173">
        <v>6</v>
      </c>
      <c r="AG91" s="173">
        <v>199</v>
      </c>
      <c r="AH91" s="173">
        <v>1</v>
      </c>
      <c r="AI91" s="173">
        <v>617</v>
      </c>
      <c r="AJ91" s="173">
        <v>0</v>
      </c>
      <c r="AO91" s="282"/>
      <c r="AP91" s="282"/>
      <c r="AQ91" s="282"/>
      <c r="AR91" s="282"/>
      <c r="AS91" s="282"/>
    </row>
    <row r="92" spans="1:45" ht="89.25" x14ac:dyDescent="0.25">
      <c r="A92" s="274" t="s">
        <v>20</v>
      </c>
      <c r="B92" s="57">
        <v>504201</v>
      </c>
      <c r="C92" s="85">
        <v>420101</v>
      </c>
      <c r="D92" s="58" t="s">
        <v>147</v>
      </c>
      <c r="E92" s="57">
        <v>3</v>
      </c>
      <c r="F92" s="58" t="s">
        <v>299</v>
      </c>
      <c r="G92" s="100">
        <f t="shared" si="20"/>
        <v>9721</v>
      </c>
      <c r="H92" s="101">
        <f t="shared" si="21"/>
        <v>9</v>
      </c>
      <c r="I92" s="101">
        <f t="shared" si="22"/>
        <v>4647</v>
      </c>
      <c r="J92" s="101">
        <f t="shared" si="23"/>
        <v>0</v>
      </c>
      <c r="K92" s="101">
        <f t="shared" si="24"/>
        <v>5065</v>
      </c>
      <c r="L92" s="101">
        <f t="shared" si="25"/>
        <v>0</v>
      </c>
      <c r="M92" s="102">
        <f t="shared" si="26"/>
        <v>408</v>
      </c>
      <c r="N92" s="173">
        <v>0</v>
      </c>
      <c r="O92" s="173">
        <v>195</v>
      </c>
      <c r="P92" s="173">
        <v>0</v>
      </c>
      <c r="Q92" s="173">
        <v>213</v>
      </c>
      <c r="R92" s="173">
        <v>0</v>
      </c>
      <c r="S92" s="102">
        <f t="shared" si="27"/>
        <v>2941</v>
      </c>
      <c r="T92" s="173">
        <v>3</v>
      </c>
      <c r="U92" s="173">
        <v>1406</v>
      </c>
      <c r="V92" s="173">
        <v>0</v>
      </c>
      <c r="W92" s="173">
        <v>1532</v>
      </c>
      <c r="X92" s="173">
        <v>0</v>
      </c>
      <c r="Y92" s="102">
        <f t="shared" si="28"/>
        <v>2941</v>
      </c>
      <c r="Z92" s="173">
        <v>3</v>
      </c>
      <c r="AA92" s="173">
        <v>1406</v>
      </c>
      <c r="AB92" s="173">
        <v>0</v>
      </c>
      <c r="AC92" s="173">
        <v>1532</v>
      </c>
      <c r="AD92" s="173">
        <v>0</v>
      </c>
      <c r="AE92" s="102">
        <f t="shared" si="29"/>
        <v>3431</v>
      </c>
      <c r="AF92" s="173">
        <v>3</v>
      </c>
      <c r="AG92" s="173">
        <v>1640</v>
      </c>
      <c r="AH92" s="173">
        <v>0</v>
      </c>
      <c r="AI92" s="173">
        <v>1788</v>
      </c>
      <c r="AJ92" s="173">
        <v>0</v>
      </c>
      <c r="AO92" s="282"/>
      <c r="AP92" s="282"/>
      <c r="AQ92" s="282"/>
      <c r="AR92" s="282"/>
      <c r="AS92" s="282"/>
    </row>
    <row r="93" spans="1:45" ht="76.5" x14ac:dyDescent="0.25">
      <c r="A93" s="274" t="s">
        <v>44</v>
      </c>
      <c r="B93" s="57">
        <v>504301</v>
      </c>
      <c r="C93" s="85">
        <v>430101</v>
      </c>
      <c r="D93" s="58" t="s">
        <v>321</v>
      </c>
      <c r="E93" s="57">
        <v>3</v>
      </c>
      <c r="F93" s="58" t="s">
        <v>299</v>
      </c>
      <c r="G93" s="100">
        <f t="shared" si="20"/>
        <v>1806</v>
      </c>
      <c r="H93" s="101">
        <f t="shared" si="21"/>
        <v>167</v>
      </c>
      <c r="I93" s="101">
        <f t="shared" si="22"/>
        <v>536</v>
      </c>
      <c r="J93" s="101">
        <f t="shared" si="23"/>
        <v>125</v>
      </c>
      <c r="K93" s="101">
        <f t="shared" si="24"/>
        <v>974</v>
      </c>
      <c r="L93" s="101">
        <f t="shared" si="25"/>
        <v>4</v>
      </c>
      <c r="M93" s="102">
        <f t="shared" si="26"/>
        <v>432</v>
      </c>
      <c r="N93" s="173">
        <v>40</v>
      </c>
      <c r="O93" s="173">
        <v>128</v>
      </c>
      <c r="P93" s="173">
        <v>30</v>
      </c>
      <c r="Q93" s="173">
        <v>233</v>
      </c>
      <c r="R93" s="173">
        <v>1</v>
      </c>
      <c r="S93" s="102">
        <f t="shared" si="27"/>
        <v>434</v>
      </c>
      <c r="T93" s="173">
        <v>40</v>
      </c>
      <c r="U93" s="173">
        <v>129</v>
      </c>
      <c r="V93" s="173">
        <v>30</v>
      </c>
      <c r="W93" s="173">
        <v>234</v>
      </c>
      <c r="X93" s="173">
        <v>1</v>
      </c>
      <c r="Y93" s="102">
        <f t="shared" si="28"/>
        <v>434</v>
      </c>
      <c r="Z93" s="173">
        <v>40</v>
      </c>
      <c r="AA93" s="173">
        <v>129</v>
      </c>
      <c r="AB93" s="173">
        <v>30</v>
      </c>
      <c r="AC93" s="173">
        <v>234</v>
      </c>
      <c r="AD93" s="173">
        <v>1</v>
      </c>
      <c r="AE93" s="102">
        <f t="shared" si="29"/>
        <v>506</v>
      </c>
      <c r="AF93" s="173">
        <v>47</v>
      </c>
      <c r="AG93" s="173">
        <v>150</v>
      </c>
      <c r="AH93" s="173">
        <v>35</v>
      </c>
      <c r="AI93" s="173">
        <v>273</v>
      </c>
      <c r="AJ93" s="173">
        <v>1</v>
      </c>
      <c r="AO93" s="282"/>
      <c r="AP93" s="282"/>
      <c r="AQ93" s="282"/>
      <c r="AR93" s="282"/>
      <c r="AS93" s="282"/>
    </row>
    <row r="94" spans="1:45" ht="76.5" x14ac:dyDescent="0.25">
      <c r="A94" s="274" t="s">
        <v>20</v>
      </c>
      <c r="B94" s="57">
        <v>504403</v>
      </c>
      <c r="C94" s="85">
        <v>440101</v>
      </c>
      <c r="D94" s="58" t="s">
        <v>148</v>
      </c>
      <c r="E94" s="57">
        <v>3</v>
      </c>
      <c r="F94" s="58" t="s">
        <v>299</v>
      </c>
      <c r="G94" s="100">
        <f t="shared" si="20"/>
        <v>59144</v>
      </c>
      <c r="H94" s="101">
        <f t="shared" si="21"/>
        <v>1934</v>
      </c>
      <c r="I94" s="101">
        <f t="shared" si="22"/>
        <v>22602</v>
      </c>
      <c r="J94" s="101">
        <f t="shared" si="23"/>
        <v>8592</v>
      </c>
      <c r="K94" s="101">
        <f t="shared" si="24"/>
        <v>25957</v>
      </c>
      <c r="L94" s="101">
        <f t="shared" si="25"/>
        <v>59</v>
      </c>
      <c r="M94" s="102">
        <f t="shared" si="26"/>
        <v>10321</v>
      </c>
      <c r="N94" s="173">
        <v>338</v>
      </c>
      <c r="O94" s="173">
        <v>3944</v>
      </c>
      <c r="P94" s="173">
        <v>1499</v>
      </c>
      <c r="Q94" s="173">
        <v>4529</v>
      </c>
      <c r="R94" s="173">
        <v>11</v>
      </c>
      <c r="S94" s="102">
        <f t="shared" si="27"/>
        <v>15423</v>
      </c>
      <c r="T94" s="173">
        <v>504</v>
      </c>
      <c r="U94" s="173">
        <v>5894</v>
      </c>
      <c r="V94" s="173">
        <v>2241</v>
      </c>
      <c r="W94" s="173">
        <v>6769</v>
      </c>
      <c r="X94" s="173">
        <v>15</v>
      </c>
      <c r="Y94" s="102">
        <f t="shared" si="28"/>
        <v>15416</v>
      </c>
      <c r="Z94" s="173">
        <v>504</v>
      </c>
      <c r="AA94" s="173">
        <v>5891</v>
      </c>
      <c r="AB94" s="173">
        <v>2240</v>
      </c>
      <c r="AC94" s="173">
        <v>6766</v>
      </c>
      <c r="AD94" s="173">
        <v>15</v>
      </c>
      <c r="AE94" s="102">
        <f t="shared" si="29"/>
        <v>17984</v>
      </c>
      <c r="AF94" s="173">
        <v>588</v>
      </c>
      <c r="AG94" s="173">
        <v>6873</v>
      </c>
      <c r="AH94" s="173">
        <v>2612</v>
      </c>
      <c r="AI94" s="173">
        <v>7893</v>
      </c>
      <c r="AJ94" s="173">
        <v>18</v>
      </c>
      <c r="AO94" s="282"/>
      <c r="AP94" s="282"/>
      <c r="AQ94" s="282"/>
      <c r="AR94" s="282"/>
      <c r="AS94" s="282"/>
    </row>
    <row r="95" spans="1:45" ht="89.25" x14ac:dyDescent="0.25">
      <c r="A95" s="274" t="s">
        <v>44</v>
      </c>
      <c r="B95" s="57">
        <v>504407</v>
      </c>
      <c r="C95" s="85">
        <v>440201</v>
      </c>
      <c r="D95" s="58" t="s">
        <v>288</v>
      </c>
      <c r="E95" s="57">
        <v>3</v>
      </c>
      <c r="F95" s="58" t="s">
        <v>299</v>
      </c>
      <c r="G95" s="100">
        <f t="shared" si="20"/>
        <v>815</v>
      </c>
      <c r="H95" s="101">
        <f t="shared" si="21"/>
        <v>23</v>
      </c>
      <c r="I95" s="101">
        <f t="shared" si="22"/>
        <v>384</v>
      </c>
      <c r="J95" s="101">
        <f t="shared" si="23"/>
        <v>64</v>
      </c>
      <c r="K95" s="101">
        <f t="shared" si="24"/>
        <v>344</v>
      </c>
      <c r="L95" s="101">
        <f t="shared" si="25"/>
        <v>0</v>
      </c>
      <c r="M95" s="102">
        <f t="shared" si="26"/>
        <v>161</v>
      </c>
      <c r="N95" s="173">
        <v>4</v>
      </c>
      <c r="O95" s="173">
        <v>77</v>
      </c>
      <c r="P95" s="173">
        <v>16</v>
      </c>
      <c r="Q95" s="173">
        <v>64</v>
      </c>
      <c r="R95" s="173">
        <v>0</v>
      </c>
      <c r="S95" s="102">
        <f t="shared" si="27"/>
        <v>206</v>
      </c>
      <c r="T95" s="173">
        <v>6</v>
      </c>
      <c r="U95" s="173">
        <v>97</v>
      </c>
      <c r="V95" s="173">
        <v>15</v>
      </c>
      <c r="W95" s="173">
        <v>88</v>
      </c>
      <c r="X95" s="173">
        <v>0</v>
      </c>
      <c r="Y95" s="102">
        <f t="shared" si="28"/>
        <v>206</v>
      </c>
      <c r="Z95" s="173">
        <v>6</v>
      </c>
      <c r="AA95" s="173">
        <v>97</v>
      </c>
      <c r="AB95" s="173">
        <v>15</v>
      </c>
      <c r="AC95" s="173">
        <v>88</v>
      </c>
      <c r="AD95" s="173">
        <v>0</v>
      </c>
      <c r="AE95" s="102">
        <f t="shared" si="29"/>
        <v>242</v>
      </c>
      <c r="AF95" s="173">
        <v>7</v>
      </c>
      <c r="AG95" s="173">
        <v>113</v>
      </c>
      <c r="AH95" s="173">
        <v>18</v>
      </c>
      <c r="AI95" s="173">
        <v>104</v>
      </c>
      <c r="AJ95" s="173">
        <v>0</v>
      </c>
      <c r="AO95" s="282"/>
      <c r="AP95" s="282"/>
      <c r="AQ95" s="282"/>
      <c r="AR95" s="282"/>
      <c r="AS95" s="282"/>
    </row>
    <row r="96" spans="1:45" ht="89.25" x14ac:dyDescent="0.25">
      <c r="A96" s="274" t="s">
        <v>20</v>
      </c>
      <c r="B96" s="57">
        <v>504408</v>
      </c>
      <c r="C96" s="85">
        <v>440501</v>
      </c>
      <c r="D96" s="58" t="s">
        <v>150</v>
      </c>
      <c r="E96" s="57">
        <v>3</v>
      </c>
      <c r="F96" s="58" t="s">
        <v>299</v>
      </c>
      <c r="G96" s="100">
        <f t="shared" si="20"/>
        <v>17944</v>
      </c>
      <c r="H96" s="101">
        <f t="shared" si="21"/>
        <v>562</v>
      </c>
      <c r="I96" s="101">
        <f t="shared" si="22"/>
        <v>6225</v>
      </c>
      <c r="J96" s="101">
        <f t="shared" si="23"/>
        <v>1680</v>
      </c>
      <c r="K96" s="101">
        <f t="shared" si="24"/>
        <v>9344</v>
      </c>
      <c r="L96" s="101">
        <f t="shared" si="25"/>
        <v>133</v>
      </c>
      <c r="M96" s="102">
        <f t="shared" si="26"/>
        <v>3962</v>
      </c>
      <c r="N96" s="173">
        <v>126</v>
      </c>
      <c r="O96" s="173">
        <v>1456</v>
      </c>
      <c r="P96" s="173">
        <v>402</v>
      </c>
      <c r="Q96" s="173">
        <v>1939</v>
      </c>
      <c r="R96" s="173">
        <v>39</v>
      </c>
      <c r="S96" s="102">
        <f t="shared" si="27"/>
        <v>4611</v>
      </c>
      <c r="T96" s="173">
        <v>154</v>
      </c>
      <c r="U96" s="173">
        <v>1678</v>
      </c>
      <c r="V96" s="173">
        <v>434</v>
      </c>
      <c r="W96" s="173">
        <v>2345</v>
      </c>
      <c r="X96" s="173">
        <v>0</v>
      </c>
      <c r="Y96" s="102">
        <f t="shared" si="28"/>
        <v>4308</v>
      </c>
      <c r="Z96" s="173">
        <v>130</v>
      </c>
      <c r="AA96" s="173">
        <v>1421</v>
      </c>
      <c r="AB96" s="173">
        <v>388</v>
      </c>
      <c r="AC96" s="173">
        <v>2326</v>
      </c>
      <c r="AD96" s="173">
        <v>43</v>
      </c>
      <c r="AE96" s="102">
        <f t="shared" si="29"/>
        <v>5063</v>
      </c>
      <c r="AF96" s="173">
        <v>152</v>
      </c>
      <c r="AG96" s="173">
        <v>1670</v>
      </c>
      <c r="AH96" s="173">
        <v>456</v>
      </c>
      <c r="AI96" s="173">
        <v>2734</v>
      </c>
      <c r="AJ96" s="173">
        <v>51</v>
      </c>
      <c r="AO96" s="282"/>
      <c r="AP96" s="282"/>
      <c r="AQ96" s="282"/>
      <c r="AR96" s="282"/>
      <c r="AS96" s="282"/>
    </row>
    <row r="97" spans="1:45" ht="89.25" x14ac:dyDescent="0.25">
      <c r="A97" s="274" t="s">
        <v>20</v>
      </c>
      <c r="B97" s="57">
        <v>504410</v>
      </c>
      <c r="C97" s="85">
        <v>440701</v>
      </c>
      <c r="D97" s="58" t="s">
        <v>241</v>
      </c>
      <c r="E97" s="57">
        <v>3</v>
      </c>
      <c r="F97" s="58" t="s">
        <v>299</v>
      </c>
      <c r="G97" s="100">
        <f t="shared" si="20"/>
        <v>2954</v>
      </c>
      <c r="H97" s="101">
        <f t="shared" si="21"/>
        <v>119</v>
      </c>
      <c r="I97" s="101">
        <f t="shared" si="22"/>
        <v>1173</v>
      </c>
      <c r="J97" s="101">
        <f t="shared" si="23"/>
        <v>180</v>
      </c>
      <c r="K97" s="101">
        <f t="shared" si="24"/>
        <v>1422</v>
      </c>
      <c r="L97" s="101">
        <f t="shared" si="25"/>
        <v>60</v>
      </c>
      <c r="M97" s="102">
        <f t="shared" si="26"/>
        <v>294</v>
      </c>
      <c r="N97" s="173">
        <v>12</v>
      </c>
      <c r="O97" s="173">
        <v>111</v>
      </c>
      <c r="P97" s="173">
        <v>18</v>
      </c>
      <c r="Q97" s="173">
        <v>147</v>
      </c>
      <c r="R97" s="173">
        <v>6</v>
      </c>
      <c r="S97" s="102">
        <f t="shared" si="27"/>
        <v>840</v>
      </c>
      <c r="T97" s="173">
        <v>34</v>
      </c>
      <c r="U97" s="173">
        <v>318</v>
      </c>
      <c r="V97" s="173">
        <v>51</v>
      </c>
      <c r="W97" s="173">
        <v>420</v>
      </c>
      <c r="X97" s="173">
        <v>17</v>
      </c>
      <c r="Y97" s="102">
        <f t="shared" si="28"/>
        <v>840</v>
      </c>
      <c r="Z97" s="173">
        <v>34</v>
      </c>
      <c r="AA97" s="173">
        <v>318</v>
      </c>
      <c r="AB97" s="173">
        <v>51</v>
      </c>
      <c r="AC97" s="173">
        <v>420</v>
      </c>
      <c r="AD97" s="173">
        <v>17</v>
      </c>
      <c r="AE97" s="102">
        <f t="shared" si="29"/>
        <v>980</v>
      </c>
      <c r="AF97" s="173">
        <v>39</v>
      </c>
      <c r="AG97" s="173">
        <v>426</v>
      </c>
      <c r="AH97" s="173">
        <v>60</v>
      </c>
      <c r="AI97" s="173">
        <v>435</v>
      </c>
      <c r="AJ97" s="173">
        <v>20</v>
      </c>
      <c r="AO97" s="282"/>
      <c r="AP97" s="282"/>
      <c r="AQ97" s="282"/>
      <c r="AR97" s="282"/>
      <c r="AS97" s="282"/>
    </row>
    <row r="98" spans="1:45" ht="76.5" x14ac:dyDescent="0.25">
      <c r="A98" s="274" t="s">
        <v>20</v>
      </c>
      <c r="B98" s="57">
        <v>504401</v>
      </c>
      <c r="C98" s="85">
        <v>440801</v>
      </c>
      <c r="D98" s="58" t="s">
        <v>413</v>
      </c>
      <c r="E98" s="57">
        <v>3</v>
      </c>
      <c r="F98" s="58" t="s">
        <v>299</v>
      </c>
      <c r="G98" s="100">
        <f t="shared" si="20"/>
        <v>9948</v>
      </c>
      <c r="H98" s="101">
        <f t="shared" si="21"/>
        <v>222</v>
      </c>
      <c r="I98" s="101">
        <f t="shared" si="22"/>
        <v>4184</v>
      </c>
      <c r="J98" s="101">
        <f t="shared" si="23"/>
        <v>971</v>
      </c>
      <c r="K98" s="101">
        <f t="shared" si="24"/>
        <v>4557</v>
      </c>
      <c r="L98" s="101">
        <f t="shared" si="25"/>
        <v>14</v>
      </c>
      <c r="M98" s="102">
        <f t="shared" si="26"/>
        <v>2348</v>
      </c>
      <c r="N98" s="173">
        <v>61</v>
      </c>
      <c r="O98" s="173">
        <v>960</v>
      </c>
      <c r="P98" s="173">
        <v>231</v>
      </c>
      <c r="Q98" s="173">
        <v>1091</v>
      </c>
      <c r="R98" s="173">
        <v>5</v>
      </c>
      <c r="S98" s="102">
        <f t="shared" si="27"/>
        <v>2400</v>
      </c>
      <c r="T98" s="173">
        <v>51</v>
      </c>
      <c r="U98" s="173">
        <v>1017</v>
      </c>
      <c r="V98" s="173">
        <v>235</v>
      </c>
      <c r="W98" s="173">
        <v>1094</v>
      </c>
      <c r="X98" s="173">
        <v>3</v>
      </c>
      <c r="Y98" s="102">
        <f t="shared" si="28"/>
        <v>2400</v>
      </c>
      <c r="Z98" s="173">
        <v>51</v>
      </c>
      <c r="AA98" s="173">
        <v>1018</v>
      </c>
      <c r="AB98" s="173">
        <v>233</v>
      </c>
      <c r="AC98" s="173">
        <v>1095</v>
      </c>
      <c r="AD98" s="173">
        <v>3</v>
      </c>
      <c r="AE98" s="102">
        <f t="shared" si="29"/>
        <v>2800</v>
      </c>
      <c r="AF98" s="173">
        <v>59</v>
      </c>
      <c r="AG98" s="173">
        <v>1189</v>
      </c>
      <c r="AH98" s="173">
        <v>272</v>
      </c>
      <c r="AI98" s="173">
        <v>1277</v>
      </c>
      <c r="AJ98" s="173">
        <v>3</v>
      </c>
      <c r="AO98" s="282"/>
      <c r="AP98" s="282"/>
      <c r="AQ98" s="282"/>
      <c r="AR98" s="282"/>
      <c r="AS98" s="282"/>
    </row>
    <row r="99" spans="1:45" ht="89.25" x14ac:dyDescent="0.25">
      <c r="A99" s="274" t="s">
        <v>20</v>
      </c>
      <c r="B99" s="57">
        <v>504501</v>
      </c>
      <c r="C99" s="85">
        <v>450101</v>
      </c>
      <c r="D99" s="58" t="s">
        <v>305</v>
      </c>
      <c r="E99" s="57">
        <v>3</v>
      </c>
      <c r="F99" s="58" t="s">
        <v>299</v>
      </c>
      <c r="G99" s="100">
        <f t="shared" si="20"/>
        <v>62339</v>
      </c>
      <c r="H99" s="101">
        <f t="shared" si="21"/>
        <v>1685</v>
      </c>
      <c r="I99" s="101">
        <f t="shared" si="22"/>
        <v>54112</v>
      </c>
      <c r="J99" s="101">
        <f t="shared" si="23"/>
        <v>233</v>
      </c>
      <c r="K99" s="101">
        <f t="shared" si="24"/>
        <v>6104</v>
      </c>
      <c r="L99" s="101">
        <f t="shared" si="25"/>
        <v>205</v>
      </c>
      <c r="M99" s="102">
        <f t="shared" si="26"/>
        <v>15938</v>
      </c>
      <c r="N99" s="173">
        <v>222</v>
      </c>
      <c r="O99" s="173">
        <v>14176</v>
      </c>
      <c r="P99" s="173">
        <v>26</v>
      </c>
      <c r="Q99" s="173">
        <v>1492</v>
      </c>
      <c r="R99" s="173">
        <v>22</v>
      </c>
      <c r="S99" s="102">
        <f t="shared" si="27"/>
        <v>19868</v>
      </c>
      <c r="T99" s="173">
        <v>351</v>
      </c>
      <c r="U99" s="173">
        <v>17626</v>
      </c>
      <c r="V99" s="173">
        <v>21</v>
      </c>
      <c r="W99" s="173">
        <v>1852</v>
      </c>
      <c r="X99" s="173">
        <v>18</v>
      </c>
      <c r="Y99" s="102">
        <f t="shared" si="28"/>
        <v>11357</v>
      </c>
      <c r="Z99" s="173">
        <v>476</v>
      </c>
      <c r="AA99" s="173">
        <v>9550</v>
      </c>
      <c r="AB99" s="173">
        <v>79</v>
      </c>
      <c r="AC99" s="173">
        <v>1181</v>
      </c>
      <c r="AD99" s="173">
        <v>71</v>
      </c>
      <c r="AE99" s="102">
        <f t="shared" si="29"/>
        <v>15176</v>
      </c>
      <c r="AF99" s="173">
        <v>636</v>
      </c>
      <c r="AG99" s="173">
        <v>12760</v>
      </c>
      <c r="AH99" s="173">
        <v>107</v>
      </c>
      <c r="AI99" s="173">
        <v>1579</v>
      </c>
      <c r="AJ99" s="173">
        <v>94</v>
      </c>
      <c r="AO99" s="282"/>
      <c r="AP99" s="282"/>
      <c r="AQ99" s="282"/>
      <c r="AR99" s="282"/>
      <c r="AS99" s="282"/>
    </row>
    <row r="100" spans="1:45" ht="76.5" x14ac:dyDescent="0.25">
      <c r="A100" s="274" t="s">
        <v>20</v>
      </c>
      <c r="B100" s="57">
        <v>504502</v>
      </c>
      <c r="C100" s="85">
        <v>450102</v>
      </c>
      <c r="D100" s="58" t="s">
        <v>325</v>
      </c>
      <c r="E100" s="57">
        <v>3</v>
      </c>
      <c r="F100" s="58" t="s">
        <v>299</v>
      </c>
      <c r="G100" s="100">
        <f t="shared" si="20"/>
        <v>8556</v>
      </c>
      <c r="H100" s="101">
        <f t="shared" si="21"/>
        <v>224</v>
      </c>
      <c r="I100" s="101">
        <f t="shared" si="22"/>
        <v>7542</v>
      </c>
      <c r="J100" s="101">
        <f t="shared" si="23"/>
        <v>46</v>
      </c>
      <c r="K100" s="101">
        <f t="shared" si="24"/>
        <v>725</v>
      </c>
      <c r="L100" s="101">
        <f t="shared" si="25"/>
        <v>19</v>
      </c>
      <c r="M100" s="102">
        <f t="shared" si="26"/>
        <v>1783</v>
      </c>
      <c r="N100" s="173">
        <v>52</v>
      </c>
      <c r="O100" s="173">
        <v>1509</v>
      </c>
      <c r="P100" s="173">
        <v>27</v>
      </c>
      <c r="Q100" s="173">
        <v>177</v>
      </c>
      <c r="R100" s="173">
        <v>18</v>
      </c>
      <c r="S100" s="102">
        <f t="shared" si="27"/>
        <v>2140</v>
      </c>
      <c r="T100" s="173">
        <v>60</v>
      </c>
      <c r="U100" s="173">
        <v>1907</v>
      </c>
      <c r="V100" s="173">
        <v>4</v>
      </c>
      <c r="W100" s="173">
        <v>168</v>
      </c>
      <c r="X100" s="173">
        <v>1</v>
      </c>
      <c r="Y100" s="102">
        <f t="shared" si="28"/>
        <v>2139</v>
      </c>
      <c r="Z100" s="173">
        <v>54</v>
      </c>
      <c r="AA100" s="173">
        <v>1901</v>
      </c>
      <c r="AB100" s="173">
        <v>9</v>
      </c>
      <c r="AC100" s="173">
        <v>175</v>
      </c>
      <c r="AD100" s="173">
        <v>0</v>
      </c>
      <c r="AE100" s="102">
        <f t="shared" si="29"/>
        <v>2494</v>
      </c>
      <c r="AF100" s="173">
        <v>58</v>
      </c>
      <c r="AG100" s="173">
        <v>2225</v>
      </c>
      <c r="AH100" s="173">
        <v>6</v>
      </c>
      <c r="AI100" s="173">
        <v>205</v>
      </c>
      <c r="AJ100" s="173">
        <v>0</v>
      </c>
      <c r="AO100" s="282"/>
      <c r="AP100" s="282"/>
      <c r="AQ100" s="282"/>
      <c r="AR100" s="282"/>
      <c r="AS100" s="282"/>
    </row>
    <row r="101" spans="1:45" ht="76.5" x14ac:dyDescent="0.25">
      <c r="A101" s="274" t="s">
        <v>20</v>
      </c>
      <c r="B101" s="57">
        <v>504503</v>
      </c>
      <c r="C101" s="85">
        <v>450201</v>
      </c>
      <c r="D101" s="58" t="s">
        <v>226</v>
      </c>
      <c r="E101" s="57">
        <v>3</v>
      </c>
      <c r="F101" s="58" t="s">
        <v>299</v>
      </c>
      <c r="G101" s="100">
        <f t="shared" si="20"/>
        <v>11320</v>
      </c>
      <c r="H101" s="101">
        <f t="shared" si="21"/>
        <v>201</v>
      </c>
      <c r="I101" s="101">
        <f t="shared" si="22"/>
        <v>8453</v>
      </c>
      <c r="J101" s="101">
        <f t="shared" si="23"/>
        <v>23</v>
      </c>
      <c r="K101" s="101">
        <f t="shared" si="24"/>
        <v>2631</v>
      </c>
      <c r="L101" s="101">
        <f t="shared" si="25"/>
        <v>12</v>
      </c>
      <c r="M101" s="102">
        <f t="shared" si="26"/>
        <v>2935</v>
      </c>
      <c r="N101" s="173">
        <v>53</v>
      </c>
      <c r="O101" s="173">
        <v>2215</v>
      </c>
      <c r="P101" s="173">
        <v>4</v>
      </c>
      <c r="Q101" s="173">
        <v>661</v>
      </c>
      <c r="R101" s="173">
        <v>2</v>
      </c>
      <c r="S101" s="102">
        <f t="shared" si="27"/>
        <v>2526</v>
      </c>
      <c r="T101" s="173">
        <v>58</v>
      </c>
      <c r="U101" s="173">
        <v>1825</v>
      </c>
      <c r="V101" s="173">
        <v>6</v>
      </c>
      <c r="W101" s="173">
        <v>632</v>
      </c>
      <c r="X101" s="173">
        <v>5</v>
      </c>
      <c r="Y101" s="102">
        <f t="shared" si="28"/>
        <v>2705</v>
      </c>
      <c r="Z101" s="173">
        <v>49</v>
      </c>
      <c r="AA101" s="173">
        <v>2021</v>
      </c>
      <c r="AB101" s="173">
        <v>9</v>
      </c>
      <c r="AC101" s="173">
        <v>625</v>
      </c>
      <c r="AD101" s="173">
        <v>1</v>
      </c>
      <c r="AE101" s="102">
        <f t="shared" si="29"/>
        <v>3154</v>
      </c>
      <c r="AF101" s="173">
        <v>41</v>
      </c>
      <c r="AG101" s="173">
        <v>2392</v>
      </c>
      <c r="AH101" s="173">
        <v>4</v>
      </c>
      <c r="AI101" s="173">
        <v>713</v>
      </c>
      <c r="AJ101" s="173">
        <v>4</v>
      </c>
      <c r="AO101" s="282"/>
      <c r="AP101" s="282"/>
      <c r="AQ101" s="282"/>
      <c r="AR101" s="282"/>
      <c r="AS101" s="282"/>
    </row>
    <row r="102" spans="1:45" ht="89.25" x14ac:dyDescent="0.25">
      <c r="A102" s="274" t="s">
        <v>20</v>
      </c>
      <c r="B102" s="57">
        <v>504601</v>
      </c>
      <c r="C102" s="85">
        <v>460101</v>
      </c>
      <c r="D102" s="58" t="s">
        <v>152</v>
      </c>
      <c r="E102" s="57">
        <v>3</v>
      </c>
      <c r="F102" s="58" t="s">
        <v>299</v>
      </c>
      <c r="G102" s="100">
        <f t="shared" si="20"/>
        <v>0</v>
      </c>
      <c r="H102" s="101">
        <f t="shared" si="21"/>
        <v>0</v>
      </c>
      <c r="I102" s="101">
        <f t="shared" si="22"/>
        <v>0</v>
      </c>
      <c r="J102" s="101">
        <f t="shared" si="23"/>
        <v>0</v>
      </c>
      <c r="K102" s="101">
        <f t="shared" si="24"/>
        <v>0</v>
      </c>
      <c r="L102" s="101">
        <f t="shared" si="25"/>
        <v>0</v>
      </c>
      <c r="M102" s="102">
        <f t="shared" si="26"/>
        <v>0</v>
      </c>
      <c r="N102" s="173">
        <v>0</v>
      </c>
      <c r="O102" s="173">
        <v>0</v>
      </c>
      <c r="P102" s="173">
        <v>0</v>
      </c>
      <c r="Q102" s="173">
        <v>0</v>
      </c>
      <c r="R102" s="173">
        <v>0</v>
      </c>
      <c r="S102" s="102">
        <f t="shared" si="27"/>
        <v>0</v>
      </c>
      <c r="T102" s="173">
        <v>0</v>
      </c>
      <c r="U102" s="173">
        <v>0</v>
      </c>
      <c r="V102" s="173">
        <v>0</v>
      </c>
      <c r="W102" s="173">
        <v>0</v>
      </c>
      <c r="X102" s="173">
        <v>0</v>
      </c>
      <c r="Y102" s="102">
        <f t="shared" si="28"/>
        <v>0</v>
      </c>
      <c r="Z102" s="173">
        <v>0</v>
      </c>
      <c r="AA102" s="173">
        <v>0</v>
      </c>
      <c r="AB102" s="173">
        <v>0</v>
      </c>
      <c r="AC102" s="173">
        <v>0</v>
      </c>
      <c r="AD102" s="173">
        <v>0</v>
      </c>
      <c r="AE102" s="102">
        <f t="shared" si="29"/>
        <v>0</v>
      </c>
      <c r="AF102" s="173">
        <v>0</v>
      </c>
      <c r="AG102" s="173">
        <v>0</v>
      </c>
      <c r="AH102" s="173">
        <v>0</v>
      </c>
      <c r="AI102" s="173">
        <v>0</v>
      </c>
      <c r="AJ102" s="173">
        <v>0</v>
      </c>
      <c r="AO102" s="282"/>
      <c r="AP102" s="282"/>
      <c r="AQ102" s="282"/>
      <c r="AR102" s="282"/>
      <c r="AS102" s="282"/>
    </row>
    <row r="103" spans="1:45" ht="76.5" x14ac:dyDescent="0.25">
      <c r="A103" s="274" t="s">
        <v>20</v>
      </c>
      <c r="B103" s="57">
        <v>504602</v>
      </c>
      <c r="C103" s="85">
        <v>460201</v>
      </c>
      <c r="D103" s="58" t="s">
        <v>153</v>
      </c>
      <c r="E103" s="57">
        <v>3</v>
      </c>
      <c r="F103" s="58" t="s">
        <v>299</v>
      </c>
      <c r="G103" s="100">
        <f t="shared" ref="G103:G130" si="30">SUM(H103:L103)</f>
        <v>0</v>
      </c>
      <c r="H103" s="101">
        <f t="shared" ref="H103:H130" si="31">N103+T103+Z103+AF103</f>
        <v>0</v>
      </c>
      <c r="I103" s="101">
        <f t="shared" ref="I103:I130" si="32">O103+U103+AA103+AG103</f>
        <v>0</v>
      </c>
      <c r="J103" s="101">
        <f t="shared" ref="J103:J130" si="33">P103+V103+AB103+AH103</f>
        <v>0</v>
      </c>
      <c r="K103" s="101">
        <f t="shared" ref="K103:K130" si="34">Q103+W103+AC103+AI103</f>
        <v>0</v>
      </c>
      <c r="L103" s="101">
        <f t="shared" ref="L103:L130" si="35">R103+X103+AD103+AJ103</f>
        <v>0</v>
      </c>
      <c r="M103" s="102">
        <f t="shared" ref="M103:M130" si="36">SUM(N103:R103)</f>
        <v>0</v>
      </c>
      <c r="N103" s="173">
        <v>0</v>
      </c>
      <c r="O103" s="173">
        <v>0</v>
      </c>
      <c r="P103" s="173">
        <v>0</v>
      </c>
      <c r="Q103" s="173">
        <v>0</v>
      </c>
      <c r="R103" s="173">
        <v>0</v>
      </c>
      <c r="S103" s="102">
        <f t="shared" si="27"/>
        <v>0</v>
      </c>
      <c r="T103" s="173">
        <v>0</v>
      </c>
      <c r="U103" s="173">
        <v>0</v>
      </c>
      <c r="V103" s="173">
        <v>0</v>
      </c>
      <c r="W103" s="173">
        <v>0</v>
      </c>
      <c r="X103" s="173">
        <v>0</v>
      </c>
      <c r="Y103" s="102">
        <f t="shared" si="28"/>
        <v>0</v>
      </c>
      <c r="Z103" s="173">
        <v>0</v>
      </c>
      <c r="AA103" s="173">
        <v>0</v>
      </c>
      <c r="AB103" s="173">
        <v>0</v>
      </c>
      <c r="AC103" s="173">
        <v>0</v>
      </c>
      <c r="AD103" s="173">
        <v>0</v>
      </c>
      <c r="AE103" s="102">
        <f t="shared" si="29"/>
        <v>0</v>
      </c>
      <c r="AF103" s="173">
        <v>0</v>
      </c>
      <c r="AG103" s="173">
        <v>0</v>
      </c>
      <c r="AH103" s="173">
        <v>0</v>
      </c>
      <c r="AI103" s="173">
        <v>0</v>
      </c>
      <c r="AJ103" s="173">
        <v>0</v>
      </c>
      <c r="AO103" s="282"/>
      <c r="AP103" s="282"/>
      <c r="AQ103" s="282"/>
      <c r="AR103" s="282"/>
      <c r="AS103" s="282"/>
    </row>
    <row r="104" spans="1:45" ht="76.5" x14ac:dyDescent="0.25">
      <c r="A104" s="286" t="s">
        <v>20</v>
      </c>
      <c r="B104" s="156">
        <v>504615</v>
      </c>
      <c r="C104" s="156">
        <v>461501</v>
      </c>
      <c r="D104" s="157" t="s">
        <v>532</v>
      </c>
      <c r="E104" s="57">
        <v>3</v>
      </c>
      <c r="F104" s="86" t="s">
        <v>299</v>
      </c>
      <c r="G104" s="100">
        <f t="shared" ref="G104" si="37">SUM(H104:L104)</f>
        <v>50356</v>
      </c>
      <c r="H104" s="101">
        <f t="shared" ref="H104" si="38">N104+T104+Z104+AF104</f>
        <v>5064</v>
      </c>
      <c r="I104" s="101">
        <f t="shared" ref="I104" si="39">O104+U104+AA104+AG104</f>
        <v>19809</v>
      </c>
      <c r="J104" s="101">
        <f t="shared" ref="J104" si="40">P104+V104+AB104+AH104</f>
        <v>4995</v>
      </c>
      <c r="K104" s="101">
        <f t="shared" ref="K104" si="41">Q104+W104+AC104+AI104</f>
        <v>15481</v>
      </c>
      <c r="L104" s="101">
        <f t="shared" ref="L104" si="42">R104+X104+AD104+AJ104</f>
        <v>5007</v>
      </c>
      <c r="M104" s="102">
        <f t="shared" ref="M104" si="43">SUM(N104:R104)</f>
        <v>12461</v>
      </c>
      <c r="N104" s="173">
        <v>59</v>
      </c>
      <c r="O104" s="173">
        <v>7033</v>
      </c>
      <c r="P104" s="173">
        <v>19</v>
      </c>
      <c r="Q104" s="173">
        <v>5316</v>
      </c>
      <c r="R104" s="173">
        <v>34</v>
      </c>
      <c r="S104" s="102">
        <f t="shared" si="27"/>
        <v>13014</v>
      </c>
      <c r="T104" s="173">
        <v>28</v>
      </c>
      <c r="U104" s="173">
        <v>7800</v>
      </c>
      <c r="V104" s="173">
        <v>0</v>
      </c>
      <c r="W104" s="173">
        <v>5186</v>
      </c>
      <c r="X104" s="173">
        <v>0</v>
      </c>
      <c r="Y104" s="102">
        <f t="shared" si="28"/>
        <v>11297</v>
      </c>
      <c r="Z104" s="173">
        <v>2260</v>
      </c>
      <c r="AA104" s="173">
        <v>2259</v>
      </c>
      <c r="AB104" s="173">
        <v>2259</v>
      </c>
      <c r="AC104" s="173">
        <v>2261</v>
      </c>
      <c r="AD104" s="173">
        <v>2258</v>
      </c>
      <c r="AE104" s="102">
        <f t="shared" si="29"/>
        <v>13584</v>
      </c>
      <c r="AF104" s="173">
        <v>2717</v>
      </c>
      <c r="AG104" s="173">
        <v>2717</v>
      </c>
      <c r="AH104" s="173">
        <v>2717</v>
      </c>
      <c r="AI104" s="173">
        <v>2718</v>
      </c>
      <c r="AJ104" s="173">
        <v>2715</v>
      </c>
      <c r="AO104" s="282"/>
      <c r="AP104" s="282"/>
      <c r="AQ104" s="282"/>
      <c r="AR104" s="282"/>
      <c r="AS104" s="282"/>
    </row>
    <row r="105" spans="1:45" ht="76.5" x14ac:dyDescent="0.25">
      <c r="A105" s="274" t="s">
        <v>20</v>
      </c>
      <c r="B105" s="57">
        <v>504701</v>
      </c>
      <c r="C105" s="85">
        <v>470101</v>
      </c>
      <c r="D105" s="58" t="s">
        <v>154</v>
      </c>
      <c r="E105" s="57">
        <v>3</v>
      </c>
      <c r="F105" s="58" t="s">
        <v>299</v>
      </c>
      <c r="G105" s="100">
        <f t="shared" si="30"/>
        <v>42529</v>
      </c>
      <c r="H105" s="101">
        <f t="shared" si="31"/>
        <v>38821</v>
      </c>
      <c r="I105" s="101">
        <f t="shared" si="32"/>
        <v>3104</v>
      </c>
      <c r="J105" s="101">
        <f t="shared" si="33"/>
        <v>23</v>
      </c>
      <c r="K105" s="101">
        <f t="shared" si="34"/>
        <v>544</v>
      </c>
      <c r="L105" s="101">
        <f t="shared" si="35"/>
        <v>37</v>
      </c>
      <c r="M105" s="102">
        <f t="shared" si="36"/>
        <v>10175</v>
      </c>
      <c r="N105" s="173">
        <v>9258</v>
      </c>
      <c r="O105" s="173">
        <v>773</v>
      </c>
      <c r="P105" s="173">
        <v>1</v>
      </c>
      <c r="Q105" s="173">
        <v>140</v>
      </c>
      <c r="R105" s="173">
        <v>3</v>
      </c>
      <c r="S105" s="102">
        <f t="shared" si="27"/>
        <v>13306</v>
      </c>
      <c r="T105" s="173">
        <v>12459</v>
      </c>
      <c r="U105" s="173">
        <v>618</v>
      </c>
      <c r="V105" s="173">
        <v>2</v>
      </c>
      <c r="W105" s="173">
        <v>213</v>
      </c>
      <c r="X105" s="173">
        <v>14</v>
      </c>
      <c r="Y105" s="102">
        <f t="shared" si="28"/>
        <v>8268</v>
      </c>
      <c r="Z105" s="173">
        <v>7424</v>
      </c>
      <c r="AA105" s="173">
        <v>743</v>
      </c>
      <c r="AB105" s="173">
        <v>9</v>
      </c>
      <c r="AC105" s="173">
        <v>83</v>
      </c>
      <c r="AD105" s="173">
        <v>9</v>
      </c>
      <c r="AE105" s="102">
        <f t="shared" si="29"/>
        <v>10780</v>
      </c>
      <c r="AF105" s="173">
        <v>9680</v>
      </c>
      <c r="AG105" s="173">
        <v>970</v>
      </c>
      <c r="AH105" s="173">
        <v>11</v>
      </c>
      <c r="AI105" s="173">
        <v>108</v>
      </c>
      <c r="AJ105" s="173">
        <v>11</v>
      </c>
      <c r="AO105" s="282"/>
      <c r="AP105" s="282"/>
      <c r="AQ105" s="282"/>
      <c r="AR105" s="282"/>
      <c r="AS105" s="282"/>
    </row>
    <row r="106" spans="1:45" ht="89.25" x14ac:dyDescent="0.25">
      <c r="A106" s="274" t="s">
        <v>20</v>
      </c>
      <c r="B106" s="57">
        <v>504901</v>
      </c>
      <c r="C106" s="85">
        <v>490101</v>
      </c>
      <c r="D106" s="58" t="s">
        <v>155</v>
      </c>
      <c r="E106" s="57">
        <v>3</v>
      </c>
      <c r="F106" s="58" t="s">
        <v>299</v>
      </c>
      <c r="G106" s="100">
        <f t="shared" si="30"/>
        <v>30009</v>
      </c>
      <c r="H106" s="101">
        <f t="shared" si="31"/>
        <v>27400</v>
      </c>
      <c r="I106" s="101">
        <f t="shared" si="32"/>
        <v>347</v>
      </c>
      <c r="J106" s="101">
        <f t="shared" si="33"/>
        <v>19</v>
      </c>
      <c r="K106" s="101">
        <f t="shared" si="34"/>
        <v>2226</v>
      </c>
      <c r="L106" s="101">
        <f t="shared" si="35"/>
        <v>17</v>
      </c>
      <c r="M106" s="102">
        <f t="shared" si="36"/>
        <v>10376</v>
      </c>
      <c r="N106" s="173">
        <v>9494</v>
      </c>
      <c r="O106" s="173">
        <v>103</v>
      </c>
      <c r="P106" s="173">
        <v>7</v>
      </c>
      <c r="Q106" s="173">
        <v>769</v>
      </c>
      <c r="R106" s="173">
        <v>3</v>
      </c>
      <c r="S106" s="102">
        <f t="shared" si="27"/>
        <v>8788</v>
      </c>
      <c r="T106" s="173">
        <v>7985</v>
      </c>
      <c r="U106" s="173">
        <v>137</v>
      </c>
      <c r="V106" s="173">
        <v>3</v>
      </c>
      <c r="W106" s="173">
        <v>653</v>
      </c>
      <c r="X106" s="173">
        <v>10</v>
      </c>
      <c r="Y106" s="102">
        <f t="shared" si="28"/>
        <v>4424</v>
      </c>
      <c r="Z106" s="173">
        <v>4047</v>
      </c>
      <c r="AA106" s="173">
        <v>43</v>
      </c>
      <c r="AB106" s="173">
        <v>4</v>
      </c>
      <c r="AC106" s="173">
        <v>328</v>
      </c>
      <c r="AD106" s="173">
        <v>2</v>
      </c>
      <c r="AE106" s="102">
        <f t="shared" si="29"/>
        <v>6421</v>
      </c>
      <c r="AF106" s="173">
        <v>5874</v>
      </c>
      <c r="AG106" s="173">
        <v>64</v>
      </c>
      <c r="AH106" s="173">
        <v>5</v>
      </c>
      <c r="AI106" s="173">
        <v>476</v>
      </c>
      <c r="AJ106" s="173">
        <v>2</v>
      </c>
      <c r="AO106" s="282"/>
      <c r="AP106" s="282"/>
      <c r="AQ106" s="282"/>
      <c r="AR106" s="282"/>
      <c r="AS106" s="282"/>
    </row>
    <row r="107" spans="1:45" ht="76.5" x14ac:dyDescent="0.25">
      <c r="A107" s="274" t="s">
        <v>20</v>
      </c>
      <c r="B107" s="57">
        <v>505001</v>
      </c>
      <c r="C107" s="85">
        <v>500101</v>
      </c>
      <c r="D107" s="58" t="s">
        <v>156</v>
      </c>
      <c r="E107" s="57">
        <v>3</v>
      </c>
      <c r="F107" s="58" t="s">
        <v>299</v>
      </c>
      <c r="G107" s="100">
        <f t="shared" si="30"/>
        <v>142759</v>
      </c>
      <c r="H107" s="101">
        <f t="shared" si="31"/>
        <v>56403</v>
      </c>
      <c r="I107" s="101">
        <f t="shared" si="32"/>
        <v>14184</v>
      </c>
      <c r="J107" s="101">
        <f t="shared" si="33"/>
        <v>3969</v>
      </c>
      <c r="K107" s="101">
        <f t="shared" si="34"/>
        <v>67950</v>
      </c>
      <c r="L107" s="101">
        <f t="shared" si="35"/>
        <v>253</v>
      </c>
      <c r="M107" s="102">
        <f t="shared" si="36"/>
        <v>42418</v>
      </c>
      <c r="N107" s="173">
        <v>17576</v>
      </c>
      <c r="O107" s="173">
        <v>4766</v>
      </c>
      <c r="P107" s="173">
        <v>1262</v>
      </c>
      <c r="Q107" s="173">
        <v>18730</v>
      </c>
      <c r="R107" s="173">
        <v>84</v>
      </c>
      <c r="S107" s="102">
        <f t="shared" si="27"/>
        <v>40370</v>
      </c>
      <c r="T107" s="173">
        <v>13699</v>
      </c>
      <c r="U107" s="173">
        <v>3211</v>
      </c>
      <c r="V107" s="173">
        <v>1216</v>
      </c>
      <c r="W107" s="173">
        <v>22164</v>
      </c>
      <c r="X107" s="173">
        <v>80</v>
      </c>
      <c r="Y107" s="102">
        <f t="shared" si="28"/>
        <v>25645</v>
      </c>
      <c r="Z107" s="173">
        <v>8559</v>
      </c>
      <c r="AA107" s="173">
        <v>3266</v>
      </c>
      <c r="AB107" s="173">
        <v>637</v>
      </c>
      <c r="AC107" s="173">
        <v>13145</v>
      </c>
      <c r="AD107" s="173">
        <v>38</v>
      </c>
      <c r="AE107" s="102">
        <f t="shared" si="29"/>
        <v>34326</v>
      </c>
      <c r="AF107" s="173">
        <v>16569</v>
      </c>
      <c r="AG107" s="173">
        <v>2941</v>
      </c>
      <c r="AH107" s="173">
        <v>854</v>
      </c>
      <c r="AI107" s="173">
        <v>13911</v>
      </c>
      <c r="AJ107" s="173">
        <v>51</v>
      </c>
      <c r="AO107" s="282"/>
      <c r="AP107" s="282"/>
      <c r="AQ107" s="282"/>
      <c r="AR107" s="282"/>
      <c r="AS107" s="282"/>
    </row>
    <row r="108" spans="1:45" ht="76.5" x14ac:dyDescent="0.25">
      <c r="A108" s="274" t="s">
        <v>20</v>
      </c>
      <c r="B108" s="57">
        <v>505112</v>
      </c>
      <c r="C108" s="85">
        <v>510112</v>
      </c>
      <c r="D108" s="58" t="s">
        <v>158</v>
      </c>
      <c r="E108" s="57">
        <v>3</v>
      </c>
      <c r="F108" s="58" t="s">
        <v>299</v>
      </c>
      <c r="G108" s="100">
        <f t="shared" si="30"/>
        <v>61959</v>
      </c>
      <c r="H108" s="101">
        <f t="shared" si="31"/>
        <v>356</v>
      </c>
      <c r="I108" s="101">
        <f t="shared" si="32"/>
        <v>30949</v>
      </c>
      <c r="J108" s="101">
        <f t="shared" si="33"/>
        <v>537</v>
      </c>
      <c r="K108" s="101">
        <f t="shared" si="34"/>
        <v>30067</v>
      </c>
      <c r="L108" s="101">
        <f t="shared" si="35"/>
        <v>50</v>
      </c>
      <c r="M108" s="102">
        <f t="shared" si="36"/>
        <v>17794</v>
      </c>
      <c r="N108" s="173">
        <v>77</v>
      </c>
      <c r="O108" s="173">
        <v>8705</v>
      </c>
      <c r="P108" s="173">
        <v>124</v>
      </c>
      <c r="Q108" s="173">
        <v>8877</v>
      </c>
      <c r="R108" s="173">
        <v>11</v>
      </c>
      <c r="S108" s="102">
        <f t="shared" si="27"/>
        <v>14205</v>
      </c>
      <c r="T108" s="173">
        <v>99</v>
      </c>
      <c r="U108" s="173">
        <v>7263</v>
      </c>
      <c r="V108" s="173">
        <v>142</v>
      </c>
      <c r="W108" s="173">
        <v>6696</v>
      </c>
      <c r="X108" s="173">
        <v>5</v>
      </c>
      <c r="Y108" s="102">
        <f t="shared" si="28"/>
        <v>14520</v>
      </c>
      <c r="Z108" s="173">
        <v>84</v>
      </c>
      <c r="AA108" s="173">
        <v>6640</v>
      </c>
      <c r="AB108" s="173">
        <v>109</v>
      </c>
      <c r="AC108" s="173">
        <v>7670</v>
      </c>
      <c r="AD108" s="173">
        <v>17</v>
      </c>
      <c r="AE108" s="102">
        <f t="shared" si="29"/>
        <v>15440</v>
      </c>
      <c r="AF108" s="173">
        <v>96</v>
      </c>
      <c r="AG108" s="173">
        <v>8341</v>
      </c>
      <c r="AH108" s="173">
        <v>162</v>
      </c>
      <c r="AI108" s="173">
        <v>6824</v>
      </c>
      <c r="AJ108" s="173">
        <v>17</v>
      </c>
      <c r="AO108" s="282"/>
      <c r="AP108" s="282"/>
      <c r="AQ108" s="282"/>
      <c r="AR108" s="282"/>
      <c r="AS108" s="282"/>
    </row>
    <row r="109" spans="1:45" ht="76.5" x14ac:dyDescent="0.25">
      <c r="A109" s="274" t="s">
        <v>20</v>
      </c>
      <c r="B109" s="57">
        <v>505201</v>
      </c>
      <c r="C109" s="85">
        <v>520101</v>
      </c>
      <c r="D109" s="58" t="s">
        <v>160</v>
      </c>
      <c r="E109" s="57">
        <v>3</v>
      </c>
      <c r="F109" s="58" t="s">
        <v>299</v>
      </c>
      <c r="G109" s="100">
        <f t="shared" si="30"/>
        <v>37415</v>
      </c>
      <c r="H109" s="101">
        <f t="shared" si="31"/>
        <v>530</v>
      </c>
      <c r="I109" s="101">
        <f t="shared" si="32"/>
        <v>9694</v>
      </c>
      <c r="J109" s="101">
        <f t="shared" si="33"/>
        <v>939</v>
      </c>
      <c r="K109" s="101">
        <f t="shared" si="34"/>
        <v>26212</v>
      </c>
      <c r="L109" s="101">
        <f t="shared" si="35"/>
        <v>40</v>
      </c>
      <c r="M109" s="102">
        <f t="shared" si="36"/>
        <v>11035</v>
      </c>
      <c r="N109" s="173">
        <v>188</v>
      </c>
      <c r="O109" s="173">
        <v>2836</v>
      </c>
      <c r="P109" s="173">
        <v>254</v>
      </c>
      <c r="Q109" s="173">
        <v>7746</v>
      </c>
      <c r="R109" s="173">
        <v>11</v>
      </c>
      <c r="S109" s="102">
        <f t="shared" si="27"/>
        <v>8580</v>
      </c>
      <c r="T109" s="173">
        <v>39</v>
      </c>
      <c r="U109" s="173">
        <v>2284</v>
      </c>
      <c r="V109" s="173">
        <v>277</v>
      </c>
      <c r="W109" s="173">
        <v>5969</v>
      </c>
      <c r="X109" s="173">
        <v>11</v>
      </c>
      <c r="Y109" s="102">
        <f t="shared" si="28"/>
        <v>8900</v>
      </c>
      <c r="Z109" s="173">
        <v>152</v>
      </c>
      <c r="AA109" s="173">
        <v>2287</v>
      </c>
      <c r="AB109" s="173">
        <v>204</v>
      </c>
      <c r="AC109" s="173">
        <v>6248</v>
      </c>
      <c r="AD109" s="173">
        <v>9</v>
      </c>
      <c r="AE109" s="102">
        <f t="shared" si="29"/>
        <v>8900</v>
      </c>
      <c r="AF109" s="173">
        <v>151</v>
      </c>
      <c r="AG109" s="173">
        <v>2287</v>
      </c>
      <c r="AH109" s="173">
        <v>204</v>
      </c>
      <c r="AI109" s="173">
        <v>6249</v>
      </c>
      <c r="AJ109" s="173">
        <v>9</v>
      </c>
      <c r="AO109" s="282"/>
      <c r="AP109" s="282"/>
      <c r="AQ109" s="282"/>
      <c r="AR109" s="282"/>
      <c r="AS109" s="282"/>
    </row>
    <row r="110" spans="1:45" ht="76.5" x14ac:dyDescent="0.25">
      <c r="A110" s="274" t="s">
        <v>20</v>
      </c>
      <c r="B110" s="57">
        <v>506601</v>
      </c>
      <c r="C110" s="85">
        <v>520201</v>
      </c>
      <c r="D110" s="58" t="s">
        <v>161</v>
      </c>
      <c r="E110" s="57">
        <v>3</v>
      </c>
      <c r="F110" s="58" t="s">
        <v>299</v>
      </c>
      <c r="G110" s="100">
        <f t="shared" si="30"/>
        <v>12942</v>
      </c>
      <c r="H110" s="101">
        <f t="shared" si="31"/>
        <v>59</v>
      </c>
      <c r="I110" s="101">
        <f t="shared" si="32"/>
        <v>749</v>
      </c>
      <c r="J110" s="101">
        <f t="shared" si="33"/>
        <v>44</v>
      </c>
      <c r="K110" s="101">
        <f t="shared" si="34"/>
        <v>12086</v>
      </c>
      <c r="L110" s="101">
        <f t="shared" si="35"/>
        <v>4</v>
      </c>
      <c r="M110" s="102">
        <f t="shared" si="36"/>
        <v>2521</v>
      </c>
      <c r="N110" s="173">
        <v>12</v>
      </c>
      <c r="O110" s="173">
        <v>146</v>
      </c>
      <c r="P110" s="173">
        <v>8</v>
      </c>
      <c r="Q110" s="173">
        <v>2354</v>
      </c>
      <c r="R110" s="173">
        <v>1</v>
      </c>
      <c r="S110" s="102">
        <f t="shared" si="27"/>
        <v>3589</v>
      </c>
      <c r="T110" s="173">
        <v>16</v>
      </c>
      <c r="U110" s="173">
        <v>208</v>
      </c>
      <c r="V110" s="173">
        <v>12</v>
      </c>
      <c r="W110" s="173">
        <v>3352</v>
      </c>
      <c r="X110" s="173">
        <v>1</v>
      </c>
      <c r="Y110" s="102">
        <f t="shared" si="28"/>
        <v>3111</v>
      </c>
      <c r="Z110" s="173">
        <v>15</v>
      </c>
      <c r="AA110" s="173">
        <v>180</v>
      </c>
      <c r="AB110" s="173">
        <v>10</v>
      </c>
      <c r="AC110" s="173">
        <v>2905</v>
      </c>
      <c r="AD110" s="173">
        <v>1</v>
      </c>
      <c r="AE110" s="102">
        <f t="shared" si="29"/>
        <v>3721</v>
      </c>
      <c r="AF110" s="173">
        <v>16</v>
      </c>
      <c r="AG110" s="173">
        <v>215</v>
      </c>
      <c r="AH110" s="173">
        <v>14</v>
      </c>
      <c r="AI110" s="173">
        <v>3475</v>
      </c>
      <c r="AJ110" s="173">
        <v>1</v>
      </c>
      <c r="AO110" s="282"/>
      <c r="AP110" s="282"/>
      <c r="AQ110" s="282"/>
      <c r="AR110" s="282"/>
      <c r="AS110" s="282"/>
    </row>
    <row r="111" spans="1:45" ht="76.5" x14ac:dyDescent="0.25">
      <c r="A111" s="274" t="s">
        <v>20</v>
      </c>
      <c r="B111" s="57">
        <v>505301</v>
      </c>
      <c r="C111" s="85">
        <v>530101</v>
      </c>
      <c r="D111" s="58" t="s">
        <v>162</v>
      </c>
      <c r="E111" s="57">
        <v>3</v>
      </c>
      <c r="F111" s="58" t="s">
        <v>299</v>
      </c>
      <c r="G111" s="100">
        <f t="shared" si="30"/>
        <v>16186</v>
      </c>
      <c r="H111" s="101">
        <f t="shared" si="31"/>
        <v>112</v>
      </c>
      <c r="I111" s="101">
        <f t="shared" si="32"/>
        <v>15688</v>
      </c>
      <c r="J111" s="101">
        <f t="shared" si="33"/>
        <v>40</v>
      </c>
      <c r="K111" s="101">
        <f t="shared" si="34"/>
        <v>341</v>
      </c>
      <c r="L111" s="101">
        <f t="shared" si="35"/>
        <v>5</v>
      </c>
      <c r="M111" s="102">
        <f t="shared" si="36"/>
        <v>3179</v>
      </c>
      <c r="N111" s="173">
        <v>12</v>
      </c>
      <c r="O111" s="173">
        <v>3098</v>
      </c>
      <c r="P111" s="173">
        <v>9</v>
      </c>
      <c r="Q111" s="173">
        <v>58</v>
      </c>
      <c r="R111" s="173">
        <v>2</v>
      </c>
      <c r="S111" s="102">
        <f t="shared" si="27"/>
        <v>7812</v>
      </c>
      <c r="T111" s="173">
        <v>57</v>
      </c>
      <c r="U111" s="173">
        <v>7553</v>
      </c>
      <c r="V111" s="173">
        <v>24</v>
      </c>
      <c r="W111" s="173">
        <v>175</v>
      </c>
      <c r="X111" s="173">
        <v>3</v>
      </c>
      <c r="Y111" s="102">
        <f t="shared" si="28"/>
        <v>1835</v>
      </c>
      <c r="Z111" s="173">
        <v>18</v>
      </c>
      <c r="AA111" s="173">
        <v>1763</v>
      </c>
      <c r="AB111" s="173">
        <v>3</v>
      </c>
      <c r="AC111" s="173">
        <v>51</v>
      </c>
      <c r="AD111" s="173">
        <v>0</v>
      </c>
      <c r="AE111" s="102">
        <f t="shared" si="29"/>
        <v>3360</v>
      </c>
      <c r="AF111" s="173">
        <v>25</v>
      </c>
      <c r="AG111" s="173">
        <v>3274</v>
      </c>
      <c r="AH111" s="173">
        <v>4</v>
      </c>
      <c r="AI111" s="173">
        <v>57</v>
      </c>
      <c r="AJ111" s="173">
        <v>0</v>
      </c>
      <c r="AO111" s="282"/>
      <c r="AP111" s="282"/>
      <c r="AQ111" s="282"/>
      <c r="AR111" s="282"/>
      <c r="AS111" s="282"/>
    </row>
    <row r="112" spans="1:45" ht="76.5" x14ac:dyDescent="0.25">
      <c r="A112" s="274" t="s">
        <v>20</v>
      </c>
      <c r="B112" s="57">
        <v>505429</v>
      </c>
      <c r="C112" s="85">
        <v>542901</v>
      </c>
      <c r="D112" s="58" t="s">
        <v>232</v>
      </c>
      <c r="E112" s="57">
        <v>3</v>
      </c>
      <c r="F112" s="58" t="s">
        <v>299</v>
      </c>
      <c r="G112" s="100">
        <f t="shared" si="30"/>
        <v>137801</v>
      </c>
      <c r="H112" s="101">
        <f t="shared" si="31"/>
        <v>5802</v>
      </c>
      <c r="I112" s="101">
        <f t="shared" si="32"/>
        <v>4430</v>
      </c>
      <c r="J112" s="101">
        <f t="shared" si="33"/>
        <v>82</v>
      </c>
      <c r="K112" s="101">
        <f t="shared" si="34"/>
        <v>127329</v>
      </c>
      <c r="L112" s="101">
        <f t="shared" si="35"/>
        <v>158</v>
      </c>
      <c r="M112" s="102">
        <f t="shared" si="36"/>
        <v>37461</v>
      </c>
      <c r="N112" s="173">
        <v>1822</v>
      </c>
      <c r="O112" s="173">
        <v>1542</v>
      </c>
      <c r="P112" s="173">
        <v>29</v>
      </c>
      <c r="Q112" s="173">
        <v>34010</v>
      </c>
      <c r="R112" s="173">
        <v>58</v>
      </c>
      <c r="S112" s="102">
        <f t="shared" si="27"/>
        <v>37522</v>
      </c>
      <c r="T112" s="173">
        <v>1502</v>
      </c>
      <c r="U112" s="173">
        <v>1072</v>
      </c>
      <c r="V112" s="173">
        <v>13</v>
      </c>
      <c r="W112" s="173">
        <v>34898</v>
      </c>
      <c r="X112" s="173">
        <v>37</v>
      </c>
      <c r="Y112" s="102">
        <f t="shared" si="28"/>
        <v>27200</v>
      </c>
      <c r="Z112" s="173">
        <v>1089</v>
      </c>
      <c r="AA112" s="173">
        <v>821</v>
      </c>
      <c r="AB112" s="173">
        <v>21</v>
      </c>
      <c r="AC112" s="173">
        <v>25240</v>
      </c>
      <c r="AD112" s="173">
        <v>29</v>
      </c>
      <c r="AE112" s="102">
        <f t="shared" si="29"/>
        <v>35618</v>
      </c>
      <c r="AF112" s="173">
        <v>1389</v>
      </c>
      <c r="AG112" s="173">
        <v>995</v>
      </c>
      <c r="AH112" s="173">
        <v>19</v>
      </c>
      <c r="AI112" s="173">
        <v>33181</v>
      </c>
      <c r="AJ112" s="173">
        <v>34</v>
      </c>
      <c r="AO112" s="282"/>
      <c r="AP112" s="282"/>
      <c r="AQ112" s="282"/>
      <c r="AR112" s="282"/>
      <c r="AS112" s="282"/>
    </row>
    <row r="113" spans="1:45" ht="89.25" x14ac:dyDescent="0.25">
      <c r="A113" s="274" t="s">
        <v>20</v>
      </c>
      <c r="B113" s="57">
        <v>505501</v>
      </c>
      <c r="C113" s="85">
        <v>550101</v>
      </c>
      <c r="D113" s="58" t="s">
        <v>166</v>
      </c>
      <c r="E113" s="57">
        <v>3</v>
      </c>
      <c r="F113" s="58" t="s">
        <v>299</v>
      </c>
      <c r="G113" s="100">
        <f t="shared" si="30"/>
        <v>91083</v>
      </c>
      <c r="H113" s="101">
        <f t="shared" si="31"/>
        <v>30785</v>
      </c>
      <c r="I113" s="101">
        <f t="shared" si="32"/>
        <v>1247</v>
      </c>
      <c r="J113" s="101">
        <f t="shared" si="33"/>
        <v>79</v>
      </c>
      <c r="K113" s="101">
        <f t="shared" si="34"/>
        <v>58932</v>
      </c>
      <c r="L113" s="101">
        <f t="shared" si="35"/>
        <v>40</v>
      </c>
      <c r="M113" s="102">
        <f t="shared" si="36"/>
        <v>16531</v>
      </c>
      <c r="N113" s="173">
        <v>5596</v>
      </c>
      <c r="O113" s="173">
        <v>338</v>
      </c>
      <c r="P113" s="173">
        <v>25</v>
      </c>
      <c r="Q113" s="173">
        <v>10564</v>
      </c>
      <c r="R113" s="173">
        <v>8</v>
      </c>
      <c r="S113" s="102">
        <f t="shared" si="27"/>
        <v>23546</v>
      </c>
      <c r="T113" s="173">
        <v>7921</v>
      </c>
      <c r="U113" s="173">
        <v>321</v>
      </c>
      <c r="V113" s="173">
        <v>17</v>
      </c>
      <c r="W113" s="173">
        <v>15277</v>
      </c>
      <c r="X113" s="173">
        <v>10</v>
      </c>
      <c r="Y113" s="102">
        <f t="shared" si="28"/>
        <v>23542</v>
      </c>
      <c r="Z113" s="173">
        <v>7970</v>
      </c>
      <c r="AA113" s="173">
        <v>271</v>
      </c>
      <c r="AB113" s="173">
        <v>17</v>
      </c>
      <c r="AC113" s="173">
        <v>15274</v>
      </c>
      <c r="AD113" s="173">
        <v>10</v>
      </c>
      <c r="AE113" s="102">
        <f t="shared" si="29"/>
        <v>27464</v>
      </c>
      <c r="AF113" s="173">
        <v>9298</v>
      </c>
      <c r="AG113" s="173">
        <v>317</v>
      </c>
      <c r="AH113" s="173">
        <v>20</v>
      </c>
      <c r="AI113" s="173">
        <v>17817</v>
      </c>
      <c r="AJ113" s="173">
        <v>12</v>
      </c>
      <c r="AO113" s="282"/>
      <c r="AP113" s="282"/>
      <c r="AQ113" s="282"/>
      <c r="AR113" s="282"/>
      <c r="AS113" s="282"/>
    </row>
    <row r="114" spans="1:45" ht="102" x14ac:dyDescent="0.25">
      <c r="A114" s="274" t="s">
        <v>44</v>
      </c>
      <c r="B114" s="57">
        <v>505502</v>
      </c>
      <c r="C114" s="85">
        <v>550201</v>
      </c>
      <c r="D114" s="58" t="s">
        <v>167</v>
      </c>
      <c r="E114" s="57">
        <v>3</v>
      </c>
      <c r="F114" s="58" t="s">
        <v>299</v>
      </c>
      <c r="G114" s="100">
        <f t="shared" si="30"/>
        <v>15672</v>
      </c>
      <c r="H114" s="101">
        <f t="shared" si="31"/>
        <v>7955</v>
      </c>
      <c r="I114" s="101">
        <f t="shared" si="32"/>
        <v>254</v>
      </c>
      <c r="J114" s="101">
        <f t="shared" si="33"/>
        <v>16</v>
      </c>
      <c r="K114" s="101">
        <f t="shared" si="34"/>
        <v>7442</v>
      </c>
      <c r="L114" s="101">
        <f t="shared" si="35"/>
        <v>5</v>
      </c>
      <c r="M114" s="102">
        <f t="shared" si="36"/>
        <v>4664</v>
      </c>
      <c r="N114" s="173">
        <v>2219</v>
      </c>
      <c r="O114" s="173">
        <v>40</v>
      </c>
      <c r="P114" s="173">
        <v>2</v>
      </c>
      <c r="Q114" s="173">
        <v>2402</v>
      </c>
      <c r="R114" s="173">
        <v>1</v>
      </c>
      <c r="S114" s="102">
        <f t="shared" si="27"/>
        <v>3208</v>
      </c>
      <c r="T114" s="173">
        <v>1672</v>
      </c>
      <c r="U114" s="173">
        <v>61</v>
      </c>
      <c r="V114" s="173">
        <v>3</v>
      </c>
      <c r="W114" s="173">
        <v>1470</v>
      </c>
      <c r="X114" s="173">
        <v>2</v>
      </c>
      <c r="Y114" s="102">
        <f t="shared" si="28"/>
        <v>3600</v>
      </c>
      <c r="Z114" s="173">
        <v>1876</v>
      </c>
      <c r="AA114" s="173">
        <v>71</v>
      </c>
      <c r="AB114" s="173">
        <v>5</v>
      </c>
      <c r="AC114" s="173">
        <v>1647</v>
      </c>
      <c r="AD114" s="173">
        <v>1</v>
      </c>
      <c r="AE114" s="102">
        <f t="shared" si="29"/>
        <v>4200</v>
      </c>
      <c r="AF114" s="173">
        <v>2188</v>
      </c>
      <c r="AG114" s="173">
        <v>82</v>
      </c>
      <c r="AH114" s="173">
        <v>6</v>
      </c>
      <c r="AI114" s="173">
        <v>1923</v>
      </c>
      <c r="AJ114" s="173">
        <v>1</v>
      </c>
      <c r="AO114" s="282"/>
      <c r="AP114" s="282"/>
      <c r="AQ114" s="282"/>
      <c r="AR114" s="282"/>
      <c r="AS114" s="282"/>
    </row>
    <row r="115" spans="1:45" ht="89.25" x14ac:dyDescent="0.25">
      <c r="A115" s="274" t="s">
        <v>44</v>
      </c>
      <c r="B115" s="57">
        <v>505601</v>
      </c>
      <c r="C115" s="85">
        <v>560101</v>
      </c>
      <c r="D115" s="58" t="s">
        <v>169</v>
      </c>
      <c r="E115" s="57">
        <v>3</v>
      </c>
      <c r="F115" s="58" t="s">
        <v>299</v>
      </c>
      <c r="G115" s="100">
        <f t="shared" si="30"/>
        <v>9587</v>
      </c>
      <c r="H115" s="101">
        <f t="shared" si="31"/>
        <v>68</v>
      </c>
      <c r="I115" s="101">
        <f t="shared" si="32"/>
        <v>84</v>
      </c>
      <c r="J115" s="101">
        <f t="shared" si="33"/>
        <v>0</v>
      </c>
      <c r="K115" s="101">
        <f t="shared" si="34"/>
        <v>9431</v>
      </c>
      <c r="L115" s="101">
        <f t="shared" si="35"/>
        <v>4</v>
      </c>
      <c r="M115" s="102">
        <f t="shared" si="36"/>
        <v>1986</v>
      </c>
      <c r="N115" s="173">
        <v>14</v>
      </c>
      <c r="O115" s="173">
        <v>17</v>
      </c>
      <c r="P115" s="173">
        <v>0</v>
      </c>
      <c r="Q115" s="173">
        <v>1954</v>
      </c>
      <c r="R115" s="173">
        <v>1</v>
      </c>
      <c r="S115" s="102">
        <f t="shared" si="27"/>
        <v>2401</v>
      </c>
      <c r="T115" s="173">
        <v>17</v>
      </c>
      <c r="U115" s="173">
        <v>21</v>
      </c>
      <c r="V115" s="173">
        <v>0</v>
      </c>
      <c r="W115" s="173">
        <v>2362</v>
      </c>
      <c r="X115" s="173">
        <v>1</v>
      </c>
      <c r="Y115" s="102">
        <f t="shared" si="28"/>
        <v>2400</v>
      </c>
      <c r="Z115" s="173">
        <v>17</v>
      </c>
      <c r="AA115" s="173">
        <v>21</v>
      </c>
      <c r="AB115" s="173">
        <v>0</v>
      </c>
      <c r="AC115" s="173">
        <v>2361</v>
      </c>
      <c r="AD115" s="173">
        <v>1</v>
      </c>
      <c r="AE115" s="102">
        <f t="shared" si="29"/>
        <v>2800</v>
      </c>
      <c r="AF115" s="173">
        <v>20</v>
      </c>
      <c r="AG115" s="173">
        <v>25</v>
      </c>
      <c r="AH115" s="173">
        <v>0</v>
      </c>
      <c r="AI115" s="173">
        <v>2754</v>
      </c>
      <c r="AJ115" s="173">
        <v>1</v>
      </c>
      <c r="AO115" s="282"/>
      <c r="AP115" s="282"/>
      <c r="AQ115" s="282"/>
      <c r="AR115" s="282"/>
      <c r="AS115" s="282"/>
    </row>
    <row r="116" spans="1:45" ht="76.5" x14ac:dyDescent="0.25">
      <c r="A116" s="274" t="s">
        <v>20</v>
      </c>
      <c r="B116" s="57">
        <v>505801</v>
      </c>
      <c r="C116" s="85">
        <v>580201</v>
      </c>
      <c r="D116" s="58" t="s">
        <v>239</v>
      </c>
      <c r="E116" s="57">
        <v>3</v>
      </c>
      <c r="F116" s="58" t="s">
        <v>299</v>
      </c>
      <c r="G116" s="100">
        <f t="shared" si="30"/>
        <v>17003</v>
      </c>
      <c r="H116" s="101">
        <f t="shared" si="31"/>
        <v>226</v>
      </c>
      <c r="I116" s="101">
        <f t="shared" si="32"/>
        <v>15599</v>
      </c>
      <c r="J116" s="101">
        <f t="shared" si="33"/>
        <v>1023</v>
      </c>
      <c r="K116" s="101">
        <f t="shared" si="34"/>
        <v>144</v>
      </c>
      <c r="L116" s="101">
        <f t="shared" si="35"/>
        <v>11</v>
      </c>
      <c r="M116" s="102">
        <f t="shared" si="36"/>
        <v>4455</v>
      </c>
      <c r="N116" s="173">
        <v>101</v>
      </c>
      <c r="O116" s="173">
        <v>3984</v>
      </c>
      <c r="P116" s="173">
        <v>317</v>
      </c>
      <c r="Q116" s="173">
        <v>50</v>
      </c>
      <c r="R116" s="173">
        <v>3</v>
      </c>
      <c r="S116" s="102">
        <f t="shared" si="27"/>
        <v>3708</v>
      </c>
      <c r="T116" s="173">
        <v>42</v>
      </c>
      <c r="U116" s="173">
        <v>3331</v>
      </c>
      <c r="V116" s="173">
        <v>290</v>
      </c>
      <c r="W116" s="173">
        <v>42</v>
      </c>
      <c r="X116" s="173">
        <v>3</v>
      </c>
      <c r="Y116" s="102">
        <f t="shared" si="28"/>
        <v>4080</v>
      </c>
      <c r="Z116" s="173">
        <v>43</v>
      </c>
      <c r="AA116" s="173">
        <v>3830</v>
      </c>
      <c r="AB116" s="173">
        <v>192</v>
      </c>
      <c r="AC116" s="173">
        <v>13</v>
      </c>
      <c r="AD116" s="173">
        <v>2</v>
      </c>
      <c r="AE116" s="102">
        <f t="shared" si="29"/>
        <v>4760</v>
      </c>
      <c r="AF116" s="173">
        <v>40</v>
      </c>
      <c r="AG116" s="173">
        <v>4454</v>
      </c>
      <c r="AH116" s="173">
        <v>224</v>
      </c>
      <c r="AI116" s="173">
        <v>39</v>
      </c>
      <c r="AJ116" s="173">
        <v>3</v>
      </c>
      <c r="AO116" s="282"/>
      <c r="AP116" s="282"/>
      <c r="AQ116" s="282"/>
      <c r="AR116" s="282"/>
      <c r="AS116" s="282"/>
    </row>
    <row r="117" spans="1:45" ht="89.25" x14ac:dyDescent="0.25">
      <c r="A117" s="274" t="s">
        <v>20</v>
      </c>
      <c r="B117" s="57">
        <v>505802</v>
      </c>
      <c r="C117" s="85">
        <v>580301</v>
      </c>
      <c r="D117" s="58" t="s">
        <v>223</v>
      </c>
      <c r="E117" s="57">
        <v>3</v>
      </c>
      <c r="F117" s="58" t="s">
        <v>299</v>
      </c>
      <c r="G117" s="100">
        <f t="shared" si="30"/>
        <v>10964</v>
      </c>
      <c r="H117" s="101">
        <f t="shared" si="31"/>
        <v>439</v>
      </c>
      <c r="I117" s="101">
        <f t="shared" si="32"/>
        <v>9705</v>
      </c>
      <c r="J117" s="101">
        <f t="shared" si="33"/>
        <v>153</v>
      </c>
      <c r="K117" s="101">
        <f t="shared" si="34"/>
        <v>596</v>
      </c>
      <c r="L117" s="101">
        <f t="shared" si="35"/>
        <v>71</v>
      </c>
      <c r="M117" s="102">
        <f t="shared" si="36"/>
        <v>2640</v>
      </c>
      <c r="N117" s="173">
        <v>216</v>
      </c>
      <c r="O117" s="173">
        <v>2337</v>
      </c>
      <c r="P117" s="173">
        <v>50</v>
      </c>
      <c r="Q117" s="173">
        <v>32</v>
      </c>
      <c r="R117" s="173">
        <v>5</v>
      </c>
      <c r="S117" s="102">
        <f t="shared" si="27"/>
        <v>2622</v>
      </c>
      <c r="T117" s="173">
        <v>167</v>
      </c>
      <c r="U117" s="173">
        <v>2321</v>
      </c>
      <c r="V117" s="173">
        <v>74</v>
      </c>
      <c r="W117" s="173">
        <v>50</v>
      </c>
      <c r="X117" s="173">
        <v>10</v>
      </c>
      <c r="Y117" s="102">
        <f t="shared" si="28"/>
        <v>2631</v>
      </c>
      <c r="Z117" s="173">
        <v>26</v>
      </c>
      <c r="AA117" s="173">
        <v>2329</v>
      </c>
      <c r="AB117" s="173">
        <v>13</v>
      </c>
      <c r="AC117" s="173">
        <v>237</v>
      </c>
      <c r="AD117" s="173">
        <v>26</v>
      </c>
      <c r="AE117" s="102">
        <f t="shared" si="29"/>
        <v>3071</v>
      </c>
      <c r="AF117" s="173">
        <v>30</v>
      </c>
      <c r="AG117" s="173">
        <v>2718</v>
      </c>
      <c r="AH117" s="173">
        <v>16</v>
      </c>
      <c r="AI117" s="173">
        <v>277</v>
      </c>
      <c r="AJ117" s="173">
        <v>30</v>
      </c>
      <c r="AO117" s="282"/>
      <c r="AP117" s="282"/>
      <c r="AQ117" s="282"/>
      <c r="AR117" s="282"/>
      <c r="AS117" s="282"/>
    </row>
    <row r="118" spans="1:45" ht="76.5" x14ac:dyDescent="0.25">
      <c r="A118" s="274" t="s">
        <v>20</v>
      </c>
      <c r="B118" s="57">
        <v>505901</v>
      </c>
      <c r="C118" s="85">
        <v>590101</v>
      </c>
      <c r="D118" s="58" t="s">
        <v>170</v>
      </c>
      <c r="E118" s="57">
        <v>3</v>
      </c>
      <c r="F118" s="58" t="s">
        <v>299</v>
      </c>
      <c r="G118" s="100">
        <f t="shared" si="30"/>
        <v>14598</v>
      </c>
      <c r="H118" s="101">
        <f t="shared" si="31"/>
        <v>808</v>
      </c>
      <c r="I118" s="101">
        <f t="shared" si="32"/>
        <v>353</v>
      </c>
      <c r="J118" s="101">
        <f t="shared" si="33"/>
        <v>10</v>
      </c>
      <c r="K118" s="101">
        <f t="shared" si="34"/>
        <v>13417</v>
      </c>
      <c r="L118" s="101">
        <f t="shared" si="35"/>
        <v>10</v>
      </c>
      <c r="M118" s="102">
        <f t="shared" si="36"/>
        <v>3850</v>
      </c>
      <c r="N118" s="173">
        <v>216</v>
      </c>
      <c r="O118" s="173">
        <v>86</v>
      </c>
      <c r="P118" s="173">
        <v>1</v>
      </c>
      <c r="Q118" s="173">
        <v>3545</v>
      </c>
      <c r="R118" s="173">
        <v>2</v>
      </c>
      <c r="S118" s="102">
        <f t="shared" si="27"/>
        <v>3200</v>
      </c>
      <c r="T118" s="173">
        <v>177</v>
      </c>
      <c r="U118" s="173">
        <v>79</v>
      </c>
      <c r="V118" s="173">
        <v>3</v>
      </c>
      <c r="W118" s="173">
        <v>2939</v>
      </c>
      <c r="X118" s="173">
        <v>2</v>
      </c>
      <c r="Y118" s="102">
        <f t="shared" si="28"/>
        <v>3483</v>
      </c>
      <c r="Z118" s="173">
        <v>192</v>
      </c>
      <c r="AA118" s="173">
        <v>87</v>
      </c>
      <c r="AB118" s="173">
        <v>3</v>
      </c>
      <c r="AC118" s="173">
        <v>3199</v>
      </c>
      <c r="AD118" s="173">
        <v>2</v>
      </c>
      <c r="AE118" s="102">
        <f t="shared" si="29"/>
        <v>4065</v>
      </c>
      <c r="AF118" s="173">
        <v>223</v>
      </c>
      <c r="AG118" s="173">
        <v>101</v>
      </c>
      <c r="AH118" s="173">
        <v>3</v>
      </c>
      <c r="AI118" s="173">
        <v>3734</v>
      </c>
      <c r="AJ118" s="173">
        <v>4</v>
      </c>
      <c r="AO118" s="282"/>
      <c r="AP118" s="282"/>
      <c r="AQ118" s="282"/>
      <c r="AR118" s="282"/>
      <c r="AS118" s="282"/>
    </row>
    <row r="119" spans="1:45" ht="76.5" x14ac:dyDescent="0.25">
      <c r="A119" s="274" t="s">
        <v>20</v>
      </c>
      <c r="B119" s="57">
        <v>506001</v>
      </c>
      <c r="C119" s="85">
        <v>600101</v>
      </c>
      <c r="D119" s="58" t="s">
        <v>171</v>
      </c>
      <c r="E119" s="57">
        <v>3</v>
      </c>
      <c r="F119" s="58" t="s">
        <v>299</v>
      </c>
      <c r="G119" s="100">
        <f t="shared" si="30"/>
        <v>7552</v>
      </c>
      <c r="H119" s="101">
        <f t="shared" si="31"/>
        <v>3158</v>
      </c>
      <c r="I119" s="101">
        <f t="shared" si="32"/>
        <v>1115</v>
      </c>
      <c r="J119" s="101">
        <f t="shared" si="33"/>
        <v>53</v>
      </c>
      <c r="K119" s="101">
        <f t="shared" si="34"/>
        <v>3220</v>
      </c>
      <c r="L119" s="101">
        <f t="shared" si="35"/>
        <v>6</v>
      </c>
      <c r="M119" s="102">
        <f t="shared" si="36"/>
        <v>707</v>
      </c>
      <c r="N119" s="173">
        <v>295</v>
      </c>
      <c r="O119" s="173">
        <v>105</v>
      </c>
      <c r="P119" s="173">
        <v>5</v>
      </c>
      <c r="Q119" s="173">
        <v>302</v>
      </c>
      <c r="R119" s="173">
        <v>0</v>
      </c>
      <c r="S119" s="102">
        <f t="shared" si="27"/>
        <v>2165</v>
      </c>
      <c r="T119" s="173">
        <v>906</v>
      </c>
      <c r="U119" s="173">
        <v>319</v>
      </c>
      <c r="V119" s="173">
        <v>15</v>
      </c>
      <c r="W119" s="173">
        <v>923</v>
      </c>
      <c r="X119" s="173">
        <v>2</v>
      </c>
      <c r="Y119" s="102">
        <f t="shared" si="28"/>
        <v>2160</v>
      </c>
      <c r="Z119" s="173">
        <v>903</v>
      </c>
      <c r="AA119" s="173">
        <v>319</v>
      </c>
      <c r="AB119" s="173">
        <v>15</v>
      </c>
      <c r="AC119" s="173">
        <v>921</v>
      </c>
      <c r="AD119" s="173">
        <v>2</v>
      </c>
      <c r="AE119" s="102">
        <f t="shared" si="29"/>
        <v>2520</v>
      </c>
      <c r="AF119" s="173">
        <v>1054</v>
      </c>
      <c r="AG119" s="173">
        <v>372</v>
      </c>
      <c r="AH119" s="173">
        <v>18</v>
      </c>
      <c r="AI119" s="173">
        <v>1074</v>
      </c>
      <c r="AJ119" s="173">
        <v>2</v>
      </c>
      <c r="AO119" s="282"/>
      <c r="AP119" s="282"/>
      <c r="AQ119" s="282"/>
      <c r="AR119" s="282"/>
      <c r="AS119" s="282"/>
    </row>
    <row r="120" spans="1:45" ht="89.25" x14ac:dyDescent="0.25">
      <c r="A120" s="274" t="s">
        <v>44</v>
      </c>
      <c r="B120" s="57">
        <v>506002</v>
      </c>
      <c r="C120" s="85">
        <v>600202</v>
      </c>
      <c r="D120" s="58" t="s">
        <v>293</v>
      </c>
      <c r="E120" s="57">
        <v>3</v>
      </c>
      <c r="F120" s="58" t="s">
        <v>299</v>
      </c>
      <c r="G120" s="100">
        <f t="shared" si="30"/>
        <v>1974</v>
      </c>
      <c r="H120" s="101">
        <f t="shared" si="31"/>
        <v>1185</v>
      </c>
      <c r="I120" s="101">
        <f t="shared" si="32"/>
        <v>373</v>
      </c>
      <c r="J120" s="101">
        <f t="shared" si="33"/>
        <v>3</v>
      </c>
      <c r="K120" s="101">
        <f t="shared" si="34"/>
        <v>407</v>
      </c>
      <c r="L120" s="101">
        <f t="shared" si="35"/>
        <v>6</v>
      </c>
      <c r="M120" s="102">
        <f t="shared" si="36"/>
        <v>74</v>
      </c>
      <c r="N120" s="173">
        <v>45</v>
      </c>
      <c r="O120" s="173">
        <v>14</v>
      </c>
      <c r="P120" s="173">
        <v>0</v>
      </c>
      <c r="Q120" s="173">
        <v>15</v>
      </c>
      <c r="R120" s="173">
        <v>0</v>
      </c>
      <c r="S120" s="102">
        <f t="shared" si="27"/>
        <v>600</v>
      </c>
      <c r="T120" s="173">
        <v>360</v>
      </c>
      <c r="U120" s="173">
        <v>113</v>
      </c>
      <c r="V120" s="173">
        <v>1</v>
      </c>
      <c r="W120" s="173">
        <v>124</v>
      </c>
      <c r="X120" s="173">
        <v>2</v>
      </c>
      <c r="Y120" s="102">
        <f t="shared" si="28"/>
        <v>600</v>
      </c>
      <c r="Z120" s="173">
        <v>360</v>
      </c>
      <c r="AA120" s="173">
        <v>113</v>
      </c>
      <c r="AB120" s="173">
        <v>1</v>
      </c>
      <c r="AC120" s="173">
        <v>124</v>
      </c>
      <c r="AD120" s="173">
        <v>2</v>
      </c>
      <c r="AE120" s="102">
        <f t="shared" si="29"/>
        <v>700</v>
      </c>
      <c r="AF120" s="173">
        <v>420</v>
      </c>
      <c r="AG120" s="173">
        <v>133</v>
      </c>
      <c r="AH120" s="173">
        <v>1</v>
      </c>
      <c r="AI120" s="173">
        <v>144</v>
      </c>
      <c r="AJ120" s="173">
        <v>2</v>
      </c>
      <c r="AO120" s="282"/>
      <c r="AP120" s="282"/>
      <c r="AQ120" s="282"/>
      <c r="AR120" s="282"/>
      <c r="AS120" s="282"/>
    </row>
    <row r="121" spans="1:45" ht="63.75" x14ac:dyDescent="0.25">
      <c r="A121" s="274" t="s">
        <v>44</v>
      </c>
      <c r="B121" s="57">
        <v>506101</v>
      </c>
      <c r="C121" s="85">
        <v>610101</v>
      </c>
      <c r="D121" s="58" t="s">
        <v>310</v>
      </c>
      <c r="E121" s="57">
        <v>3</v>
      </c>
      <c r="F121" s="58" t="s">
        <v>299</v>
      </c>
      <c r="G121" s="100">
        <f t="shared" si="30"/>
        <v>13294</v>
      </c>
      <c r="H121" s="101">
        <f t="shared" si="31"/>
        <v>6269</v>
      </c>
      <c r="I121" s="101">
        <f t="shared" si="32"/>
        <v>2799</v>
      </c>
      <c r="J121" s="101">
        <f t="shared" si="33"/>
        <v>180</v>
      </c>
      <c r="K121" s="101">
        <f t="shared" si="34"/>
        <v>3955</v>
      </c>
      <c r="L121" s="101">
        <f t="shared" si="35"/>
        <v>91</v>
      </c>
      <c r="M121" s="102">
        <f t="shared" si="36"/>
        <v>2069</v>
      </c>
      <c r="N121" s="173">
        <v>970</v>
      </c>
      <c r="O121" s="173">
        <v>444</v>
      </c>
      <c r="P121" s="173">
        <v>28</v>
      </c>
      <c r="Q121" s="173">
        <v>612</v>
      </c>
      <c r="R121" s="173">
        <v>15</v>
      </c>
      <c r="S121" s="102">
        <f t="shared" si="27"/>
        <v>3545</v>
      </c>
      <c r="T121" s="173">
        <v>1673</v>
      </c>
      <c r="U121" s="173">
        <v>744</v>
      </c>
      <c r="V121" s="173">
        <v>48</v>
      </c>
      <c r="W121" s="173">
        <v>1056</v>
      </c>
      <c r="X121" s="173">
        <v>24</v>
      </c>
      <c r="Y121" s="102">
        <f t="shared" si="28"/>
        <v>3545</v>
      </c>
      <c r="Z121" s="173">
        <v>1673</v>
      </c>
      <c r="AA121" s="173">
        <v>744</v>
      </c>
      <c r="AB121" s="173">
        <v>48</v>
      </c>
      <c r="AC121" s="173">
        <v>1056</v>
      </c>
      <c r="AD121" s="173">
        <v>24</v>
      </c>
      <c r="AE121" s="102">
        <f t="shared" si="29"/>
        <v>4135</v>
      </c>
      <c r="AF121" s="173">
        <v>1953</v>
      </c>
      <c r="AG121" s="173">
        <v>867</v>
      </c>
      <c r="AH121" s="173">
        <v>56</v>
      </c>
      <c r="AI121" s="173">
        <v>1231</v>
      </c>
      <c r="AJ121" s="173">
        <v>28</v>
      </c>
      <c r="AO121" s="282"/>
      <c r="AP121" s="282"/>
      <c r="AQ121" s="282"/>
      <c r="AR121" s="282"/>
      <c r="AS121" s="282"/>
    </row>
    <row r="122" spans="1:45" ht="102" x14ac:dyDescent="0.25">
      <c r="A122" s="274" t="s">
        <v>44</v>
      </c>
      <c r="B122" s="57">
        <v>508807</v>
      </c>
      <c r="C122" s="85">
        <v>880705</v>
      </c>
      <c r="D122" s="58" t="s">
        <v>290</v>
      </c>
      <c r="E122" s="57">
        <v>3</v>
      </c>
      <c r="F122" s="58" t="s">
        <v>299</v>
      </c>
      <c r="G122" s="100">
        <f t="shared" si="30"/>
        <v>1733</v>
      </c>
      <c r="H122" s="101">
        <f t="shared" si="31"/>
        <v>468</v>
      </c>
      <c r="I122" s="101">
        <f t="shared" si="32"/>
        <v>833</v>
      </c>
      <c r="J122" s="101">
        <f t="shared" si="33"/>
        <v>27</v>
      </c>
      <c r="K122" s="101">
        <f t="shared" si="34"/>
        <v>379</v>
      </c>
      <c r="L122" s="101">
        <f t="shared" si="35"/>
        <v>26</v>
      </c>
      <c r="M122" s="102">
        <f t="shared" si="36"/>
        <v>264</v>
      </c>
      <c r="N122" s="173">
        <v>72</v>
      </c>
      <c r="O122" s="173">
        <v>127</v>
      </c>
      <c r="P122" s="173">
        <v>4</v>
      </c>
      <c r="Q122" s="173">
        <v>58</v>
      </c>
      <c r="R122" s="173">
        <v>3</v>
      </c>
      <c r="S122" s="102">
        <f t="shared" si="27"/>
        <v>464</v>
      </c>
      <c r="T122" s="173">
        <v>126</v>
      </c>
      <c r="U122" s="173">
        <v>222</v>
      </c>
      <c r="V122" s="173">
        <v>7</v>
      </c>
      <c r="W122" s="173">
        <v>102</v>
      </c>
      <c r="X122" s="173">
        <v>7</v>
      </c>
      <c r="Y122" s="102">
        <f t="shared" si="28"/>
        <v>464</v>
      </c>
      <c r="Z122" s="173">
        <v>125</v>
      </c>
      <c r="AA122" s="173">
        <v>224</v>
      </c>
      <c r="AB122" s="173">
        <v>7</v>
      </c>
      <c r="AC122" s="173">
        <v>102</v>
      </c>
      <c r="AD122" s="173">
        <v>6</v>
      </c>
      <c r="AE122" s="102">
        <f t="shared" si="29"/>
        <v>541</v>
      </c>
      <c r="AF122" s="173">
        <v>145</v>
      </c>
      <c r="AG122" s="173">
        <v>260</v>
      </c>
      <c r="AH122" s="173">
        <v>9</v>
      </c>
      <c r="AI122" s="173">
        <v>117</v>
      </c>
      <c r="AJ122" s="173">
        <v>10</v>
      </c>
      <c r="AO122" s="282"/>
      <c r="AP122" s="282"/>
      <c r="AQ122" s="282"/>
      <c r="AR122" s="282"/>
      <c r="AS122" s="282"/>
    </row>
    <row r="123" spans="1:45" ht="140.25" x14ac:dyDescent="0.25">
      <c r="A123" s="274" t="s">
        <v>44</v>
      </c>
      <c r="B123" s="57">
        <v>508905</v>
      </c>
      <c r="C123" s="85">
        <v>890601</v>
      </c>
      <c r="D123" s="58" t="s">
        <v>60</v>
      </c>
      <c r="E123" s="57">
        <v>3</v>
      </c>
      <c r="F123" s="58" t="s">
        <v>299</v>
      </c>
      <c r="G123" s="100">
        <f t="shared" si="30"/>
        <v>457</v>
      </c>
      <c r="H123" s="101">
        <f t="shared" si="31"/>
        <v>122</v>
      </c>
      <c r="I123" s="101">
        <f t="shared" si="32"/>
        <v>121</v>
      </c>
      <c r="J123" s="101">
        <f t="shared" si="33"/>
        <v>6</v>
      </c>
      <c r="K123" s="101">
        <f t="shared" si="34"/>
        <v>207</v>
      </c>
      <c r="L123" s="101">
        <f t="shared" si="35"/>
        <v>1</v>
      </c>
      <c r="M123" s="102">
        <f t="shared" si="36"/>
        <v>67</v>
      </c>
      <c r="N123" s="173">
        <v>11</v>
      </c>
      <c r="O123" s="173">
        <v>30</v>
      </c>
      <c r="P123" s="173">
        <v>1</v>
      </c>
      <c r="Q123" s="173">
        <v>25</v>
      </c>
      <c r="R123" s="173">
        <v>0</v>
      </c>
      <c r="S123" s="102">
        <f t="shared" si="27"/>
        <v>230</v>
      </c>
      <c r="T123" s="173">
        <v>69</v>
      </c>
      <c r="U123" s="173">
        <v>76</v>
      </c>
      <c r="V123" s="173">
        <v>3</v>
      </c>
      <c r="W123" s="173">
        <v>81</v>
      </c>
      <c r="X123" s="173">
        <v>1</v>
      </c>
      <c r="Y123" s="102">
        <f t="shared" si="28"/>
        <v>62</v>
      </c>
      <c r="Z123" s="173">
        <v>16</v>
      </c>
      <c r="AA123" s="173">
        <v>6</v>
      </c>
      <c r="AB123" s="173">
        <v>1</v>
      </c>
      <c r="AC123" s="173">
        <v>39</v>
      </c>
      <c r="AD123" s="173">
        <v>0</v>
      </c>
      <c r="AE123" s="102">
        <f t="shared" si="29"/>
        <v>98</v>
      </c>
      <c r="AF123" s="173">
        <v>26</v>
      </c>
      <c r="AG123" s="173">
        <v>9</v>
      </c>
      <c r="AH123" s="173">
        <v>1</v>
      </c>
      <c r="AI123" s="173">
        <v>62</v>
      </c>
      <c r="AJ123" s="173">
        <v>0</v>
      </c>
      <c r="AO123" s="282"/>
      <c r="AP123" s="282"/>
      <c r="AQ123" s="282"/>
      <c r="AR123" s="282"/>
      <c r="AS123" s="282"/>
    </row>
    <row r="124" spans="1:45" ht="102" x14ac:dyDescent="0.25">
      <c r="A124" s="274" t="s">
        <v>44</v>
      </c>
      <c r="B124" s="57">
        <v>509101</v>
      </c>
      <c r="C124" s="85">
        <v>910201</v>
      </c>
      <c r="D124" s="58" t="s">
        <v>66</v>
      </c>
      <c r="E124" s="57">
        <v>3</v>
      </c>
      <c r="F124" s="58" t="s">
        <v>299</v>
      </c>
      <c r="G124" s="100">
        <f t="shared" si="30"/>
        <v>459</v>
      </c>
      <c r="H124" s="101">
        <f t="shared" si="31"/>
        <v>39</v>
      </c>
      <c r="I124" s="101">
        <f t="shared" si="32"/>
        <v>320</v>
      </c>
      <c r="J124" s="101">
        <f t="shared" si="33"/>
        <v>58</v>
      </c>
      <c r="K124" s="101">
        <f t="shared" si="34"/>
        <v>42</v>
      </c>
      <c r="L124" s="101">
        <f t="shared" si="35"/>
        <v>0</v>
      </c>
      <c r="M124" s="102">
        <f t="shared" si="36"/>
        <v>99</v>
      </c>
      <c r="N124" s="173">
        <v>0</v>
      </c>
      <c r="O124" s="173">
        <v>61</v>
      </c>
      <c r="P124" s="173">
        <v>8</v>
      </c>
      <c r="Q124" s="173">
        <v>30</v>
      </c>
      <c r="R124" s="173">
        <v>0</v>
      </c>
      <c r="S124" s="102">
        <f t="shared" si="27"/>
        <v>114</v>
      </c>
      <c r="T124" s="173">
        <v>4</v>
      </c>
      <c r="U124" s="173">
        <v>82</v>
      </c>
      <c r="V124" s="173">
        <v>16</v>
      </c>
      <c r="W124" s="173">
        <v>12</v>
      </c>
      <c r="X124" s="173">
        <v>0</v>
      </c>
      <c r="Y124" s="102">
        <f t="shared" si="28"/>
        <v>114</v>
      </c>
      <c r="Z124" s="173">
        <v>16</v>
      </c>
      <c r="AA124" s="173">
        <v>82</v>
      </c>
      <c r="AB124" s="173">
        <v>16</v>
      </c>
      <c r="AC124" s="173">
        <v>0</v>
      </c>
      <c r="AD124" s="173">
        <v>0</v>
      </c>
      <c r="AE124" s="102">
        <f t="shared" si="29"/>
        <v>132</v>
      </c>
      <c r="AF124" s="173">
        <v>19</v>
      </c>
      <c r="AG124" s="173">
        <v>95</v>
      </c>
      <c r="AH124" s="173">
        <v>18</v>
      </c>
      <c r="AI124" s="173">
        <v>0</v>
      </c>
      <c r="AJ124" s="173">
        <v>0</v>
      </c>
      <c r="AO124" s="282"/>
      <c r="AP124" s="282"/>
      <c r="AQ124" s="282"/>
      <c r="AR124" s="282"/>
      <c r="AS124" s="282"/>
    </row>
    <row r="125" spans="1:45" ht="89.25" x14ac:dyDescent="0.25">
      <c r="A125" s="274" t="s">
        <v>44</v>
      </c>
      <c r="B125" s="57">
        <v>509110</v>
      </c>
      <c r="C125" s="85">
        <v>911001</v>
      </c>
      <c r="D125" s="58" t="s">
        <v>200</v>
      </c>
      <c r="E125" s="57">
        <v>3</v>
      </c>
      <c r="F125" s="58" t="s">
        <v>299</v>
      </c>
      <c r="G125" s="100">
        <f t="shared" si="30"/>
        <v>196</v>
      </c>
      <c r="H125" s="101">
        <f t="shared" si="31"/>
        <v>3</v>
      </c>
      <c r="I125" s="101">
        <f t="shared" si="32"/>
        <v>176</v>
      </c>
      <c r="J125" s="101">
        <f t="shared" si="33"/>
        <v>0</v>
      </c>
      <c r="K125" s="101">
        <f t="shared" si="34"/>
        <v>7</v>
      </c>
      <c r="L125" s="101">
        <f t="shared" si="35"/>
        <v>10</v>
      </c>
      <c r="M125" s="102">
        <f t="shared" si="36"/>
        <v>6</v>
      </c>
      <c r="N125" s="173">
        <v>0</v>
      </c>
      <c r="O125" s="173">
        <v>3</v>
      </c>
      <c r="P125" s="173">
        <v>0</v>
      </c>
      <c r="Q125" s="173">
        <v>0</v>
      </c>
      <c r="R125" s="173">
        <v>3</v>
      </c>
      <c r="S125" s="102">
        <f t="shared" si="27"/>
        <v>60</v>
      </c>
      <c r="T125" s="173">
        <v>1</v>
      </c>
      <c r="U125" s="173">
        <v>55</v>
      </c>
      <c r="V125" s="173">
        <v>0</v>
      </c>
      <c r="W125" s="173">
        <v>2</v>
      </c>
      <c r="X125" s="173">
        <v>2</v>
      </c>
      <c r="Y125" s="102">
        <f t="shared" si="28"/>
        <v>60</v>
      </c>
      <c r="Z125" s="173">
        <v>2</v>
      </c>
      <c r="AA125" s="173">
        <v>54</v>
      </c>
      <c r="AB125" s="173">
        <v>0</v>
      </c>
      <c r="AC125" s="173">
        <v>2</v>
      </c>
      <c r="AD125" s="173">
        <v>2</v>
      </c>
      <c r="AE125" s="102">
        <f t="shared" si="29"/>
        <v>70</v>
      </c>
      <c r="AF125" s="173">
        <v>0</v>
      </c>
      <c r="AG125" s="173">
        <v>64</v>
      </c>
      <c r="AH125" s="173">
        <v>0</v>
      </c>
      <c r="AI125" s="173">
        <v>3</v>
      </c>
      <c r="AJ125" s="173">
        <v>3</v>
      </c>
      <c r="AO125" s="282"/>
      <c r="AP125" s="282"/>
      <c r="AQ125" s="282"/>
      <c r="AR125" s="282"/>
      <c r="AS125" s="282"/>
    </row>
    <row r="126" spans="1:45" ht="89.25" x14ac:dyDescent="0.25">
      <c r="A126" s="274" t="s">
        <v>44</v>
      </c>
      <c r="B126" s="57">
        <v>509510</v>
      </c>
      <c r="C126" s="85">
        <v>951001</v>
      </c>
      <c r="D126" s="58" t="s">
        <v>67</v>
      </c>
      <c r="E126" s="57">
        <v>3</v>
      </c>
      <c r="F126" s="58" t="s">
        <v>299</v>
      </c>
      <c r="G126" s="100">
        <f t="shared" si="30"/>
        <v>78</v>
      </c>
      <c r="H126" s="101">
        <f t="shared" si="31"/>
        <v>12</v>
      </c>
      <c r="I126" s="101">
        <f t="shared" si="32"/>
        <v>43</v>
      </c>
      <c r="J126" s="101">
        <f t="shared" si="33"/>
        <v>0</v>
      </c>
      <c r="K126" s="101">
        <f t="shared" si="34"/>
        <v>23</v>
      </c>
      <c r="L126" s="101">
        <f t="shared" si="35"/>
        <v>0</v>
      </c>
      <c r="M126" s="102">
        <f t="shared" si="36"/>
        <v>2</v>
      </c>
      <c r="N126" s="173">
        <v>0</v>
      </c>
      <c r="O126" s="173">
        <v>1</v>
      </c>
      <c r="P126" s="173">
        <v>0</v>
      </c>
      <c r="Q126" s="173">
        <v>1</v>
      </c>
      <c r="R126" s="173">
        <v>0</v>
      </c>
      <c r="S126" s="102">
        <f t="shared" si="27"/>
        <v>24</v>
      </c>
      <c r="T126" s="173">
        <v>4</v>
      </c>
      <c r="U126" s="173">
        <v>13</v>
      </c>
      <c r="V126" s="173">
        <v>0</v>
      </c>
      <c r="W126" s="173">
        <v>7</v>
      </c>
      <c r="X126" s="173">
        <v>0</v>
      </c>
      <c r="Y126" s="102">
        <f t="shared" si="28"/>
        <v>24</v>
      </c>
      <c r="Z126" s="173">
        <v>4</v>
      </c>
      <c r="AA126" s="173">
        <v>13</v>
      </c>
      <c r="AB126" s="173">
        <v>0</v>
      </c>
      <c r="AC126" s="173">
        <v>7</v>
      </c>
      <c r="AD126" s="173">
        <v>0</v>
      </c>
      <c r="AE126" s="102">
        <f t="shared" si="29"/>
        <v>28</v>
      </c>
      <c r="AF126" s="173">
        <v>4</v>
      </c>
      <c r="AG126" s="173">
        <v>16</v>
      </c>
      <c r="AH126" s="173">
        <v>0</v>
      </c>
      <c r="AI126" s="173">
        <v>8</v>
      </c>
      <c r="AJ126" s="173">
        <v>0</v>
      </c>
      <c r="AO126" s="282"/>
      <c r="AP126" s="282"/>
      <c r="AQ126" s="282"/>
      <c r="AR126" s="282"/>
      <c r="AS126" s="282"/>
    </row>
    <row r="127" spans="1:45" ht="76.5" x14ac:dyDescent="0.25">
      <c r="A127" s="274" t="s">
        <v>33</v>
      </c>
      <c r="B127" s="57">
        <v>509739</v>
      </c>
      <c r="C127" s="85">
        <v>973901</v>
      </c>
      <c r="D127" s="58" t="s">
        <v>283</v>
      </c>
      <c r="E127" s="57">
        <v>3</v>
      </c>
      <c r="F127" s="58" t="s">
        <v>299</v>
      </c>
      <c r="G127" s="100">
        <f t="shared" si="30"/>
        <v>76</v>
      </c>
      <c r="H127" s="101">
        <f t="shared" si="31"/>
        <v>23</v>
      </c>
      <c r="I127" s="101">
        <f t="shared" si="32"/>
        <v>16</v>
      </c>
      <c r="J127" s="101">
        <f t="shared" si="33"/>
        <v>3</v>
      </c>
      <c r="K127" s="101">
        <f t="shared" si="34"/>
        <v>31</v>
      </c>
      <c r="L127" s="101">
        <f t="shared" si="35"/>
        <v>3</v>
      </c>
      <c r="M127" s="102">
        <f t="shared" si="36"/>
        <v>0</v>
      </c>
      <c r="N127" s="173">
        <v>0</v>
      </c>
      <c r="O127" s="173">
        <v>0</v>
      </c>
      <c r="P127" s="173">
        <v>0</v>
      </c>
      <c r="Q127" s="173">
        <v>0</v>
      </c>
      <c r="R127" s="173">
        <v>0</v>
      </c>
      <c r="S127" s="102">
        <f t="shared" si="27"/>
        <v>24</v>
      </c>
      <c r="T127" s="173">
        <v>7</v>
      </c>
      <c r="U127" s="173">
        <v>5</v>
      </c>
      <c r="V127" s="173">
        <v>1</v>
      </c>
      <c r="W127" s="173">
        <v>10</v>
      </c>
      <c r="X127" s="173">
        <v>1</v>
      </c>
      <c r="Y127" s="102">
        <f t="shared" si="28"/>
        <v>24</v>
      </c>
      <c r="Z127" s="173">
        <v>7</v>
      </c>
      <c r="AA127" s="173">
        <v>5</v>
      </c>
      <c r="AB127" s="173">
        <v>1</v>
      </c>
      <c r="AC127" s="173">
        <v>10</v>
      </c>
      <c r="AD127" s="173">
        <v>1</v>
      </c>
      <c r="AE127" s="102">
        <f t="shared" si="29"/>
        <v>28</v>
      </c>
      <c r="AF127" s="173">
        <v>9</v>
      </c>
      <c r="AG127" s="173">
        <v>6</v>
      </c>
      <c r="AH127" s="173">
        <v>1</v>
      </c>
      <c r="AI127" s="173">
        <v>11</v>
      </c>
      <c r="AJ127" s="173">
        <v>1</v>
      </c>
      <c r="AO127" s="282"/>
      <c r="AP127" s="282"/>
      <c r="AQ127" s="282"/>
      <c r="AR127" s="282"/>
      <c r="AS127" s="282"/>
    </row>
    <row r="128" spans="1:45" ht="38.25" x14ac:dyDescent="0.25">
      <c r="A128" s="274" t="s">
        <v>33</v>
      </c>
      <c r="B128" s="57">
        <v>509606</v>
      </c>
      <c r="C128" s="85">
        <v>960601</v>
      </c>
      <c r="D128" s="58" t="s">
        <v>68</v>
      </c>
      <c r="E128" s="57">
        <v>3</v>
      </c>
      <c r="F128" s="58" t="s">
        <v>299</v>
      </c>
      <c r="G128" s="100">
        <f t="shared" si="30"/>
        <v>108</v>
      </c>
      <c r="H128" s="101">
        <f t="shared" si="31"/>
        <v>108</v>
      </c>
      <c r="I128" s="101">
        <f t="shared" si="32"/>
        <v>0</v>
      </c>
      <c r="J128" s="101">
        <f t="shared" si="33"/>
        <v>0</v>
      </c>
      <c r="K128" s="101">
        <f t="shared" si="34"/>
        <v>0</v>
      </c>
      <c r="L128" s="101">
        <f t="shared" si="35"/>
        <v>0</v>
      </c>
      <c r="M128" s="102">
        <f t="shared" si="36"/>
        <v>0</v>
      </c>
      <c r="N128" s="173">
        <v>0</v>
      </c>
      <c r="O128" s="173">
        <v>0</v>
      </c>
      <c r="P128" s="173">
        <v>0</v>
      </c>
      <c r="Q128" s="173">
        <v>0</v>
      </c>
      <c r="R128" s="173">
        <v>0</v>
      </c>
      <c r="S128" s="102">
        <f t="shared" si="27"/>
        <v>108</v>
      </c>
      <c r="T128" s="173">
        <v>108</v>
      </c>
      <c r="U128" s="173">
        <v>0</v>
      </c>
      <c r="V128" s="173">
        <v>0</v>
      </c>
      <c r="W128" s="173">
        <v>0</v>
      </c>
      <c r="X128" s="173">
        <v>0</v>
      </c>
      <c r="Y128" s="102">
        <f t="shared" si="28"/>
        <v>0</v>
      </c>
      <c r="Z128" s="173">
        <v>0</v>
      </c>
      <c r="AA128" s="173">
        <v>0</v>
      </c>
      <c r="AB128" s="173">
        <v>0</v>
      </c>
      <c r="AC128" s="173">
        <v>0</v>
      </c>
      <c r="AD128" s="173">
        <v>0</v>
      </c>
      <c r="AE128" s="102">
        <f t="shared" si="29"/>
        <v>0</v>
      </c>
      <c r="AF128" s="173">
        <v>0</v>
      </c>
      <c r="AG128" s="173">
        <v>0</v>
      </c>
      <c r="AH128" s="173">
        <v>0</v>
      </c>
      <c r="AI128" s="173">
        <v>0</v>
      </c>
      <c r="AJ128" s="173">
        <v>0</v>
      </c>
      <c r="AO128" s="282"/>
      <c r="AP128" s="282"/>
      <c r="AQ128" s="282"/>
      <c r="AR128" s="282"/>
      <c r="AS128" s="282"/>
    </row>
    <row r="129" spans="1:45" ht="90" thickBot="1" x14ac:dyDescent="0.3">
      <c r="A129" s="286" t="s">
        <v>20</v>
      </c>
      <c r="B129" s="156">
        <v>509906</v>
      </c>
      <c r="C129" s="156">
        <v>990601</v>
      </c>
      <c r="D129" s="157" t="s">
        <v>197</v>
      </c>
      <c r="E129" s="156">
        <v>3</v>
      </c>
      <c r="F129" s="158" t="s">
        <v>299</v>
      </c>
      <c r="G129" s="100">
        <f t="shared" ref="G129" si="44">SUM(H129:L129)</f>
        <v>1500</v>
      </c>
      <c r="H129" s="101">
        <f t="shared" ref="H129" si="45">N129+T129+Z129+AF129</f>
        <v>225</v>
      </c>
      <c r="I129" s="101">
        <f t="shared" ref="I129" si="46">O129+U129+AA129+AG129</f>
        <v>870</v>
      </c>
      <c r="J129" s="101">
        <f t="shared" ref="J129" si="47">P129+V129+AB129+AH129</f>
        <v>15</v>
      </c>
      <c r="K129" s="101">
        <f t="shared" ref="K129" si="48">Q129+W129+AC129+AI129</f>
        <v>375</v>
      </c>
      <c r="L129" s="101">
        <f t="shared" ref="L129" si="49">R129+X129+AD129+AJ129</f>
        <v>15</v>
      </c>
      <c r="M129" s="102">
        <f t="shared" ref="M129" si="50">SUM(N129:R129)</f>
        <v>0</v>
      </c>
      <c r="N129" s="173">
        <v>0</v>
      </c>
      <c r="O129" s="173">
        <v>0</v>
      </c>
      <c r="P129" s="173">
        <v>0</v>
      </c>
      <c r="Q129" s="173">
        <v>0</v>
      </c>
      <c r="R129" s="173">
        <v>0</v>
      </c>
      <c r="S129" s="102">
        <f t="shared" ref="S129" si="51">SUM(T129:X129)</f>
        <v>1500</v>
      </c>
      <c r="T129" s="173">
        <v>225</v>
      </c>
      <c r="U129" s="174">
        <v>870</v>
      </c>
      <c r="V129" s="174">
        <v>15</v>
      </c>
      <c r="W129" s="174">
        <v>375</v>
      </c>
      <c r="X129" s="174">
        <v>15</v>
      </c>
      <c r="Y129" s="102">
        <f t="shared" ref="Y129" si="52">SUM(Z129:AD129)</f>
        <v>0</v>
      </c>
      <c r="Z129" s="173">
        <v>0</v>
      </c>
      <c r="AA129" s="173">
        <v>0</v>
      </c>
      <c r="AB129" s="173">
        <v>0</v>
      </c>
      <c r="AC129" s="173">
        <v>0</v>
      </c>
      <c r="AD129" s="173">
        <v>0</v>
      </c>
      <c r="AE129" s="102">
        <f t="shared" ref="AE129" si="53">SUM(AF129:AJ129)</f>
        <v>0</v>
      </c>
      <c r="AF129" s="173">
        <v>0</v>
      </c>
      <c r="AG129" s="173">
        <v>0</v>
      </c>
      <c r="AH129" s="173">
        <v>0</v>
      </c>
      <c r="AI129" s="173">
        <v>0</v>
      </c>
      <c r="AJ129" s="173">
        <v>0</v>
      </c>
      <c r="AO129" s="282"/>
      <c r="AP129" s="282"/>
      <c r="AQ129" s="282"/>
      <c r="AR129" s="282"/>
      <c r="AS129" s="282"/>
    </row>
    <row r="130" spans="1:45" ht="15.75" thickBot="1" x14ac:dyDescent="0.3">
      <c r="A130" s="185"/>
      <c r="B130" s="95"/>
      <c r="C130" s="95"/>
      <c r="D130" s="95" t="s">
        <v>81</v>
      </c>
      <c r="E130" s="95"/>
      <c r="F130" s="96"/>
      <c r="G130" s="97">
        <f t="shared" si="30"/>
        <v>4013647</v>
      </c>
      <c r="H130" s="97">
        <f t="shared" si="31"/>
        <v>986821</v>
      </c>
      <c r="I130" s="97">
        <f t="shared" si="32"/>
        <v>1555857</v>
      </c>
      <c r="J130" s="97">
        <f t="shared" si="33"/>
        <v>54747</v>
      </c>
      <c r="K130" s="97">
        <f t="shared" si="34"/>
        <v>1390822</v>
      </c>
      <c r="L130" s="97">
        <f t="shared" si="35"/>
        <v>25400</v>
      </c>
      <c r="M130" s="98">
        <f t="shared" si="36"/>
        <v>1006999</v>
      </c>
      <c r="N130" s="98">
        <f>SUM(N7:N129)</f>
        <v>252514</v>
      </c>
      <c r="O130" s="98">
        <f t="shared" ref="O130:R130" si="54">SUM(O7:O129)</f>
        <v>395849</v>
      </c>
      <c r="P130" s="98">
        <f t="shared" si="54"/>
        <v>11019</v>
      </c>
      <c r="Q130" s="98">
        <f t="shared" si="54"/>
        <v>342526</v>
      </c>
      <c r="R130" s="98">
        <f t="shared" si="54"/>
        <v>5091</v>
      </c>
      <c r="S130" s="98">
        <f t="shared" ref="S130" si="55">SUM(T130:X130)</f>
        <v>1051989</v>
      </c>
      <c r="T130" s="98">
        <f>SUM(T7:T129)</f>
        <v>259435</v>
      </c>
      <c r="U130" s="98">
        <f t="shared" ref="U130:X130" si="56">SUM(U7:U129)</f>
        <v>401384</v>
      </c>
      <c r="V130" s="98">
        <f t="shared" si="56"/>
        <v>13671</v>
      </c>
      <c r="W130" s="98">
        <f t="shared" si="56"/>
        <v>373006</v>
      </c>
      <c r="X130" s="98">
        <f t="shared" si="56"/>
        <v>4493</v>
      </c>
      <c r="Y130" s="98">
        <f t="shared" ref="Y130" si="57">SUM(Z130:AD130)</f>
        <v>885215</v>
      </c>
      <c r="Z130" s="98">
        <f>SUM(Z7:Z129)</f>
        <v>211165</v>
      </c>
      <c r="AA130" s="98">
        <f t="shared" ref="AA130:AD130" si="58">SUM(AA7:AA129)</f>
        <v>345829</v>
      </c>
      <c r="AB130" s="98">
        <f t="shared" si="58"/>
        <v>13894</v>
      </c>
      <c r="AC130" s="98">
        <f t="shared" si="58"/>
        <v>306983</v>
      </c>
      <c r="AD130" s="98">
        <f t="shared" si="58"/>
        <v>7344</v>
      </c>
      <c r="AE130" s="98">
        <f t="shared" ref="AE130" si="59">SUM(AF130:AJ130)</f>
        <v>1069444</v>
      </c>
      <c r="AF130" s="98">
        <f>SUM(AF7:AF129)</f>
        <v>263707</v>
      </c>
      <c r="AG130" s="98">
        <f t="shared" ref="AG130:AJ130" si="60">SUM(AG7:AG129)</f>
        <v>412795</v>
      </c>
      <c r="AH130" s="98">
        <f t="shared" si="60"/>
        <v>16163</v>
      </c>
      <c r="AI130" s="98">
        <f t="shared" si="60"/>
        <v>368307</v>
      </c>
      <c r="AJ130" s="98">
        <f t="shared" si="60"/>
        <v>8472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3 B1:F3 A4:F6 A130:F130">
    <cfRule type="cellIs" dxfId="124" priority="12" operator="lessThan">
      <formula>0</formula>
    </cfRule>
  </conditionalFormatting>
  <conditionalFormatting sqref="A1">
    <cfRule type="cellIs" dxfId="123" priority="8" operator="lessThan">
      <formula>0</formula>
    </cfRule>
  </conditionalFormatting>
  <conditionalFormatting sqref="A2">
    <cfRule type="cellIs" dxfId="122" priority="7" operator="lessThan">
      <formula>0</formula>
    </cfRule>
  </conditionalFormatting>
  <conditionalFormatting sqref="C130">
    <cfRule type="duplicateValues" dxfId="121" priority="6"/>
  </conditionalFormatting>
  <conditionalFormatting sqref="A104:D104">
    <cfRule type="cellIs" dxfId="120" priority="3" operator="lessThan">
      <formula>0</formula>
    </cfRule>
  </conditionalFormatting>
  <conditionalFormatting sqref="A129:D129">
    <cfRule type="cellIs" dxfId="119" priority="1" operator="lessThan">
      <formula>0</formula>
    </cfRule>
  </conditionalFormatting>
  <conditionalFormatting sqref="E129:F129">
    <cfRule type="cellIs" dxfId="118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177"/>
  <sheetViews>
    <sheetView zoomScale="60" zoomScaleNormal="60" workbookViewId="0">
      <pane xSplit="6" ySplit="6" topLeftCell="G7" activePane="bottomRight" state="frozen"/>
      <selection activeCell="A2" sqref="A2"/>
      <selection pane="topRight" activeCell="A2" sqref="A2"/>
      <selection pane="bottomLeft" activeCell="A2" sqref="A2"/>
      <selection pane="bottomRight" activeCell="AM170" sqref="AM170"/>
    </sheetView>
  </sheetViews>
  <sheetFormatPr defaultColWidth="8.7109375" defaultRowHeight="15" x14ac:dyDescent="0.25"/>
  <cols>
    <col min="1" max="3" width="8.7109375" style="84"/>
    <col min="4" max="4" width="30.140625" style="84" customWidth="1"/>
    <col min="5" max="5" width="8.7109375" style="254"/>
    <col min="6" max="6" width="15.5703125" style="84" customWidth="1"/>
    <col min="7" max="7" width="12.85546875" style="84" customWidth="1"/>
    <col min="8" max="8" width="10.7109375" style="84" customWidth="1"/>
    <col min="9" max="9" width="10.42578125" style="84" customWidth="1"/>
    <col min="10" max="10" width="8.7109375" style="84"/>
    <col min="11" max="11" width="10.42578125" style="84" customWidth="1"/>
    <col min="12" max="12" width="8.7109375" style="84"/>
    <col min="13" max="13" width="11.5703125" style="84" customWidth="1"/>
    <col min="14" max="14" width="10.140625" style="84" customWidth="1"/>
    <col min="15" max="15" width="10.7109375" style="84" customWidth="1"/>
    <col min="16" max="16" width="8.7109375" style="84"/>
    <col min="17" max="17" width="10.42578125" style="84" customWidth="1"/>
    <col min="18" max="18" width="8.7109375" style="84"/>
    <col min="19" max="20" width="10.7109375" style="84" customWidth="1"/>
    <col min="21" max="21" width="11" style="84" customWidth="1"/>
    <col min="22" max="22" width="8.7109375" style="84"/>
    <col min="23" max="23" width="10.7109375" style="84" customWidth="1"/>
    <col min="24" max="24" width="8.7109375" style="84"/>
    <col min="25" max="25" width="10.140625" style="84" customWidth="1"/>
    <col min="26" max="26" width="11.28515625" style="84" customWidth="1"/>
    <col min="27" max="27" width="10.7109375" style="84" customWidth="1"/>
    <col min="28" max="28" width="8.7109375" style="84"/>
    <col min="29" max="29" width="11.28515625" style="84" customWidth="1"/>
    <col min="30" max="30" width="8.7109375" style="84"/>
    <col min="31" max="31" width="10.42578125" style="84" customWidth="1"/>
    <col min="32" max="32" width="10.7109375" style="84" customWidth="1"/>
    <col min="33" max="33" width="11.28515625" style="84" customWidth="1"/>
    <col min="34" max="35" width="10.7109375" style="84" customWidth="1"/>
    <col min="36" max="16384" width="8.7109375" style="84"/>
  </cols>
  <sheetData>
    <row r="1" spans="1:36" s="169" customFormat="1" ht="15.75" x14ac:dyDescent="0.25">
      <c r="A1" s="62" t="s">
        <v>551</v>
      </c>
      <c r="B1" s="63"/>
      <c r="C1" s="63"/>
      <c r="D1" s="168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7" t="s">
        <v>565</v>
      </c>
      <c r="AF1" s="172"/>
      <c r="AH1" s="172"/>
      <c r="AI1" s="66"/>
      <c r="AJ1" s="66"/>
    </row>
    <row r="2" spans="1:36" s="169" customFormat="1" x14ac:dyDescent="0.25">
      <c r="A2" s="69" t="s">
        <v>564</v>
      </c>
      <c r="B2" s="70"/>
      <c r="C2" s="71"/>
      <c r="D2" s="71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s="169" customFormat="1" ht="15.75" thickBot="1" x14ac:dyDescent="0.3">
      <c r="A3" s="63"/>
      <c r="B3" s="63"/>
      <c r="C3" s="63"/>
      <c r="D3" s="168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s="169" customFormat="1" ht="29.25" customHeight="1" x14ac:dyDescent="0.25">
      <c r="A4" s="380" t="s">
        <v>0</v>
      </c>
      <c r="B4" s="383" t="s">
        <v>297</v>
      </c>
      <c r="C4" s="383" t="s">
        <v>2</v>
      </c>
      <c r="D4" s="386" t="s">
        <v>298</v>
      </c>
      <c r="E4" s="386" t="s">
        <v>4</v>
      </c>
      <c r="F4" s="377" t="s">
        <v>335</v>
      </c>
      <c r="G4" s="391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s="169" customFormat="1" ht="15" customHeight="1" x14ac:dyDescent="0.25">
      <c r="A5" s="381"/>
      <c r="B5" s="384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s="169" customFormat="1" ht="77.25" customHeight="1" thickBot="1" x14ac:dyDescent="0.3">
      <c r="A6" s="424"/>
      <c r="B6" s="425"/>
      <c r="C6" s="425"/>
      <c r="D6" s="426"/>
      <c r="E6" s="426"/>
      <c r="F6" s="423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76.5" x14ac:dyDescent="0.25">
      <c r="A7" s="57" t="s">
        <v>20</v>
      </c>
      <c r="B7" s="57">
        <v>500101</v>
      </c>
      <c r="C7" s="85">
        <v>10101</v>
      </c>
      <c r="D7" s="58" t="s">
        <v>82</v>
      </c>
      <c r="E7" s="57">
        <v>3</v>
      </c>
      <c r="F7" s="58" t="s">
        <v>299</v>
      </c>
      <c r="G7" s="80">
        <f t="shared" ref="G7:G38" si="0">SUM(H7:L7)</f>
        <v>31140</v>
      </c>
      <c r="H7" s="81">
        <f t="shared" ref="H7:H38" si="1">N7+T7+Z7+AF7</f>
        <v>386</v>
      </c>
      <c r="I7" s="81">
        <f t="shared" ref="I7:I38" si="2">O7+U7+AA7+AG7</f>
        <v>21766</v>
      </c>
      <c r="J7" s="81">
        <f t="shared" ref="J7:J38" si="3">P7+V7+AB7+AH7</f>
        <v>44</v>
      </c>
      <c r="K7" s="81">
        <f t="shared" ref="K7:K38" si="4">Q7+W7+AC7+AI7</f>
        <v>7184</v>
      </c>
      <c r="L7" s="81">
        <f t="shared" ref="L7:L38" si="5">R7+X7+AD7+AJ7</f>
        <v>1760</v>
      </c>
      <c r="M7" s="82">
        <f t="shared" ref="M7:M38" si="6">SUM(N7:R7)</f>
        <v>8018</v>
      </c>
      <c r="N7" s="83">
        <v>93</v>
      </c>
      <c r="O7" s="83">
        <v>5878</v>
      </c>
      <c r="P7" s="83">
        <v>12</v>
      </c>
      <c r="Q7" s="83">
        <v>1471</v>
      </c>
      <c r="R7" s="83">
        <v>564</v>
      </c>
      <c r="S7" s="82">
        <f t="shared" ref="S7" si="7">SUM(T7:X7)</f>
        <v>8527</v>
      </c>
      <c r="T7" s="83">
        <v>107</v>
      </c>
      <c r="U7" s="83">
        <v>5904</v>
      </c>
      <c r="V7" s="83">
        <v>13</v>
      </c>
      <c r="W7" s="83">
        <v>2028</v>
      </c>
      <c r="X7" s="83">
        <v>475</v>
      </c>
      <c r="Y7" s="82">
        <f t="shared" ref="Y7" si="8">SUM(Z7:AD7)</f>
        <v>7005</v>
      </c>
      <c r="Z7" s="83">
        <v>88</v>
      </c>
      <c r="AA7" s="83">
        <v>4779</v>
      </c>
      <c r="AB7" s="83">
        <v>12</v>
      </c>
      <c r="AC7" s="83">
        <v>1775</v>
      </c>
      <c r="AD7" s="83">
        <v>351</v>
      </c>
      <c r="AE7" s="82">
        <f t="shared" ref="AE7" si="9">SUM(AF7:AJ7)</f>
        <v>7590</v>
      </c>
      <c r="AF7" s="83">
        <v>98</v>
      </c>
      <c r="AG7" s="83">
        <v>5205</v>
      </c>
      <c r="AH7" s="83">
        <v>7</v>
      </c>
      <c r="AI7" s="83">
        <v>1910</v>
      </c>
      <c r="AJ7" s="83">
        <v>370</v>
      </c>
    </row>
    <row r="8" spans="1:36" ht="89.25" x14ac:dyDescent="0.25">
      <c r="A8" s="57" t="s">
        <v>20</v>
      </c>
      <c r="B8" s="57">
        <v>500102</v>
      </c>
      <c r="C8" s="85">
        <v>10108</v>
      </c>
      <c r="D8" s="58" t="s">
        <v>336</v>
      </c>
      <c r="E8" s="57">
        <v>3</v>
      </c>
      <c r="F8" s="58" t="s">
        <v>299</v>
      </c>
      <c r="G8" s="80">
        <f t="shared" si="0"/>
        <v>703077</v>
      </c>
      <c r="H8" s="81">
        <f t="shared" si="1"/>
        <v>10194</v>
      </c>
      <c r="I8" s="81">
        <f t="shared" si="2"/>
        <v>553908</v>
      </c>
      <c r="J8" s="81">
        <f t="shared" si="3"/>
        <v>919</v>
      </c>
      <c r="K8" s="81">
        <f t="shared" si="4"/>
        <v>86090</v>
      </c>
      <c r="L8" s="81">
        <f t="shared" si="5"/>
        <v>51966</v>
      </c>
      <c r="M8" s="82">
        <f t="shared" si="6"/>
        <v>168071</v>
      </c>
      <c r="N8" s="83">
        <v>2442</v>
      </c>
      <c r="O8" s="83">
        <v>132486</v>
      </c>
      <c r="P8" s="83">
        <v>221</v>
      </c>
      <c r="Q8" s="83">
        <v>20488</v>
      </c>
      <c r="R8" s="83">
        <v>12434</v>
      </c>
      <c r="S8" s="82">
        <f t="shared" ref="S8:S71" si="10">SUM(T8:X8)</f>
        <v>178478</v>
      </c>
      <c r="T8" s="83">
        <v>2586</v>
      </c>
      <c r="U8" s="83">
        <v>140587</v>
      </c>
      <c r="V8" s="83">
        <v>232</v>
      </c>
      <c r="W8" s="83">
        <v>21886</v>
      </c>
      <c r="X8" s="83">
        <v>13187</v>
      </c>
      <c r="Y8" s="82">
        <f t="shared" ref="Y8:Y71" si="11">SUM(Z8:AD8)</f>
        <v>171134</v>
      </c>
      <c r="Z8" s="83">
        <v>2479</v>
      </c>
      <c r="AA8" s="83">
        <v>134801</v>
      </c>
      <c r="AB8" s="83">
        <v>224</v>
      </c>
      <c r="AC8" s="83">
        <v>20984</v>
      </c>
      <c r="AD8" s="83">
        <v>12646</v>
      </c>
      <c r="AE8" s="82">
        <f t="shared" ref="AE8:AE71" si="12">SUM(AF8:AJ8)</f>
        <v>185394</v>
      </c>
      <c r="AF8" s="83">
        <v>2687</v>
      </c>
      <c r="AG8" s="83">
        <v>146034</v>
      </c>
      <c r="AH8" s="83">
        <v>242</v>
      </c>
      <c r="AI8" s="83">
        <v>22732</v>
      </c>
      <c r="AJ8" s="83">
        <v>13699</v>
      </c>
    </row>
    <row r="9" spans="1:36" ht="38.25" x14ac:dyDescent="0.25">
      <c r="A9" s="57" t="s">
        <v>33</v>
      </c>
      <c r="B9" s="57">
        <v>500103</v>
      </c>
      <c r="C9" s="85">
        <v>10401</v>
      </c>
      <c r="D9" s="58" t="s">
        <v>337</v>
      </c>
      <c r="E9" s="57">
        <v>3</v>
      </c>
      <c r="F9" s="58" t="s">
        <v>299</v>
      </c>
      <c r="G9" s="80">
        <f t="shared" si="0"/>
        <v>15416</v>
      </c>
      <c r="H9" s="81">
        <f t="shared" si="1"/>
        <v>746</v>
      </c>
      <c r="I9" s="81">
        <f t="shared" si="2"/>
        <v>11182</v>
      </c>
      <c r="J9" s="81">
        <f t="shared" si="3"/>
        <v>150</v>
      </c>
      <c r="K9" s="81">
        <f t="shared" si="4"/>
        <v>3094</v>
      </c>
      <c r="L9" s="81">
        <f t="shared" si="5"/>
        <v>244</v>
      </c>
      <c r="M9" s="82">
        <f t="shared" si="6"/>
        <v>2979</v>
      </c>
      <c r="N9" s="83">
        <v>122</v>
      </c>
      <c r="O9" s="83">
        <v>2223</v>
      </c>
      <c r="P9" s="83">
        <v>24</v>
      </c>
      <c r="Q9" s="83">
        <v>604</v>
      </c>
      <c r="R9" s="83">
        <v>6</v>
      </c>
      <c r="S9" s="82">
        <f t="shared" si="10"/>
        <v>4146</v>
      </c>
      <c r="T9" s="83">
        <v>208</v>
      </c>
      <c r="U9" s="83">
        <v>2987</v>
      </c>
      <c r="V9" s="83">
        <v>42</v>
      </c>
      <c r="W9" s="83">
        <v>830</v>
      </c>
      <c r="X9" s="83">
        <v>79</v>
      </c>
      <c r="Y9" s="82">
        <f t="shared" si="11"/>
        <v>3980</v>
      </c>
      <c r="Z9" s="83">
        <v>200</v>
      </c>
      <c r="AA9" s="83">
        <v>2866</v>
      </c>
      <c r="AB9" s="83">
        <v>41</v>
      </c>
      <c r="AC9" s="83">
        <v>797</v>
      </c>
      <c r="AD9" s="83">
        <v>76</v>
      </c>
      <c r="AE9" s="82">
        <f t="shared" si="12"/>
        <v>4311</v>
      </c>
      <c r="AF9" s="83">
        <v>216</v>
      </c>
      <c r="AG9" s="83">
        <v>3106</v>
      </c>
      <c r="AH9" s="83">
        <v>43</v>
      </c>
      <c r="AI9" s="83">
        <v>863</v>
      </c>
      <c r="AJ9" s="83">
        <v>83</v>
      </c>
    </row>
    <row r="10" spans="1:36" ht="38.25" x14ac:dyDescent="0.25">
      <c r="A10" s="57" t="s">
        <v>33</v>
      </c>
      <c r="B10" s="57">
        <v>500104</v>
      </c>
      <c r="C10" s="85">
        <v>10501</v>
      </c>
      <c r="D10" s="58" t="s">
        <v>338</v>
      </c>
      <c r="E10" s="57">
        <v>3</v>
      </c>
      <c r="F10" s="58" t="s">
        <v>299</v>
      </c>
      <c r="G10" s="80">
        <f t="shared" si="0"/>
        <v>16415</v>
      </c>
      <c r="H10" s="81">
        <f t="shared" si="1"/>
        <v>91</v>
      </c>
      <c r="I10" s="81">
        <f t="shared" si="2"/>
        <v>14646</v>
      </c>
      <c r="J10" s="81">
        <f t="shared" si="3"/>
        <v>3</v>
      </c>
      <c r="K10" s="81">
        <f t="shared" si="4"/>
        <v>1007</v>
      </c>
      <c r="L10" s="81">
        <f t="shared" si="5"/>
        <v>668</v>
      </c>
      <c r="M10" s="82">
        <f t="shared" si="6"/>
        <v>4215</v>
      </c>
      <c r="N10" s="83">
        <v>18</v>
      </c>
      <c r="O10" s="83">
        <v>3844</v>
      </c>
      <c r="P10" s="83">
        <v>0</v>
      </c>
      <c r="Q10" s="83">
        <v>262</v>
      </c>
      <c r="R10" s="83">
        <v>91</v>
      </c>
      <c r="S10" s="82">
        <f t="shared" si="10"/>
        <v>3993</v>
      </c>
      <c r="T10" s="83">
        <v>24</v>
      </c>
      <c r="U10" s="83">
        <v>3535</v>
      </c>
      <c r="V10" s="83">
        <v>1</v>
      </c>
      <c r="W10" s="83">
        <v>244</v>
      </c>
      <c r="X10" s="83">
        <v>189</v>
      </c>
      <c r="Y10" s="82">
        <f t="shared" si="11"/>
        <v>3940</v>
      </c>
      <c r="Z10" s="83">
        <v>23</v>
      </c>
      <c r="AA10" s="83">
        <v>3490</v>
      </c>
      <c r="AB10" s="83">
        <v>1</v>
      </c>
      <c r="AC10" s="83">
        <v>240</v>
      </c>
      <c r="AD10" s="83">
        <v>186</v>
      </c>
      <c r="AE10" s="82">
        <f t="shared" si="12"/>
        <v>4267</v>
      </c>
      <c r="AF10" s="83">
        <v>26</v>
      </c>
      <c r="AG10" s="83">
        <v>3777</v>
      </c>
      <c r="AH10" s="83">
        <v>1</v>
      </c>
      <c r="AI10" s="83">
        <v>261</v>
      </c>
      <c r="AJ10" s="83">
        <v>202</v>
      </c>
    </row>
    <row r="11" spans="1:36" ht="38.25" x14ac:dyDescent="0.25">
      <c r="A11" s="57" t="s">
        <v>33</v>
      </c>
      <c r="B11" s="57">
        <v>500111</v>
      </c>
      <c r="C11" s="85">
        <v>11101</v>
      </c>
      <c r="D11" s="58" t="s">
        <v>339</v>
      </c>
      <c r="E11" s="57">
        <v>3</v>
      </c>
      <c r="F11" s="58" t="s">
        <v>299</v>
      </c>
      <c r="G11" s="80">
        <f t="shared" si="0"/>
        <v>12096</v>
      </c>
      <c r="H11" s="81">
        <f t="shared" si="1"/>
        <v>449</v>
      </c>
      <c r="I11" s="81">
        <f t="shared" si="2"/>
        <v>6781</v>
      </c>
      <c r="J11" s="81">
        <f t="shared" si="3"/>
        <v>109</v>
      </c>
      <c r="K11" s="81">
        <f t="shared" si="4"/>
        <v>3887</v>
      </c>
      <c r="L11" s="81">
        <f t="shared" si="5"/>
        <v>870</v>
      </c>
      <c r="M11" s="82">
        <f t="shared" si="6"/>
        <v>2575</v>
      </c>
      <c r="N11" s="83">
        <v>113</v>
      </c>
      <c r="O11" s="83">
        <v>1557</v>
      </c>
      <c r="P11" s="83">
        <v>0</v>
      </c>
      <c r="Q11" s="83">
        <v>781</v>
      </c>
      <c r="R11" s="83">
        <v>124</v>
      </c>
      <c r="S11" s="82">
        <f t="shared" si="10"/>
        <v>3173</v>
      </c>
      <c r="T11" s="83">
        <v>110</v>
      </c>
      <c r="U11" s="83">
        <v>1750</v>
      </c>
      <c r="V11" s="83">
        <v>32</v>
      </c>
      <c r="W11" s="83">
        <v>1042</v>
      </c>
      <c r="X11" s="83">
        <v>239</v>
      </c>
      <c r="Y11" s="82">
        <f t="shared" si="11"/>
        <v>3046</v>
      </c>
      <c r="Z11" s="83">
        <v>112</v>
      </c>
      <c r="AA11" s="83">
        <v>1680</v>
      </c>
      <c r="AB11" s="83">
        <v>36</v>
      </c>
      <c r="AC11" s="83">
        <v>975</v>
      </c>
      <c r="AD11" s="83">
        <v>243</v>
      </c>
      <c r="AE11" s="82">
        <f t="shared" si="12"/>
        <v>3302</v>
      </c>
      <c r="AF11" s="83">
        <v>114</v>
      </c>
      <c r="AG11" s="83">
        <v>1794</v>
      </c>
      <c r="AH11" s="83">
        <v>41</v>
      </c>
      <c r="AI11" s="83">
        <v>1089</v>
      </c>
      <c r="AJ11" s="83">
        <v>264</v>
      </c>
    </row>
    <row r="12" spans="1:36" ht="89.25" x14ac:dyDescent="0.25">
      <c r="A12" s="57" t="s">
        <v>20</v>
      </c>
      <c r="B12" s="57">
        <v>500201</v>
      </c>
      <c r="C12" s="85">
        <v>20101</v>
      </c>
      <c r="D12" s="58" t="s">
        <v>85</v>
      </c>
      <c r="E12" s="57">
        <v>3</v>
      </c>
      <c r="F12" s="58" t="s">
        <v>299</v>
      </c>
      <c r="G12" s="80">
        <f t="shared" si="0"/>
        <v>88725</v>
      </c>
      <c r="H12" s="81">
        <f t="shared" si="1"/>
        <v>255</v>
      </c>
      <c r="I12" s="81">
        <f t="shared" si="2"/>
        <v>51162</v>
      </c>
      <c r="J12" s="81">
        <f t="shared" si="3"/>
        <v>2616</v>
      </c>
      <c r="K12" s="81">
        <f t="shared" si="4"/>
        <v>34628</v>
      </c>
      <c r="L12" s="81">
        <f t="shared" si="5"/>
        <v>64</v>
      </c>
      <c r="M12" s="82">
        <f t="shared" si="6"/>
        <v>21776</v>
      </c>
      <c r="N12" s="83">
        <v>57</v>
      </c>
      <c r="O12" s="83">
        <v>13662</v>
      </c>
      <c r="P12" s="83">
        <v>547</v>
      </c>
      <c r="Q12" s="83">
        <v>7510</v>
      </c>
      <c r="R12" s="83">
        <v>0</v>
      </c>
      <c r="S12" s="82">
        <f t="shared" si="10"/>
        <v>23087</v>
      </c>
      <c r="T12" s="83">
        <v>66</v>
      </c>
      <c r="U12" s="83">
        <v>12933</v>
      </c>
      <c r="V12" s="83">
        <v>713</v>
      </c>
      <c r="W12" s="83">
        <v>9352</v>
      </c>
      <c r="X12" s="83">
        <v>23</v>
      </c>
      <c r="Y12" s="82">
        <f t="shared" si="11"/>
        <v>21054</v>
      </c>
      <c r="Z12" s="83">
        <v>64</v>
      </c>
      <c r="AA12" s="83">
        <v>11792</v>
      </c>
      <c r="AB12" s="83">
        <v>650</v>
      </c>
      <c r="AC12" s="83">
        <v>8528</v>
      </c>
      <c r="AD12" s="83">
        <v>20</v>
      </c>
      <c r="AE12" s="82">
        <f t="shared" si="12"/>
        <v>22808</v>
      </c>
      <c r="AF12" s="83">
        <v>68</v>
      </c>
      <c r="AG12" s="83">
        <v>12775</v>
      </c>
      <c r="AH12" s="83">
        <v>706</v>
      </c>
      <c r="AI12" s="83">
        <v>9238</v>
      </c>
      <c r="AJ12" s="83">
        <v>21</v>
      </c>
    </row>
    <row r="13" spans="1:36" ht="76.5" x14ac:dyDescent="0.25">
      <c r="A13" s="57" t="s">
        <v>20</v>
      </c>
      <c r="B13" s="57">
        <v>500301</v>
      </c>
      <c r="C13" s="85">
        <v>30101</v>
      </c>
      <c r="D13" s="58" t="s">
        <v>86</v>
      </c>
      <c r="E13" s="57">
        <v>3</v>
      </c>
      <c r="F13" s="58" t="s">
        <v>299</v>
      </c>
      <c r="G13" s="80">
        <f t="shared" si="0"/>
        <v>86380</v>
      </c>
      <c r="H13" s="81">
        <f t="shared" si="1"/>
        <v>4721</v>
      </c>
      <c r="I13" s="81">
        <f t="shared" si="2"/>
        <v>40816</v>
      </c>
      <c r="J13" s="81">
        <f t="shared" si="3"/>
        <v>26</v>
      </c>
      <c r="K13" s="81">
        <f t="shared" si="4"/>
        <v>40705</v>
      </c>
      <c r="L13" s="81">
        <f t="shared" si="5"/>
        <v>112</v>
      </c>
      <c r="M13" s="82">
        <f t="shared" si="6"/>
        <v>19381</v>
      </c>
      <c r="N13" s="83">
        <v>1214</v>
      </c>
      <c r="O13" s="83">
        <v>9698</v>
      </c>
      <c r="P13" s="83">
        <v>0</v>
      </c>
      <c r="Q13" s="83">
        <v>8453</v>
      </c>
      <c r="R13" s="83">
        <v>16</v>
      </c>
      <c r="S13" s="82">
        <f t="shared" si="10"/>
        <v>22333</v>
      </c>
      <c r="T13" s="83">
        <v>1395</v>
      </c>
      <c r="U13" s="83">
        <v>11006</v>
      </c>
      <c r="V13" s="83">
        <v>1</v>
      </c>
      <c r="W13" s="83">
        <v>9912</v>
      </c>
      <c r="X13" s="83">
        <v>19</v>
      </c>
      <c r="Y13" s="82">
        <f t="shared" si="11"/>
        <v>21440</v>
      </c>
      <c r="Z13" s="83">
        <v>1059</v>
      </c>
      <c r="AA13" s="83">
        <v>10585</v>
      </c>
      <c r="AB13" s="83">
        <v>2</v>
      </c>
      <c r="AC13" s="83">
        <v>9769</v>
      </c>
      <c r="AD13" s="83">
        <v>25</v>
      </c>
      <c r="AE13" s="82">
        <f t="shared" si="12"/>
        <v>23226</v>
      </c>
      <c r="AF13" s="83">
        <v>1053</v>
      </c>
      <c r="AG13" s="83">
        <v>9527</v>
      </c>
      <c r="AH13" s="83">
        <v>23</v>
      </c>
      <c r="AI13" s="83">
        <v>12571</v>
      </c>
      <c r="AJ13" s="83">
        <v>52</v>
      </c>
    </row>
    <row r="14" spans="1:36" ht="76.5" x14ac:dyDescent="0.25">
      <c r="A14" s="57" t="s">
        <v>20</v>
      </c>
      <c r="B14" s="57">
        <v>500302</v>
      </c>
      <c r="C14" s="85">
        <v>30201</v>
      </c>
      <c r="D14" s="58" t="s">
        <v>87</v>
      </c>
      <c r="E14" s="57">
        <v>3</v>
      </c>
      <c r="F14" s="58" t="s">
        <v>299</v>
      </c>
      <c r="G14" s="80">
        <f t="shared" si="0"/>
        <v>30644</v>
      </c>
      <c r="H14" s="81">
        <f t="shared" si="1"/>
        <v>423</v>
      </c>
      <c r="I14" s="81">
        <f t="shared" si="2"/>
        <v>13404</v>
      </c>
      <c r="J14" s="81">
        <f t="shared" si="3"/>
        <v>0</v>
      </c>
      <c r="K14" s="81">
        <f t="shared" si="4"/>
        <v>16805</v>
      </c>
      <c r="L14" s="81">
        <f t="shared" si="5"/>
        <v>12</v>
      </c>
      <c r="M14" s="82">
        <f t="shared" si="6"/>
        <v>7370</v>
      </c>
      <c r="N14" s="83">
        <v>57</v>
      </c>
      <c r="O14" s="83">
        <v>3075</v>
      </c>
      <c r="P14" s="83">
        <v>0</v>
      </c>
      <c r="Q14" s="83">
        <v>4238</v>
      </c>
      <c r="R14" s="83">
        <v>0</v>
      </c>
      <c r="S14" s="82">
        <f t="shared" si="10"/>
        <v>7786</v>
      </c>
      <c r="T14" s="83">
        <v>121</v>
      </c>
      <c r="U14" s="83">
        <v>3455</v>
      </c>
      <c r="V14" s="83">
        <v>0</v>
      </c>
      <c r="W14" s="83">
        <v>4206</v>
      </c>
      <c r="X14" s="83">
        <v>4</v>
      </c>
      <c r="Y14" s="82">
        <f t="shared" si="11"/>
        <v>7434</v>
      </c>
      <c r="Z14" s="83">
        <v>118</v>
      </c>
      <c r="AA14" s="83">
        <v>3299</v>
      </c>
      <c r="AB14" s="83">
        <v>0</v>
      </c>
      <c r="AC14" s="83">
        <v>4013</v>
      </c>
      <c r="AD14" s="83">
        <v>4</v>
      </c>
      <c r="AE14" s="82">
        <f t="shared" si="12"/>
        <v>8054</v>
      </c>
      <c r="AF14" s="83">
        <v>127</v>
      </c>
      <c r="AG14" s="83">
        <v>3575</v>
      </c>
      <c r="AH14" s="83">
        <v>0</v>
      </c>
      <c r="AI14" s="83">
        <v>4348</v>
      </c>
      <c r="AJ14" s="83">
        <v>4</v>
      </c>
    </row>
    <row r="15" spans="1:36" ht="89.25" x14ac:dyDescent="0.25">
      <c r="A15" s="57" t="s">
        <v>20</v>
      </c>
      <c r="B15" s="57">
        <v>500305</v>
      </c>
      <c r="C15" s="85">
        <v>31301</v>
      </c>
      <c r="D15" s="58" t="s">
        <v>340</v>
      </c>
      <c r="E15" s="57">
        <v>3</v>
      </c>
      <c r="F15" s="58" t="s">
        <v>299</v>
      </c>
      <c r="G15" s="80">
        <f t="shared" si="0"/>
        <v>367827</v>
      </c>
      <c r="H15" s="81">
        <f t="shared" si="1"/>
        <v>6188</v>
      </c>
      <c r="I15" s="81">
        <f t="shared" si="2"/>
        <v>180016</v>
      </c>
      <c r="J15" s="81">
        <f t="shared" si="3"/>
        <v>116</v>
      </c>
      <c r="K15" s="81">
        <f t="shared" si="4"/>
        <v>181206</v>
      </c>
      <c r="L15" s="81">
        <f t="shared" si="5"/>
        <v>301</v>
      </c>
      <c r="M15" s="82">
        <f t="shared" si="6"/>
        <v>89751</v>
      </c>
      <c r="N15" s="83">
        <v>1460</v>
      </c>
      <c r="O15" s="83">
        <v>43258</v>
      </c>
      <c r="P15" s="83">
        <v>6</v>
      </c>
      <c r="Q15" s="83">
        <v>44949</v>
      </c>
      <c r="R15" s="83">
        <v>78</v>
      </c>
      <c r="S15" s="82">
        <f t="shared" si="10"/>
        <v>92704</v>
      </c>
      <c r="T15" s="83">
        <v>1576</v>
      </c>
      <c r="U15" s="83">
        <v>45592</v>
      </c>
      <c r="V15" s="83">
        <v>37</v>
      </c>
      <c r="W15" s="83">
        <v>45425</v>
      </c>
      <c r="X15" s="83">
        <v>74</v>
      </c>
      <c r="Y15" s="82">
        <f t="shared" si="11"/>
        <v>88978</v>
      </c>
      <c r="Z15" s="83">
        <v>1513</v>
      </c>
      <c r="AA15" s="83">
        <v>43759</v>
      </c>
      <c r="AB15" s="83">
        <v>35</v>
      </c>
      <c r="AC15" s="83">
        <v>43600</v>
      </c>
      <c r="AD15" s="83">
        <v>71</v>
      </c>
      <c r="AE15" s="82">
        <f t="shared" si="12"/>
        <v>96394</v>
      </c>
      <c r="AF15" s="83">
        <v>1639</v>
      </c>
      <c r="AG15" s="83">
        <v>47407</v>
      </c>
      <c r="AH15" s="83">
        <v>38</v>
      </c>
      <c r="AI15" s="83">
        <v>47232</v>
      </c>
      <c r="AJ15" s="83">
        <v>78</v>
      </c>
    </row>
    <row r="16" spans="1:36" ht="89.25" x14ac:dyDescent="0.25">
      <c r="A16" s="57" t="s">
        <v>20</v>
      </c>
      <c r="B16" s="57">
        <v>500407</v>
      </c>
      <c r="C16" s="85">
        <v>40701</v>
      </c>
      <c r="D16" s="58" t="s">
        <v>341</v>
      </c>
      <c r="E16" s="57">
        <v>3</v>
      </c>
      <c r="F16" s="58" t="s">
        <v>299</v>
      </c>
      <c r="G16" s="80">
        <f t="shared" si="0"/>
        <v>366315.5</v>
      </c>
      <c r="H16" s="81">
        <f t="shared" si="1"/>
        <v>157856</v>
      </c>
      <c r="I16" s="81">
        <f t="shared" si="2"/>
        <v>189810.5</v>
      </c>
      <c r="J16" s="81">
        <f t="shared" si="3"/>
        <v>96</v>
      </c>
      <c r="K16" s="81">
        <f t="shared" si="4"/>
        <v>18335</v>
      </c>
      <c r="L16" s="81">
        <f t="shared" si="5"/>
        <v>218</v>
      </c>
      <c r="M16" s="82">
        <f t="shared" si="6"/>
        <v>90078.5</v>
      </c>
      <c r="N16" s="83">
        <v>42751</v>
      </c>
      <c r="O16" s="83">
        <v>42630.5</v>
      </c>
      <c r="P16" s="83">
        <v>12</v>
      </c>
      <c r="Q16" s="83">
        <v>4605</v>
      </c>
      <c r="R16" s="83">
        <v>80</v>
      </c>
      <c r="S16" s="82">
        <f t="shared" si="10"/>
        <v>92081</v>
      </c>
      <c r="T16" s="83">
        <v>38369</v>
      </c>
      <c r="U16" s="83">
        <v>49062</v>
      </c>
      <c r="V16" s="83">
        <v>28</v>
      </c>
      <c r="W16" s="83">
        <v>4576</v>
      </c>
      <c r="X16" s="83">
        <v>46</v>
      </c>
      <c r="Y16" s="82">
        <f t="shared" si="11"/>
        <v>88394</v>
      </c>
      <c r="Z16" s="83">
        <v>36834</v>
      </c>
      <c r="AA16" s="83">
        <v>47096</v>
      </c>
      <c r="AB16" s="83">
        <v>26</v>
      </c>
      <c r="AC16" s="83">
        <v>4394</v>
      </c>
      <c r="AD16" s="83">
        <v>44</v>
      </c>
      <c r="AE16" s="82">
        <f t="shared" si="12"/>
        <v>95762</v>
      </c>
      <c r="AF16" s="83">
        <v>39902</v>
      </c>
      <c r="AG16" s="83">
        <v>51022</v>
      </c>
      <c r="AH16" s="83">
        <v>30</v>
      </c>
      <c r="AI16" s="83">
        <v>4760</v>
      </c>
      <c r="AJ16" s="83">
        <v>48</v>
      </c>
    </row>
    <row r="17" spans="1:36" ht="89.25" x14ac:dyDescent="0.25">
      <c r="A17" s="57" t="s">
        <v>20</v>
      </c>
      <c r="B17" s="57">
        <v>500501</v>
      </c>
      <c r="C17" s="85">
        <v>50101</v>
      </c>
      <c r="D17" s="58" t="s">
        <v>27</v>
      </c>
      <c r="E17" s="57">
        <v>3</v>
      </c>
      <c r="F17" s="58" t="s">
        <v>299</v>
      </c>
      <c r="G17" s="80">
        <f t="shared" si="0"/>
        <v>168350</v>
      </c>
      <c r="H17" s="81">
        <f t="shared" si="1"/>
        <v>150418</v>
      </c>
      <c r="I17" s="81">
        <f t="shared" si="2"/>
        <v>7728</v>
      </c>
      <c r="J17" s="81">
        <f t="shared" si="3"/>
        <v>230</v>
      </c>
      <c r="K17" s="81">
        <f t="shared" si="4"/>
        <v>9553</v>
      </c>
      <c r="L17" s="81">
        <f t="shared" si="5"/>
        <v>421</v>
      </c>
      <c r="M17" s="82">
        <f t="shared" si="6"/>
        <v>39431</v>
      </c>
      <c r="N17" s="83">
        <v>36305</v>
      </c>
      <c r="O17" s="83">
        <v>1399</v>
      </c>
      <c r="P17" s="83">
        <v>25</v>
      </c>
      <c r="Q17" s="83">
        <v>1645</v>
      </c>
      <c r="R17" s="83">
        <v>57</v>
      </c>
      <c r="S17" s="82">
        <f t="shared" si="10"/>
        <v>45957</v>
      </c>
      <c r="T17" s="83">
        <v>40678</v>
      </c>
      <c r="U17" s="83">
        <v>2256</v>
      </c>
      <c r="V17" s="83">
        <v>73</v>
      </c>
      <c r="W17" s="83">
        <v>2820</v>
      </c>
      <c r="X17" s="83">
        <v>130</v>
      </c>
      <c r="Y17" s="82">
        <f t="shared" si="11"/>
        <v>39822</v>
      </c>
      <c r="Z17" s="83">
        <v>35248</v>
      </c>
      <c r="AA17" s="83">
        <v>1956</v>
      </c>
      <c r="AB17" s="83">
        <v>64</v>
      </c>
      <c r="AC17" s="83">
        <v>2443</v>
      </c>
      <c r="AD17" s="83">
        <v>111</v>
      </c>
      <c r="AE17" s="82">
        <f t="shared" si="12"/>
        <v>43140</v>
      </c>
      <c r="AF17" s="83">
        <v>38187</v>
      </c>
      <c r="AG17" s="83">
        <v>2117</v>
      </c>
      <c r="AH17" s="83">
        <v>68</v>
      </c>
      <c r="AI17" s="83">
        <v>2645</v>
      </c>
      <c r="AJ17" s="83">
        <v>123</v>
      </c>
    </row>
    <row r="18" spans="1:36" ht="38.25" x14ac:dyDescent="0.25">
      <c r="A18" s="57" t="s">
        <v>33</v>
      </c>
      <c r="B18" s="57">
        <v>500508</v>
      </c>
      <c r="C18" s="85">
        <v>50801</v>
      </c>
      <c r="D18" s="58" t="s">
        <v>342</v>
      </c>
      <c r="E18" s="57">
        <v>3</v>
      </c>
      <c r="F18" s="58" t="s">
        <v>299</v>
      </c>
      <c r="G18" s="80">
        <f t="shared" si="0"/>
        <v>3705</v>
      </c>
      <c r="H18" s="81">
        <f t="shared" si="1"/>
        <v>810</v>
      </c>
      <c r="I18" s="81">
        <f t="shared" si="2"/>
        <v>1161</v>
      </c>
      <c r="J18" s="81">
        <f t="shared" si="3"/>
        <v>582</v>
      </c>
      <c r="K18" s="81">
        <f t="shared" si="4"/>
        <v>606</v>
      </c>
      <c r="L18" s="81">
        <f t="shared" si="5"/>
        <v>546</v>
      </c>
      <c r="M18" s="82">
        <f t="shared" si="6"/>
        <v>286</v>
      </c>
      <c r="N18" s="83">
        <v>176</v>
      </c>
      <c r="O18" s="83">
        <v>85</v>
      </c>
      <c r="P18" s="83">
        <v>0</v>
      </c>
      <c r="Q18" s="83">
        <v>25</v>
      </c>
      <c r="R18" s="83">
        <v>0</v>
      </c>
      <c r="S18" s="82">
        <f t="shared" si="10"/>
        <v>1394</v>
      </c>
      <c r="T18" s="83">
        <v>293</v>
      </c>
      <c r="U18" s="83">
        <v>406</v>
      </c>
      <c r="V18" s="83">
        <v>237</v>
      </c>
      <c r="W18" s="83">
        <v>236</v>
      </c>
      <c r="X18" s="83">
        <v>222</v>
      </c>
      <c r="Y18" s="82">
        <f t="shared" si="11"/>
        <v>972</v>
      </c>
      <c r="Z18" s="83">
        <v>164</v>
      </c>
      <c r="AA18" s="83">
        <v>321</v>
      </c>
      <c r="AB18" s="83">
        <v>166</v>
      </c>
      <c r="AC18" s="83">
        <v>166</v>
      </c>
      <c r="AD18" s="83">
        <v>155</v>
      </c>
      <c r="AE18" s="82">
        <f t="shared" si="12"/>
        <v>1053</v>
      </c>
      <c r="AF18" s="83">
        <v>177</v>
      </c>
      <c r="AG18" s="83">
        <v>349</v>
      </c>
      <c r="AH18" s="83">
        <v>179</v>
      </c>
      <c r="AI18" s="83">
        <v>179</v>
      </c>
      <c r="AJ18" s="83">
        <v>169</v>
      </c>
    </row>
    <row r="19" spans="1:36" ht="89.25" x14ac:dyDescent="0.25">
      <c r="A19" s="57" t="s">
        <v>20</v>
      </c>
      <c r="B19" s="57">
        <v>500601</v>
      </c>
      <c r="C19" s="85">
        <v>60101</v>
      </c>
      <c r="D19" s="58" t="s">
        <v>28</v>
      </c>
      <c r="E19" s="57">
        <v>3</v>
      </c>
      <c r="F19" s="58" t="s">
        <v>299</v>
      </c>
      <c r="G19" s="80">
        <f t="shared" si="0"/>
        <v>49765</v>
      </c>
      <c r="H19" s="81">
        <f t="shared" si="1"/>
        <v>481</v>
      </c>
      <c r="I19" s="81">
        <f t="shared" si="2"/>
        <v>24214</v>
      </c>
      <c r="J19" s="81">
        <f t="shared" si="3"/>
        <v>58</v>
      </c>
      <c r="K19" s="81">
        <f t="shared" si="4"/>
        <v>24982</v>
      </c>
      <c r="L19" s="81">
        <f t="shared" si="5"/>
        <v>30</v>
      </c>
      <c r="M19" s="82">
        <f t="shared" si="6"/>
        <v>7585</v>
      </c>
      <c r="N19" s="83">
        <v>109</v>
      </c>
      <c r="O19" s="83">
        <v>4126</v>
      </c>
      <c r="P19" s="83">
        <v>1</v>
      </c>
      <c r="Q19" s="83">
        <v>3349</v>
      </c>
      <c r="R19" s="83">
        <v>0</v>
      </c>
      <c r="S19" s="82">
        <f t="shared" si="10"/>
        <v>14060</v>
      </c>
      <c r="T19" s="83">
        <v>124</v>
      </c>
      <c r="U19" s="83">
        <v>6696</v>
      </c>
      <c r="V19" s="83">
        <v>19</v>
      </c>
      <c r="W19" s="83">
        <v>7211</v>
      </c>
      <c r="X19" s="83">
        <v>10</v>
      </c>
      <c r="Y19" s="82">
        <f t="shared" si="11"/>
        <v>13498</v>
      </c>
      <c r="Z19" s="83">
        <v>119</v>
      </c>
      <c r="AA19" s="83">
        <v>6429</v>
      </c>
      <c r="AB19" s="83">
        <v>18</v>
      </c>
      <c r="AC19" s="83">
        <v>6923</v>
      </c>
      <c r="AD19" s="83">
        <v>9</v>
      </c>
      <c r="AE19" s="82">
        <f t="shared" si="12"/>
        <v>14622</v>
      </c>
      <c r="AF19" s="83">
        <v>129</v>
      </c>
      <c r="AG19" s="83">
        <v>6963</v>
      </c>
      <c r="AH19" s="83">
        <v>20</v>
      </c>
      <c r="AI19" s="83">
        <v>7499</v>
      </c>
      <c r="AJ19" s="83">
        <v>11</v>
      </c>
    </row>
    <row r="20" spans="1:36" ht="102" x14ac:dyDescent="0.25">
      <c r="A20" s="57" t="s">
        <v>20</v>
      </c>
      <c r="B20" s="57">
        <v>500604</v>
      </c>
      <c r="C20" s="85">
        <v>60301</v>
      </c>
      <c r="D20" s="58" t="s">
        <v>345</v>
      </c>
      <c r="E20" s="57">
        <v>3</v>
      </c>
      <c r="F20" s="58" t="s">
        <v>299</v>
      </c>
      <c r="G20" s="80">
        <f t="shared" si="0"/>
        <v>524984</v>
      </c>
      <c r="H20" s="81">
        <f t="shared" si="1"/>
        <v>5292</v>
      </c>
      <c r="I20" s="81">
        <f t="shared" si="2"/>
        <v>259081</v>
      </c>
      <c r="J20" s="81">
        <f t="shared" si="3"/>
        <v>712</v>
      </c>
      <c r="K20" s="81">
        <f t="shared" si="4"/>
        <v>259558</v>
      </c>
      <c r="L20" s="81">
        <f t="shared" si="5"/>
        <v>341</v>
      </c>
      <c r="M20" s="82">
        <f t="shared" si="6"/>
        <v>135245</v>
      </c>
      <c r="N20" s="83">
        <v>1282</v>
      </c>
      <c r="O20" s="83">
        <v>67072</v>
      </c>
      <c r="P20" s="83">
        <v>222</v>
      </c>
      <c r="Q20" s="83">
        <v>66605</v>
      </c>
      <c r="R20" s="83">
        <v>64</v>
      </c>
      <c r="S20" s="82">
        <f t="shared" si="10"/>
        <v>129987</v>
      </c>
      <c r="T20" s="83">
        <v>1263</v>
      </c>
      <c r="U20" s="83">
        <v>63232</v>
      </c>
      <c r="V20" s="83">
        <v>189</v>
      </c>
      <c r="W20" s="83">
        <v>65143</v>
      </c>
      <c r="X20" s="83">
        <v>160</v>
      </c>
      <c r="Y20" s="82">
        <f t="shared" si="11"/>
        <v>124680</v>
      </c>
      <c r="Z20" s="83">
        <v>1320</v>
      </c>
      <c r="AA20" s="83">
        <v>61812</v>
      </c>
      <c r="AB20" s="83">
        <v>143</v>
      </c>
      <c r="AC20" s="83">
        <v>61350</v>
      </c>
      <c r="AD20" s="83">
        <v>55</v>
      </c>
      <c r="AE20" s="82">
        <f t="shared" si="12"/>
        <v>135072</v>
      </c>
      <c r="AF20" s="83">
        <v>1427</v>
      </c>
      <c r="AG20" s="83">
        <v>66965</v>
      </c>
      <c r="AH20" s="83">
        <v>158</v>
      </c>
      <c r="AI20" s="83">
        <v>66460</v>
      </c>
      <c r="AJ20" s="83">
        <v>62</v>
      </c>
    </row>
    <row r="21" spans="1:36" ht="38.25" x14ac:dyDescent="0.25">
      <c r="A21" s="57" t="s">
        <v>33</v>
      </c>
      <c r="B21" s="57">
        <v>500612</v>
      </c>
      <c r="C21" s="85">
        <v>61101</v>
      </c>
      <c r="D21" s="58" t="s">
        <v>346</v>
      </c>
      <c r="E21" s="57">
        <v>3</v>
      </c>
      <c r="F21" s="58" t="s">
        <v>299</v>
      </c>
      <c r="G21" s="80">
        <f t="shared" si="0"/>
        <v>3249</v>
      </c>
      <c r="H21" s="81">
        <f t="shared" si="1"/>
        <v>7</v>
      </c>
      <c r="I21" s="81">
        <f t="shared" si="2"/>
        <v>1011</v>
      </c>
      <c r="J21" s="81">
        <f t="shared" si="3"/>
        <v>0</v>
      </c>
      <c r="K21" s="81">
        <f t="shared" si="4"/>
        <v>2231</v>
      </c>
      <c r="L21" s="81">
        <f t="shared" si="5"/>
        <v>0</v>
      </c>
      <c r="M21" s="82">
        <f t="shared" si="6"/>
        <v>638</v>
      </c>
      <c r="N21" s="83">
        <v>0</v>
      </c>
      <c r="O21" s="83">
        <v>277</v>
      </c>
      <c r="P21" s="83">
        <v>0</v>
      </c>
      <c r="Q21" s="83">
        <v>361</v>
      </c>
      <c r="R21" s="83">
        <v>0</v>
      </c>
      <c r="S21" s="82">
        <f t="shared" si="10"/>
        <v>884</v>
      </c>
      <c r="T21" s="83">
        <v>7</v>
      </c>
      <c r="U21" s="83">
        <v>260</v>
      </c>
      <c r="V21" s="83">
        <v>0</v>
      </c>
      <c r="W21" s="83">
        <v>617</v>
      </c>
      <c r="X21" s="83">
        <v>0</v>
      </c>
      <c r="Y21" s="82">
        <f t="shared" si="11"/>
        <v>829</v>
      </c>
      <c r="Z21" s="83">
        <v>0</v>
      </c>
      <c r="AA21" s="83">
        <v>228</v>
      </c>
      <c r="AB21" s="83">
        <v>0</v>
      </c>
      <c r="AC21" s="83">
        <v>601</v>
      </c>
      <c r="AD21" s="83">
        <v>0</v>
      </c>
      <c r="AE21" s="82">
        <f t="shared" si="12"/>
        <v>898</v>
      </c>
      <c r="AF21" s="83">
        <v>0</v>
      </c>
      <c r="AG21" s="83">
        <v>246</v>
      </c>
      <c r="AH21" s="83">
        <v>0</v>
      </c>
      <c r="AI21" s="83">
        <v>652</v>
      </c>
      <c r="AJ21" s="83">
        <v>0</v>
      </c>
    </row>
    <row r="22" spans="1:36" ht="76.5" x14ac:dyDescent="0.25">
      <c r="A22" s="57" t="s">
        <v>44</v>
      </c>
      <c r="B22" s="57">
        <v>500702</v>
      </c>
      <c r="C22" s="85">
        <v>70301</v>
      </c>
      <c r="D22" s="58" t="s">
        <v>91</v>
      </c>
      <c r="E22" s="57">
        <v>3</v>
      </c>
      <c r="F22" s="58" t="s">
        <v>299</v>
      </c>
      <c r="G22" s="80">
        <f t="shared" si="0"/>
        <v>81377</v>
      </c>
      <c r="H22" s="81">
        <f t="shared" si="1"/>
        <v>80310</v>
      </c>
      <c r="I22" s="81">
        <f t="shared" si="2"/>
        <v>464</v>
      </c>
      <c r="J22" s="81">
        <f t="shared" si="3"/>
        <v>0</v>
      </c>
      <c r="K22" s="81">
        <f t="shared" si="4"/>
        <v>603</v>
      </c>
      <c r="L22" s="81">
        <f t="shared" si="5"/>
        <v>0</v>
      </c>
      <c r="M22" s="82">
        <f t="shared" si="6"/>
        <v>19844</v>
      </c>
      <c r="N22" s="83">
        <v>19608</v>
      </c>
      <c r="O22" s="83">
        <v>39</v>
      </c>
      <c r="P22" s="83">
        <v>0</v>
      </c>
      <c r="Q22" s="83">
        <v>197</v>
      </c>
      <c r="R22" s="83">
        <v>0</v>
      </c>
      <c r="S22" s="82">
        <f t="shared" si="10"/>
        <v>20864</v>
      </c>
      <c r="T22" s="83">
        <v>20581</v>
      </c>
      <c r="U22" s="83">
        <v>145</v>
      </c>
      <c r="V22" s="83">
        <v>0</v>
      </c>
      <c r="W22" s="83">
        <v>138</v>
      </c>
      <c r="X22" s="83">
        <v>0</v>
      </c>
      <c r="Y22" s="82">
        <f t="shared" si="11"/>
        <v>19521</v>
      </c>
      <c r="Z22" s="83">
        <v>19257</v>
      </c>
      <c r="AA22" s="83">
        <v>135</v>
      </c>
      <c r="AB22" s="83">
        <v>0</v>
      </c>
      <c r="AC22" s="83">
        <v>129</v>
      </c>
      <c r="AD22" s="83">
        <v>0</v>
      </c>
      <c r="AE22" s="82">
        <f t="shared" si="12"/>
        <v>21148</v>
      </c>
      <c r="AF22" s="83">
        <v>20864</v>
      </c>
      <c r="AG22" s="83">
        <v>145</v>
      </c>
      <c r="AH22" s="83">
        <v>0</v>
      </c>
      <c r="AI22" s="83">
        <v>139</v>
      </c>
      <c r="AJ22" s="83">
        <v>0</v>
      </c>
    </row>
    <row r="23" spans="1:36" ht="89.25" x14ac:dyDescent="0.25">
      <c r="A23" s="57" t="s">
        <v>20</v>
      </c>
      <c r="B23" s="57">
        <v>500703</v>
      </c>
      <c r="C23" s="85">
        <v>70801</v>
      </c>
      <c r="D23" s="58" t="s">
        <v>348</v>
      </c>
      <c r="E23" s="57">
        <v>3</v>
      </c>
      <c r="F23" s="58" t="s">
        <v>299</v>
      </c>
      <c r="G23" s="80">
        <f t="shared" si="0"/>
        <v>239081</v>
      </c>
      <c r="H23" s="81">
        <f t="shared" si="1"/>
        <v>236370</v>
      </c>
      <c r="I23" s="81">
        <f t="shared" si="2"/>
        <v>1206</v>
      </c>
      <c r="J23" s="81">
        <f t="shared" si="3"/>
        <v>0</v>
      </c>
      <c r="K23" s="81">
        <f t="shared" si="4"/>
        <v>1486</v>
      </c>
      <c r="L23" s="81">
        <f t="shared" si="5"/>
        <v>19</v>
      </c>
      <c r="M23" s="82">
        <f t="shared" si="6"/>
        <v>60954</v>
      </c>
      <c r="N23" s="83">
        <v>60308</v>
      </c>
      <c r="O23" s="83">
        <v>300</v>
      </c>
      <c r="P23" s="83">
        <v>0</v>
      </c>
      <c r="Q23" s="83">
        <v>346</v>
      </c>
      <c r="R23" s="83">
        <v>0</v>
      </c>
      <c r="S23" s="82">
        <f t="shared" si="10"/>
        <v>59423</v>
      </c>
      <c r="T23" s="83">
        <v>58722</v>
      </c>
      <c r="U23" s="83">
        <v>302</v>
      </c>
      <c r="V23" s="83">
        <v>0</v>
      </c>
      <c r="W23" s="83">
        <v>380</v>
      </c>
      <c r="X23" s="83">
        <v>19</v>
      </c>
      <c r="Y23" s="82">
        <f t="shared" si="11"/>
        <v>56978</v>
      </c>
      <c r="Z23" s="83">
        <v>56323</v>
      </c>
      <c r="AA23" s="83">
        <v>290</v>
      </c>
      <c r="AB23" s="83">
        <v>0</v>
      </c>
      <c r="AC23" s="83">
        <v>365</v>
      </c>
      <c r="AD23" s="83">
        <v>0</v>
      </c>
      <c r="AE23" s="82">
        <f t="shared" si="12"/>
        <v>61726</v>
      </c>
      <c r="AF23" s="83">
        <v>61017</v>
      </c>
      <c r="AG23" s="83">
        <v>314</v>
      </c>
      <c r="AH23" s="83">
        <v>0</v>
      </c>
      <c r="AI23" s="83">
        <v>395</v>
      </c>
      <c r="AJ23" s="83">
        <v>0</v>
      </c>
    </row>
    <row r="24" spans="1:36" ht="89.25" x14ac:dyDescent="0.25">
      <c r="A24" s="57" t="s">
        <v>20</v>
      </c>
      <c r="B24" s="57">
        <v>500802</v>
      </c>
      <c r="C24" s="85">
        <v>80104</v>
      </c>
      <c r="D24" s="58" t="s">
        <v>349</v>
      </c>
      <c r="E24" s="57">
        <v>3</v>
      </c>
      <c r="F24" s="58" t="s">
        <v>299</v>
      </c>
      <c r="G24" s="80">
        <f t="shared" si="0"/>
        <v>354512</v>
      </c>
      <c r="H24" s="81">
        <f t="shared" si="1"/>
        <v>8753</v>
      </c>
      <c r="I24" s="81">
        <f t="shared" si="2"/>
        <v>138136</v>
      </c>
      <c r="J24" s="81">
        <f t="shared" si="3"/>
        <v>3338</v>
      </c>
      <c r="K24" s="81">
        <f t="shared" si="4"/>
        <v>201095</v>
      </c>
      <c r="L24" s="81">
        <f t="shared" si="5"/>
        <v>3190</v>
      </c>
      <c r="M24" s="82">
        <f t="shared" si="6"/>
        <v>85928</v>
      </c>
      <c r="N24" s="83">
        <v>1119</v>
      </c>
      <c r="O24" s="83">
        <v>32420</v>
      </c>
      <c r="P24" s="83">
        <v>19</v>
      </c>
      <c r="Q24" s="83">
        <v>52348</v>
      </c>
      <c r="R24" s="83">
        <v>22</v>
      </c>
      <c r="S24" s="82">
        <f t="shared" si="10"/>
        <v>89649</v>
      </c>
      <c r="T24" s="83">
        <v>2474</v>
      </c>
      <c r="U24" s="83">
        <v>34929</v>
      </c>
      <c r="V24" s="83">
        <v>1044</v>
      </c>
      <c r="W24" s="83">
        <v>50117</v>
      </c>
      <c r="X24" s="83">
        <v>1085</v>
      </c>
      <c r="Y24" s="82">
        <f t="shared" si="11"/>
        <v>85889</v>
      </c>
      <c r="Z24" s="83">
        <v>2615</v>
      </c>
      <c r="AA24" s="83">
        <v>34249</v>
      </c>
      <c r="AB24" s="83">
        <v>1073</v>
      </c>
      <c r="AC24" s="83">
        <v>46951</v>
      </c>
      <c r="AD24" s="83">
        <v>1001</v>
      </c>
      <c r="AE24" s="82">
        <f t="shared" si="12"/>
        <v>93046</v>
      </c>
      <c r="AF24" s="83">
        <v>2545</v>
      </c>
      <c r="AG24" s="83">
        <v>36538</v>
      </c>
      <c r="AH24" s="83">
        <v>1202</v>
      </c>
      <c r="AI24" s="83">
        <v>51679</v>
      </c>
      <c r="AJ24" s="83">
        <v>1082</v>
      </c>
    </row>
    <row r="25" spans="1:36" ht="89.25" x14ac:dyDescent="0.25">
      <c r="A25" s="57" t="s">
        <v>20</v>
      </c>
      <c r="B25" s="57">
        <v>500903</v>
      </c>
      <c r="C25" s="85">
        <v>90401</v>
      </c>
      <c r="D25" s="58" t="s">
        <v>351</v>
      </c>
      <c r="E25" s="57">
        <v>3</v>
      </c>
      <c r="F25" s="58" t="s">
        <v>299</v>
      </c>
      <c r="G25" s="80">
        <f t="shared" si="0"/>
        <v>375965</v>
      </c>
      <c r="H25" s="81">
        <f t="shared" si="1"/>
        <v>5457</v>
      </c>
      <c r="I25" s="81">
        <f t="shared" si="2"/>
        <v>217420</v>
      </c>
      <c r="J25" s="81">
        <f t="shared" si="3"/>
        <v>8612</v>
      </c>
      <c r="K25" s="81">
        <f t="shared" si="4"/>
        <v>135704</v>
      </c>
      <c r="L25" s="81">
        <f t="shared" si="5"/>
        <v>8772</v>
      </c>
      <c r="M25" s="82">
        <f t="shared" si="6"/>
        <v>91055</v>
      </c>
      <c r="N25" s="83">
        <v>1497</v>
      </c>
      <c r="O25" s="83">
        <v>50630</v>
      </c>
      <c r="P25" s="83">
        <v>260</v>
      </c>
      <c r="Q25" s="83">
        <v>38446</v>
      </c>
      <c r="R25" s="83">
        <v>222</v>
      </c>
      <c r="S25" s="82">
        <f t="shared" si="10"/>
        <v>95135</v>
      </c>
      <c r="T25" s="83">
        <v>1322</v>
      </c>
      <c r="U25" s="83">
        <v>55693</v>
      </c>
      <c r="V25" s="83">
        <v>2788</v>
      </c>
      <c r="W25" s="83">
        <v>32476</v>
      </c>
      <c r="X25" s="83">
        <v>2856</v>
      </c>
      <c r="Y25" s="82">
        <f t="shared" si="11"/>
        <v>91092</v>
      </c>
      <c r="Z25" s="83">
        <v>1266</v>
      </c>
      <c r="AA25" s="83">
        <v>53326</v>
      </c>
      <c r="AB25" s="83">
        <v>2672</v>
      </c>
      <c r="AC25" s="83">
        <v>31095</v>
      </c>
      <c r="AD25" s="83">
        <v>2733</v>
      </c>
      <c r="AE25" s="82">
        <f t="shared" si="12"/>
        <v>98683</v>
      </c>
      <c r="AF25" s="83">
        <v>1372</v>
      </c>
      <c r="AG25" s="83">
        <v>57771</v>
      </c>
      <c r="AH25" s="83">
        <v>2892</v>
      </c>
      <c r="AI25" s="83">
        <v>33687</v>
      </c>
      <c r="AJ25" s="83">
        <v>2961</v>
      </c>
    </row>
    <row r="26" spans="1:36" ht="102" x14ac:dyDescent="0.25">
      <c r="A26" s="57" t="s">
        <v>44</v>
      </c>
      <c r="B26" s="57">
        <v>501002</v>
      </c>
      <c r="C26" s="85">
        <v>100201</v>
      </c>
      <c r="D26" s="58" t="s">
        <v>292</v>
      </c>
      <c r="E26" s="57">
        <v>3</v>
      </c>
      <c r="F26" s="58" t="s">
        <v>299</v>
      </c>
      <c r="G26" s="80">
        <f t="shared" si="0"/>
        <v>21739</v>
      </c>
      <c r="H26" s="81">
        <f t="shared" si="1"/>
        <v>1567</v>
      </c>
      <c r="I26" s="81">
        <f t="shared" si="2"/>
        <v>3792</v>
      </c>
      <c r="J26" s="81">
        <f t="shared" si="3"/>
        <v>44</v>
      </c>
      <c r="K26" s="81">
        <f t="shared" si="4"/>
        <v>16326</v>
      </c>
      <c r="L26" s="81">
        <f t="shared" si="5"/>
        <v>10</v>
      </c>
      <c r="M26" s="82">
        <f t="shared" si="6"/>
        <v>6655</v>
      </c>
      <c r="N26" s="83">
        <v>399</v>
      </c>
      <c r="O26" s="83">
        <v>1098</v>
      </c>
      <c r="P26" s="83">
        <v>0</v>
      </c>
      <c r="Q26" s="83">
        <v>5158</v>
      </c>
      <c r="R26" s="83">
        <v>0</v>
      </c>
      <c r="S26" s="82">
        <f t="shared" si="10"/>
        <v>4327</v>
      </c>
      <c r="T26" s="83">
        <v>336</v>
      </c>
      <c r="U26" s="83">
        <v>773</v>
      </c>
      <c r="V26" s="83">
        <v>13</v>
      </c>
      <c r="W26" s="83">
        <v>3203</v>
      </c>
      <c r="X26" s="83">
        <v>2</v>
      </c>
      <c r="Y26" s="82">
        <f t="shared" si="11"/>
        <v>5163</v>
      </c>
      <c r="Z26" s="83">
        <v>399</v>
      </c>
      <c r="AA26" s="83">
        <v>921</v>
      </c>
      <c r="AB26" s="83">
        <v>16</v>
      </c>
      <c r="AC26" s="83">
        <v>3823</v>
      </c>
      <c r="AD26" s="83">
        <v>4</v>
      </c>
      <c r="AE26" s="82">
        <f t="shared" si="12"/>
        <v>5594</v>
      </c>
      <c r="AF26" s="83">
        <v>433</v>
      </c>
      <c r="AG26" s="83">
        <v>1000</v>
      </c>
      <c r="AH26" s="83">
        <v>15</v>
      </c>
      <c r="AI26" s="83">
        <v>4142</v>
      </c>
      <c r="AJ26" s="83">
        <v>4</v>
      </c>
    </row>
    <row r="27" spans="1:36" ht="51" x14ac:dyDescent="0.25">
      <c r="A27" s="57" t="s">
        <v>33</v>
      </c>
      <c r="B27" s="57">
        <v>501003</v>
      </c>
      <c r="C27" s="85">
        <v>100301</v>
      </c>
      <c r="D27" s="58" t="s">
        <v>352</v>
      </c>
      <c r="E27" s="57">
        <v>3</v>
      </c>
      <c r="F27" s="58" t="s">
        <v>299</v>
      </c>
      <c r="G27" s="80">
        <f t="shared" si="0"/>
        <v>35041</v>
      </c>
      <c r="H27" s="81">
        <f t="shared" si="1"/>
        <v>2789</v>
      </c>
      <c r="I27" s="81">
        <f t="shared" si="2"/>
        <v>10986</v>
      </c>
      <c r="J27" s="81">
        <f t="shared" si="3"/>
        <v>0</v>
      </c>
      <c r="K27" s="81">
        <f t="shared" si="4"/>
        <v>21240</v>
      </c>
      <c r="L27" s="81">
        <f t="shared" si="5"/>
        <v>26</v>
      </c>
      <c r="M27" s="82">
        <f t="shared" si="6"/>
        <v>8741</v>
      </c>
      <c r="N27" s="83">
        <v>847</v>
      </c>
      <c r="O27" s="83">
        <v>2437</v>
      </c>
      <c r="P27" s="83">
        <v>0</v>
      </c>
      <c r="Q27" s="83">
        <v>5457</v>
      </c>
      <c r="R27" s="83">
        <v>0</v>
      </c>
      <c r="S27" s="82">
        <f t="shared" si="10"/>
        <v>8786</v>
      </c>
      <c r="T27" s="83">
        <v>649</v>
      </c>
      <c r="U27" s="83">
        <v>2856</v>
      </c>
      <c r="V27" s="83">
        <v>0</v>
      </c>
      <c r="W27" s="83">
        <v>5272</v>
      </c>
      <c r="X27" s="83">
        <v>9</v>
      </c>
      <c r="Y27" s="82">
        <f t="shared" si="11"/>
        <v>8407</v>
      </c>
      <c r="Z27" s="83">
        <v>621</v>
      </c>
      <c r="AA27" s="83">
        <v>2732</v>
      </c>
      <c r="AB27" s="83">
        <v>0</v>
      </c>
      <c r="AC27" s="83">
        <v>5046</v>
      </c>
      <c r="AD27" s="83">
        <v>8</v>
      </c>
      <c r="AE27" s="82">
        <f t="shared" si="12"/>
        <v>9107</v>
      </c>
      <c r="AF27" s="83">
        <v>672</v>
      </c>
      <c r="AG27" s="83">
        <v>2961</v>
      </c>
      <c r="AH27" s="83">
        <v>0</v>
      </c>
      <c r="AI27" s="83">
        <v>5465</v>
      </c>
      <c r="AJ27" s="83">
        <v>9</v>
      </c>
    </row>
    <row r="28" spans="1:36" ht="89.25" x14ac:dyDescent="0.25">
      <c r="A28" s="57" t="s">
        <v>20</v>
      </c>
      <c r="B28" s="57">
        <v>501004</v>
      </c>
      <c r="C28" s="85">
        <v>100401</v>
      </c>
      <c r="D28" s="58" t="s">
        <v>353</v>
      </c>
      <c r="E28" s="57">
        <v>3</v>
      </c>
      <c r="F28" s="58" t="s">
        <v>299</v>
      </c>
      <c r="G28" s="80">
        <f t="shared" si="0"/>
        <v>196312</v>
      </c>
      <c r="H28" s="81">
        <f t="shared" si="1"/>
        <v>15065</v>
      </c>
      <c r="I28" s="81">
        <f t="shared" si="2"/>
        <v>38732</v>
      </c>
      <c r="J28" s="81">
        <f t="shared" si="3"/>
        <v>51</v>
      </c>
      <c r="K28" s="81">
        <f t="shared" si="4"/>
        <v>142422</v>
      </c>
      <c r="L28" s="81">
        <f t="shared" si="5"/>
        <v>42</v>
      </c>
      <c r="M28" s="82">
        <f t="shared" si="6"/>
        <v>51571</v>
      </c>
      <c r="N28" s="83">
        <v>3634</v>
      </c>
      <c r="O28" s="83">
        <v>10377</v>
      </c>
      <c r="P28" s="83">
        <v>9</v>
      </c>
      <c r="Q28" s="83">
        <v>37551</v>
      </c>
      <c r="R28" s="83">
        <v>0</v>
      </c>
      <c r="S28" s="82">
        <f t="shared" si="10"/>
        <v>48407</v>
      </c>
      <c r="T28" s="83">
        <v>3824</v>
      </c>
      <c r="U28" s="83">
        <v>9483</v>
      </c>
      <c r="V28" s="83">
        <v>14</v>
      </c>
      <c r="W28" s="83">
        <v>35072</v>
      </c>
      <c r="X28" s="83">
        <v>14</v>
      </c>
      <c r="Y28" s="82">
        <f t="shared" si="11"/>
        <v>46241</v>
      </c>
      <c r="Z28" s="83">
        <v>3652</v>
      </c>
      <c r="AA28" s="83">
        <v>9058</v>
      </c>
      <c r="AB28" s="83">
        <v>14</v>
      </c>
      <c r="AC28" s="83">
        <v>33503</v>
      </c>
      <c r="AD28" s="83">
        <v>14</v>
      </c>
      <c r="AE28" s="82">
        <f t="shared" si="12"/>
        <v>50093</v>
      </c>
      <c r="AF28" s="83">
        <v>3955</v>
      </c>
      <c r="AG28" s="83">
        <v>9814</v>
      </c>
      <c r="AH28" s="83">
        <v>14</v>
      </c>
      <c r="AI28" s="83">
        <v>36296</v>
      </c>
      <c r="AJ28" s="83">
        <v>14</v>
      </c>
    </row>
    <row r="29" spans="1:36" ht="76.5" x14ac:dyDescent="0.25">
      <c r="A29" s="57" t="s">
        <v>20</v>
      </c>
      <c r="B29" s="57">
        <v>501101</v>
      </c>
      <c r="C29" s="85">
        <v>110101</v>
      </c>
      <c r="D29" s="58" t="s">
        <v>95</v>
      </c>
      <c r="E29" s="57">
        <v>3</v>
      </c>
      <c r="F29" s="58" t="s">
        <v>299</v>
      </c>
      <c r="G29" s="80">
        <f t="shared" si="0"/>
        <v>74030</v>
      </c>
      <c r="H29" s="81">
        <f t="shared" si="1"/>
        <v>579</v>
      </c>
      <c r="I29" s="81">
        <f t="shared" si="2"/>
        <v>58683</v>
      </c>
      <c r="J29" s="81">
        <f t="shared" si="3"/>
        <v>12</v>
      </c>
      <c r="K29" s="81">
        <f t="shared" si="4"/>
        <v>14738</v>
      </c>
      <c r="L29" s="81">
        <f t="shared" si="5"/>
        <v>18</v>
      </c>
      <c r="M29" s="82">
        <f t="shared" si="6"/>
        <v>18579</v>
      </c>
      <c r="N29" s="83">
        <v>70</v>
      </c>
      <c r="O29" s="83">
        <v>15387</v>
      </c>
      <c r="P29" s="83">
        <v>2</v>
      </c>
      <c r="Q29" s="83">
        <v>3120</v>
      </c>
      <c r="R29" s="83">
        <v>0</v>
      </c>
      <c r="S29" s="82">
        <f t="shared" si="10"/>
        <v>18435</v>
      </c>
      <c r="T29" s="83">
        <v>169</v>
      </c>
      <c r="U29" s="83">
        <v>14332</v>
      </c>
      <c r="V29" s="83">
        <v>2</v>
      </c>
      <c r="W29" s="83">
        <v>3917</v>
      </c>
      <c r="X29" s="83">
        <v>15</v>
      </c>
      <c r="Y29" s="82">
        <f t="shared" si="11"/>
        <v>17767</v>
      </c>
      <c r="Z29" s="83">
        <v>160</v>
      </c>
      <c r="AA29" s="83">
        <v>13924</v>
      </c>
      <c r="AB29" s="83">
        <v>4</v>
      </c>
      <c r="AC29" s="83">
        <v>3677</v>
      </c>
      <c r="AD29" s="83">
        <v>2</v>
      </c>
      <c r="AE29" s="82">
        <f t="shared" si="12"/>
        <v>19249</v>
      </c>
      <c r="AF29" s="83">
        <v>180</v>
      </c>
      <c r="AG29" s="83">
        <v>15040</v>
      </c>
      <c r="AH29" s="83">
        <v>4</v>
      </c>
      <c r="AI29" s="83">
        <v>4024</v>
      </c>
      <c r="AJ29" s="83">
        <v>1</v>
      </c>
    </row>
    <row r="30" spans="1:36" ht="89.25" x14ac:dyDescent="0.25">
      <c r="A30" s="57" t="s">
        <v>20</v>
      </c>
      <c r="B30" s="57">
        <v>501301</v>
      </c>
      <c r="C30" s="85">
        <v>130101</v>
      </c>
      <c r="D30" s="58" t="s">
        <v>96</v>
      </c>
      <c r="E30" s="57">
        <v>3</v>
      </c>
      <c r="F30" s="58" t="s">
        <v>299</v>
      </c>
      <c r="G30" s="80">
        <f t="shared" si="0"/>
        <v>206154</v>
      </c>
      <c r="H30" s="81">
        <f t="shared" si="1"/>
        <v>6187</v>
      </c>
      <c r="I30" s="81">
        <f t="shared" si="2"/>
        <v>5849</v>
      </c>
      <c r="J30" s="81">
        <f t="shared" si="3"/>
        <v>853</v>
      </c>
      <c r="K30" s="81">
        <f t="shared" si="4"/>
        <v>192462</v>
      </c>
      <c r="L30" s="81">
        <f t="shared" si="5"/>
        <v>803</v>
      </c>
      <c r="M30" s="82">
        <f t="shared" si="6"/>
        <v>48548</v>
      </c>
      <c r="N30" s="83">
        <v>1458</v>
      </c>
      <c r="O30" s="83">
        <v>1123</v>
      </c>
      <c r="P30" s="83">
        <v>64</v>
      </c>
      <c r="Q30" s="83">
        <v>45880</v>
      </c>
      <c r="R30" s="83">
        <v>23</v>
      </c>
      <c r="S30" s="82">
        <f t="shared" si="10"/>
        <v>52702</v>
      </c>
      <c r="T30" s="83">
        <v>1581</v>
      </c>
      <c r="U30" s="83">
        <v>1580</v>
      </c>
      <c r="V30" s="83">
        <v>265</v>
      </c>
      <c r="W30" s="83">
        <v>49016</v>
      </c>
      <c r="X30" s="83">
        <v>260</v>
      </c>
      <c r="Y30" s="82">
        <f t="shared" si="11"/>
        <v>50354</v>
      </c>
      <c r="Z30" s="83">
        <v>1510</v>
      </c>
      <c r="AA30" s="83">
        <v>1510</v>
      </c>
      <c r="AB30" s="83">
        <v>253</v>
      </c>
      <c r="AC30" s="83">
        <v>46833</v>
      </c>
      <c r="AD30" s="83">
        <v>248</v>
      </c>
      <c r="AE30" s="82">
        <f t="shared" si="12"/>
        <v>54550</v>
      </c>
      <c r="AF30" s="83">
        <v>1638</v>
      </c>
      <c r="AG30" s="83">
        <v>1636</v>
      </c>
      <c r="AH30" s="83">
        <v>271</v>
      </c>
      <c r="AI30" s="83">
        <v>50733</v>
      </c>
      <c r="AJ30" s="83">
        <v>272</v>
      </c>
    </row>
    <row r="31" spans="1:36" ht="76.5" x14ac:dyDescent="0.25">
      <c r="A31" s="57" t="s">
        <v>20</v>
      </c>
      <c r="B31" s="57">
        <v>501401</v>
      </c>
      <c r="C31" s="85">
        <v>140101</v>
      </c>
      <c r="D31" s="58" t="s">
        <v>97</v>
      </c>
      <c r="E31" s="57">
        <v>3</v>
      </c>
      <c r="F31" s="58" t="s">
        <v>299</v>
      </c>
      <c r="G31" s="80">
        <f t="shared" si="0"/>
        <v>138515</v>
      </c>
      <c r="H31" s="81">
        <f t="shared" si="1"/>
        <v>24241</v>
      </c>
      <c r="I31" s="81">
        <f t="shared" si="2"/>
        <v>101018</v>
      </c>
      <c r="J31" s="81">
        <f t="shared" si="3"/>
        <v>153</v>
      </c>
      <c r="K31" s="81">
        <f t="shared" si="4"/>
        <v>12788</v>
      </c>
      <c r="L31" s="81">
        <f t="shared" si="5"/>
        <v>315</v>
      </c>
      <c r="M31" s="82">
        <f t="shared" si="6"/>
        <v>36067</v>
      </c>
      <c r="N31" s="83">
        <v>6158</v>
      </c>
      <c r="O31" s="83">
        <v>27038</v>
      </c>
      <c r="P31" s="83">
        <v>0</v>
      </c>
      <c r="Q31" s="83">
        <v>2843</v>
      </c>
      <c r="R31" s="83">
        <v>28</v>
      </c>
      <c r="S31" s="82">
        <f t="shared" si="10"/>
        <v>34467</v>
      </c>
      <c r="T31" s="83">
        <v>6084</v>
      </c>
      <c r="U31" s="83">
        <v>24890</v>
      </c>
      <c r="V31" s="83">
        <v>51</v>
      </c>
      <c r="W31" s="83">
        <v>3345</v>
      </c>
      <c r="X31" s="83">
        <v>97</v>
      </c>
      <c r="Y31" s="82">
        <f t="shared" si="11"/>
        <v>32631</v>
      </c>
      <c r="Z31" s="83">
        <v>5999</v>
      </c>
      <c r="AA31" s="83">
        <v>23186</v>
      </c>
      <c r="AB31" s="83">
        <v>51</v>
      </c>
      <c r="AC31" s="83">
        <v>3300</v>
      </c>
      <c r="AD31" s="83">
        <v>95</v>
      </c>
      <c r="AE31" s="82">
        <f t="shared" si="12"/>
        <v>35350</v>
      </c>
      <c r="AF31" s="83">
        <v>6000</v>
      </c>
      <c r="AG31" s="83">
        <v>25904</v>
      </c>
      <c r="AH31" s="83">
        <v>51</v>
      </c>
      <c r="AI31" s="83">
        <v>3300</v>
      </c>
      <c r="AJ31" s="83">
        <v>95</v>
      </c>
    </row>
    <row r="32" spans="1:36" ht="76.5" x14ac:dyDescent="0.25">
      <c r="A32" s="57" t="s">
        <v>20</v>
      </c>
      <c r="B32" s="57">
        <v>501402</v>
      </c>
      <c r="C32" s="85">
        <v>140201</v>
      </c>
      <c r="D32" s="58" t="s">
        <v>98</v>
      </c>
      <c r="E32" s="57">
        <v>3</v>
      </c>
      <c r="F32" s="58" t="s">
        <v>299</v>
      </c>
      <c r="G32" s="80">
        <f t="shared" si="0"/>
        <v>57112</v>
      </c>
      <c r="H32" s="81">
        <f t="shared" si="1"/>
        <v>403</v>
      </c>
      <c r="I32" s="81">
        <f t="shared" si="2"/>
        <v>50408</v>
      </c>
      <c r="J32" s="81">
        <f t="shared" si="3"/>
        <v>57</v>
      </c>
      <c r="K32" s="81">
        <f t="shared" si="4"/>
        <v>5996</v>
      </c>
      <c r="L32" s="81">
        <f t="shared" si="5"/>
        <v>248</v>
      </c>
      <c r="M32" s="82">
        <f t="shared" si="6"/>
        <v>11068</v>
      </c>
      <c r="N32" s="83">
        <v>70</v>
      </c>
      <c r="O32" s="83">
        <v>9911</v>
      </c>
      <c r="P32" s="83">
        <v>15</v>
      </c>
      <c r="Q32" s="83">
        <v>1031</v>
      </c>
      <c r="R32" s="83">
        <v>41</v>
      </c>
      <c r="S32" s="82">
        <f t="shared" si="10"/>
        <v>15350</v>
      </c>
      <c r="T32" s="83">
        <v>111</v>
      </c>
      <c r="U32" s="83">
        <v>13501</v>
      </c>
      <c r="V32" s="83">
        <v>14</v>
      </c>
      <c r="W32" s="83">
        <v>1655</v>
      </c>
      <c r="X32" s="83">
        <v>69</v>
      </c>
      <c r="Y32" s="82">
        <f t="shared" si="11"/>
        <v>14733</v>
      </c>
      <c r="Z32" s="83">
        <v>106</v>
      </c>
      <c r="AA32" s="83">
        <v>12958</v>
      </c>
      <c r="AB32" s="83">
        <v>14</v>
      </c>
      <c r="AC32" s="83">
        <v>1589</v>
      </c>
      <c r="AD32" s="83">
        <v>66</v>
      </c>
      <c r="AE32" s="82">
        <f t="shared" si="12"/>
        <v>15961</v>
      </c>
      <c r="AF32" s="83">
        <v>116</v>
      </c>
      <c r="AG32" s="83">
        <v>14038</v>
      </c>
      <c r="AH32" s="83">
        <v>14</v>
      </c>
      <c r="AI32" s="83">
        <v>1721</v>
      </c>
      <c r="AJ32" s="83">
        <v>72</v>
      </c>
    </row>
    <row r="33" spans="1:36" ht="76.5" x14ac:dyDescent="0.25">
      <c r="A33" s="57" t="s">
        <v>20</v>
      </c>
      <c r="B33" s="57">
        <v>501501</v>
      </c>
      <c r="C33" s="85">
        <v>150101</v>
      </c>
      <c r="D33" s="58" t="s">
        <v>315</v>
      </c>
      <c r="E33" s="57">
        <v>3</v>
      </c>
      <c r="F33" s="58" t="s">
        <v>299</v>
      </c>
      <c r="G33" s="80">
        <f t="shared" si="0"/>
        <v>98391</v>
      </c>
      <c r="H33" s="81">
        <f t="shared" si="1"/>
        <v>84021</v>
      </c>
      <c r="I33" s="81">
        <f t="shared" si="2"/>
        <v>7350</v>
      </c>
      <c r="J33" s="81">
        <f t="shared" si="3"/>
        <v>291</v>
      </c>
      <c r="K33" s="81">
        <f t="shared" si="4"/>
        <v>6452</v>
      </c>
      <c r="L33" s="81">
        <f t="shared" si="5"/>
        <v>277</v>
      </c>
      <c r="M33" s="82">
        <f t="shared" si="6"/>
        <v>22200</v>
      </c>
      <c r="N33" s="83">
        <v>18944</v>
      </c>
      <c r="O33" s="83">
        <v>1655</v>
      </c>
      <c r="P33" s="83">
        <v>68</v>
      </c>
      <c r="Q33" s="83">
        <v>1470</v>
      </c>
      <c r="R33" s="83">
        <v>63</v>
      </c>
      <c r="S33" s="82">
        <f t="shared" si="10"/>
        <v>25458</v>
      </c>
      <c r="T33" s="83">
        <v>21744</v>
      </c>
      <c r="U33" s="83">
        <v>1900</v>
      </c>
      <c r="V33" s="83">
        <v>76</v>
      </c>
      <c r="W33" s="83">
        <v>1664</v>
      </c>
      <c r="X33" s="83">
        <v>74</v>
      </c>
      <c r="Y33" s="82">
        <f t="shared" si="11"/>
        <v>24352</v>
      </c>
      <c r="Z33" s="83">
        <v>20801</v>
      </c>
      <c r="AA33" s="83">
        <v>1822</v>
      </c>
      <c r="AB33" s="83">
        <v>70</v>
      </c>
      <c r="AC33" s="83">
        <v>1592</v>
      </c>
      <c r="AD33" s="83">
        <v>67</v>
      </c>
      <c r="AE33" s="82">
        <f t="shared" si="12"/>
        <v>26381</v>
      </c>
      <c r="AF33" s="83">
        <v>22532</v>
      </c>
      <c r="AG33" s="83">
        <v>1973</v>
      </c>
      <c r="AH33" s="83">
        <v>77</v>
      </c>
      <c r="AI33" s="83">
        <v>1726</v>
      </c>
      <c r="AJ33" s="83">
        <v>73</v>
      </c>
    </row>
    <row r="34" spans="1:36" ht="76.5" x14ac:dyDescent="0.25">
      <c r="A34" s="57" t="s">
        <v>44</v>
      </c>
      <c r="B34" s="57">
        <v>501505</v>
      </c>
      <c r="C34" s="85">
        <v>150601</v>
      </c>
      <c r="D34" s="58" t="s">
        <v>309</v>
      </c>
      <c r="E34" s="57">
        <v>3</v>
      </c>
      <c r="F34" s="58" t="s">
        <v>299</v>
      </c>
      <c r="G34" s="80">
        <f t="shared" si="0"/>
        <v>96765</v>
      </c>
      <c r="H34" s="81">
        <f t="shared" si="1"/>
        <v>90386</v>
      </c>
      <c r="I34" s="81">
        <f t="shared" si="2"/>
        <v>1643</v>
      </c>
      <c r="J34" s="81">
        <f t="shared" si="3"/>
        <v>221</v>
      </c>
      <c r="K34" s="81">
        <f t="shared" si="4"/>
        <v>4389</v>
      </c>
      <c r="L34" s="81">
        <f t="shared" si="5"/>
        <v>126</v>
      </c>
      <c r="M34" s="82">
        <f t="shared" si="6"/>
        <v>24185</v>
      </c>
      <c r="N34" s="83">
        <v>22503</v>
      </c>
      <c r="O34" s="83">
        <v>469</v>
      </c>
      <c r="P34" s="83">
        <v>37</v>
      </c>
      <c r="Q34" s="83">
        <v>1176</v>
      </c>
      <c r="R34" s="83">
        <v>0</v>
      </c>
      <c r="S34" s="82">
        <f t="shared" si="10"/>
        <v>24197</v>
      </c>
      <c r="T34" s="83">
        <v>23142</v>
      </c>
      <c r="U34" s="83">
        <v>277</v>
      </c>
      <c r="V34" s="83">
        <v>52</v>
      </c>
      <c r="W34" s="83">
        <v>726</v>
      </c>
      <c r="X34" s="83">
        <v>0</v>
      </c>
      <c r="Y34" s="82">
        <f t="shared" si="11"/>
        <v>23223</v>
      </c>
      <c r="Z34" s="83">
        <v>21514</v>
      </c>
      <c r="AA34" s="83">
        <v>409</v>
      </c>
      <c r="AB34" s="83">
        <v>63</v>
      </c>
      <c r="AC34" s="83">
        <v>1177</v>
      </c>
      <c r="AD34" s="83">
        <v>60</v>
      </c>
      <c r="AE34" s="82">
        <f t="shared" si="12"/>
        <v>25160</v>
      </c>
      <c r="AF34" s="83">
        <v>23227</v>
      </c>
      <c r="AG34" s="83">
        <v>488</v>
      </c>
      <c r="AH34" s="83">
        <v>69</v>
      </c>
      <c r="AI34" s="83">
        <v>1310</v>
      </c>
      <c r="AJ34" s="83">
        <v>66</v>
      </c>
    </row>
    <row r="35" spans="1:36" ht="89.25" x14ac:dyDescent="0.25">
      <c r="A35" s="57" t="s">
        <v>20</v>
      </c>
      <c r="B35" s="57">
        <v>501507</v>
      </c>
      <c r="C35" s="85">
        <v>150801</v>
      </c>
      <c r="D35" s="58" t="s">
        <v>357</v>
      </c>
      <c r="E35" s="57">
        <v>3</v>
      </c>
      <c r="F35" s="58" t="s">
        <v>299</v>
      </c>
      <c r="G35" s="80">
        <f t="shared" si="0"/>
        <v>1001055</v>
      </c>
      <c r="H35" s="81">
        <f t="shared" si="1"/>
        <v>885848</v>
      </c>
      <c r="I35" s="81">
        <f t="shared" si="2"/>
        <v>52951</v>
      </c>
      <c r="J35" s="81">
        <f t="shared" si="3"/>
        <v>2694</v>
      </c>
      <c r="K35" s="81">
        <f t="shared" si="4"/>
        <v>58466</v>
      </c>
      <c r="L35" s="81">
        <f t="shared" si="5"/>
        <v>1096</v>
      </c>
      <c r="M35" s="82">
        <f t="shared" si="6"/>
        <v>250121</v>
      </c>
      <c r="N35" s="83">
        <v>221338</v>
      </c>
      <c r="O35" s="83">
        <v>13229</v>
      </c>
      <c r="P35" s="83">
        <v>666</v>
      </c>
      <c r="Q35" s="83">
        <v>14614</v>
      </c>
      <c r="R35" s="83">
        <v>274</v>
      </c>
      <c r="S35" s="82">
        <f t="shared" si="10"/>
        <v>250414</v>
      </c>
      <c r="T35" s="83">
        <v>221594</v>
      </c>
      <c r="U35" s="83">
        <v>13246</v>
      </c>
      <c r="V35" s="83">
        <v>676</v>
      </c>
      <c r="W35" s="83">
        <v>14624</v>
      </c>
      <c r="X35" s="83">
        <v>274</v>
      </c>
      <c r="Y35" s="82">
        <f t="shared" si="11"/>
        <v>240250</v>
      </c>
      <c r="Z35" s="83">
        <v>212601</v>
      </c>
      <c r="AA35" s="83">
        <v>12707</v>
      </c>
      <c r="AB35" s="83">
        <v>649</v>
      </c>
      <c r="AC35" s="83">
        <v>14030</v>
      </c>
      <c r="AD35" s="83">
        <v>263</v>
      </c>
      <c r="AE35" s="82">
        <f t="shared" si="12"/>
        <v>260270</v>
      </c>
      <c r="AF35" s="83">
        <v>230315</v>
      </c>
      <c r="AG35" s="83">
        <v>13769</v>
      </c>
      <c r="AH35" s="83">
        <v>703</v>
      </c>
      <c r="AI35" s="83">
        <v>15198</v>
      </c>
      <c r="AJ35" s="83">
        <v>285</v>
      </c>
    </row>
    <row r="36" spans="1:36" ht="76.5" x14ac:dyDescent="0.25">
      <c r="A36" s="57" t="s">
        <v>20</v>
      </c>
      <c r="B36" s="57">
        <v>501601</v>
      </c>
      <c r="C36" s="85">
        <v>160101</v>
      </c>
      <c r="D36" s="58" t="s">
        <v>101</v>
      </c>
      <c r="E36" s="57">
        <v>3</v>
      </c>
      <c r="F36" s="58" t="s">
        <v>299</v>
      </c>
      <c r="G36" s="80">
        <f t="shared" si="0"/>
        <v>120121</v>
      </c>
      <c r="H36" s="81">
        <f t="shared" si="1"/>
        <v>1053</v>
      </c>
      <c r="I36" s="81">
        <f t="shared" si="2"/>
        <v>113672</v>
      </c>
      <c r="J36" s="81">
        <f t="shared" si="3"/>
        <v>54</v>
      </c>
      <c r="K36" s="81">
        <f t="shared" si="4"/>
        <v>5290</v>
      </c>
      <c r="L36" s="81">
        <f t="shared" si="5"/>
        <v>52</v>
      </c>
      <c r="M36" s="82">
        <f t="shared" si="6"/>
        <v>30313</v>
      </c>
      <c r="N36" s="83">
        <v>155</v>
      </c>
      <c r="O36" s="83">
        <v>29166</v>
      </c>
      <c r="P36" s="83">
        <v>6</v>
      </c>
      <c r="Q36" s="83">
        <v>981</v>
      </c>
      <c r="R36" s="83">
        <v>5</v>
      </c>
      <c r="S36" s="82">
        <f t="shared" si="10"/>
        <v>29747</v>
      </c>
      <c r="T36" s="83">
        <v>298</v>
      </c>
      <c r="U36" s="83">
        <v>27991</v>
      </c>
      <c r="V36" s="83">
        <v>16</v>
      </c>
      <c r="W36" s="83">
        <v>1427</v>
      </c>
      <c r="X36" s="83">
        <v>15</v>
      </c>
      <c r="Y36" s="82">
        <f t="shared" si="11"/>
        <v>28829</v>
      </c>
      <c r="Z36" s="83">
        <v>288</v>
      </c>
      <c r="AA36" s="83">
        <v>27127</v>
      </c>
      <c r="AB36" s="83">
        <v>16</v>
      </c>
      <c r="AC36" s="83">
        <v>1383</v>
      </c>
      <c r="AD36" s="83">
        <v>15</v>
      </c>
      <c r="AE36" s="82">
        <f t="shared" si="12"/>
        <v>31232</v>
      </c>
      <c r="AF36" s="83">
        <v>312</v>
      </c>
      <c r="AG36" s="83">
        <v>29388</v>
      </c>
      <c r="AH36" s="83">
        <v>16</v>
      </c>
      <c r="AI36" s="83">
        <v>1499</v>
      </c>
      <c r="AJ36" s="83">
        <v>17</v>
      </c>
    </row>
    <row r="37" spans="1:36" ht="63.75" x14ac:dyDescent="0.25">
      <c r="A37" s="57" t="s">
        <v>33</v>
      </c>
      <c r="B37" s="57">
        <v>501602</v>
      </c>
      <c r="C37" s="85">
        <v>160201</v>
      </c>
      <c r="D37" s="58" t="s">
        <v>251</v>
      </c>
      <c r="E37" s="57">
        <v>3</v>
      </c>
      <c r="F37" s="58" t="s">
        <v>299</v>
      </c>
      <c r="G37" s="80">
        <f t="shared" si="0"/>
        <v>11659</v>
      </c>
      <c r="H37" s="81">
        <f t="shared" si="1"/>
        <v>95</v>
      </c>
      <c r="I37" s="81">
        <f t="shared" si="2"/>
        <v>10985</v>
      </c>
      <c r="J37" s="81">
        <f t="shared" si="3"/>
        <v>0</v>
      </c>
      <c r="K37" s="81">
        <f t="shared" si="4"/>
        <v>579</v>
      </c>
      <c r="L37" s="81">
        <f t="shared" si="5"/>
        <v>0</v>
      </c>
      <c r="M37" s="82">
        <f t="shared" si="6"/>
        <v>3506</v>
      </c>
      <c r="N37" s="83">
        <v>14</v>
      </c>
      <c r="O37" s="83">
        <v>3317</v>
      </c>
      <c r="P37" s="83">
        <v>0</v>
      </c>
      <c r="Q37" s="83">
        <v>175</v>
      </c>
      <c r="R37" s="83">
        <v>0</v>
      </c>
      <c r="S37" s="82">
        <f t="shared" si="10"/>
        <v>2351</v>
      </c>
      <c r="T37" s="83">
        <v>23</v>
      </c>
      <c r="U37" s="83">
        <v>2211</v>
      </c>
      <c r="V37" s="83">
        <v>0</v>
      </c>
      <c r="W37" s="83">
        <v>117</v>
      </c>
      <c r="X37" s="83">
        <v>0</v>
      </c>
      <c r="Y37" s="82">
        <f t="shared" si="11"/>
        <v>2786</v>
      </c>
      <c r="Z37" s="83">
        <v>28</v>
      </c>
      <c r="AA37" s="83">
        <v>2620</v>
      </c>
      <c r="AB37" s="83">
        <v>0</v>
      </c>
      <c r="AC37" s="83">
        <v>138</v>
      </c>
      <c r="AD37" s="83">
        <v>0</v>
      </c>
      <c r="AE37" s="82">
        <f t="shared" si="12"/>
        <v>3016</v>
      </c>
      <c r="AF37" s="83">
        <v>30</v>
      </c>
      <c r="AG37" s="83">
        <v>2837</v>
      </c>
      <c r="AH37" s="83">
        <v>0</v>
      </c>
      <c r="AI37" s="83">
        <v>149</v>
      </c>
      <c r="AJ37" s="83">
        <v>0</v>
      </c>
    </row>
    <row r="38" spans="1:36" ht="38.25" x14ac:dyDescent="0.25">
      <c r="A38" s="57" t="s">
        <v>33</v>
      </c>
      <c r="B38" s="57">
        <v>501607</v>
      </c>
      <c r="C38" s="85">
        <v>160701</v>
      </c>
      <c r="D38" s="58" t="s">
        <v>359</v>
      </c>
      <c r="E38" s="57">
        <v>3</v>
      </c>
      <c r="F38" s="58" t="s">
        <v>299</v>
      </c>
      <c r="G38" s="80">
        <f t="shared" si="0"/>
        <v>46575</v>
      </c>
      <c r="H38" s="81">
        <f t="shared" si="1"/>
        <v>7741</v>
      </c>
      <c r="I38" s="81">
        <f t="shared" si="2"/>
        <v>15614</v>
      </c>
      <c r="J38" s="81">
        <f t="shared" si="3"/>
        <v>7740</v>
      </c>
      <c r="K38" s="81">
        <f t="shared" si="4"/>
        <v>7740</v>
      </c>
      <c r="L38" s="81">
        <f t="shared" si="5"/>
        <v>7740</v>
      </c>
      <c r="M38" s="82">
        <f t="shared" si="6"/>
        <v>135</v>
      </c>
      <c r="N38" s="83">
        <v>1</v>
      </c>
      <c r="O38" s="83">
        <v>134</v>
      </c>
      <c r="P38" s="83">
        <v>0</v>
      </c>
      <c r="Q38" s="83">
        <v>0</v>
      </c>
      <c r="R38" s="83">
        <v>0</v>
      </c>
      <c r="S38" s="82">
        <f t="shared" si="10"/>
        <v>15480</v>
      </c>
      <c r="T38" s="83">
        <v>2580</v>
      </c>
      <c r="U38" s="83">
        <v>5160</v>
      </c>
      <c r="V38" s="83">
        <v>2580</v>
      </c>
      <c r="W38" s="83">
        <v>2580</v>
      </c>
      <c r="X38" s="83">
        <v>2580</v>
      </c>
      <c r="Y38" s="82">
        <f t="shared" si="11"/>
        <v>14861</v>
      </c>
      <c r="Z38" s="83">
        <v>2477</v>
      </c>
      <c r="AA38" s="83">
        <v>4954</v>
      </c>
      <c r="AB38" s="83">
        <v>2476</v>
      </c>
      <c r="AC38" s="83">
        <v>2477</v>
      </c>
      <c r="AD38" s="83">
        <v>2477</v>
      </c>
      <c r="AE38" s="82">
        <f t="shared" si="12"/>
        <v>16099</v>
      </c>
      <c r="AF38" s="83">
        <v>2683</v>
      </c>
      <c r="AG38" s="83">
        <v>5366</v>
      </c>
      <c r="AH38" s="83">
        <v>2684</v>
      </c>
      <c r="AI38" s="83">
        <v>2683</v>
      </c>
      <c r="AJ38" s="83">
        <v>2683</v>
      </c>
    </row>
    <row r="39" spans="1:36" ht="76.5" x14ac:dyDescent="0.25">
      <c r="A39" s="57" t="s">
        <v>20</v>
      </c>
      <c r="B39" s="57">
        <v>501701</v>
      </c>
      <c r="C39" s="85">
        <v>170101</v>
      </c>
      <c r="D39" s="58" t="s">
        <v>301</v>
      </c>
      <c r="E39" s="57">
        <v>3</v>
      </c>
      <c r="F39" s="58" t="s">
        <v>299</v>
      </c>
      <c r="G39" s="80">
        <f t="shared" ref="G39:G70" si="13">SUM(H39:L39)</f>
        <v>210946</v>
      </c>
      <c r="H39" s="81">
        <f t="shared" ref="H39:H70" si="14">N39+T39+Z39+AF39</f>
        <v>2073</v>
      </c>
      <c r="I39" s="81">
        <f t="shared" ref="I39:I70" si="15">O39+U39+AA39+AG39</f>
        <v>194564</v>
      </c>
      <c r="J39" s="81">
        <f t="shared" ref="J39:J70" si="16">P39+V39+AB39+AH39</f>
        <v>174</v>
      </c>
      <c r="K39" s="81">
        <f t="shared" ref="K39:K70" si="17">Q39+W39+AC39+AI39</f>
        <v>13879</v>
      </c>
      <c r="L39" s="81">
        <f t="shared" ref="L39:L70" si="18">R39+X39+AD39+AJ39</f>
        <v>256</v>
      </c>
      <c r="M39" s="82">
        <f t="shared" ref="M39:M70" si="19">SUM(N39:R39)</f>
        <v>54478</v>
      </c>
      <c r="N39" s="83">
        <v>432</v>
      </c>
      <c r="O39" s="83">
        <v>50239</v>
      </c>
      <c r="P39" s="83">
        <v>2</v>
      </c>
      <c r="Q39" s="83">
        <v>3738</v>
      </c>
      <c r="R39" s="83">
        <v>67</v>
      </c>
      <c r="S39" s="82">
        <f t="shared" si="10"/>
        <v>51135</v>
      </c>
      <c r="T39" s="83">
        <v>536</v>
      </c>
      <c r="U39" s="83">
        <v>47166</v>
      </c>
      <c r="V39" s="83">
        <v>56</v>
      </c>
      <c r="W39" s="83">
        <v>3315</v>
      </c>
      <c r="X39" s="83">
        <v>62</v>
      </c>
      <c r="Y39" s="82">
        <f t="shared" si="11"/>
        <v>50560</v>
      </c>
      <c r="Z39" s="83">
        <v>530</v>
      </c>
      <c r="AA39" s="83">
        <v>46638</v>
      </c>
      <c r="AB39" s="83">
        <v>56</v>
      </c>
      <c r="AC39" s="83">
        <v>3275</v>
      </c>
      <c r="AD39" s="83">
        <v>61</v>
      </c>
      <c r="AE39" s="82">
        <f t="shared" si="12"/>
        <v>54773</v>
      </c>
      <c r="AF39" s="83">
        <v>575</v>
      </c>
      <c r="AG39" s="83">
        <v>50521</v>
      </c>
      <c r="AH39" s="83">
        <v>60</v>
      </c>
      <c r="AI39" s="83">
        <v>3551</v>
      </c>
      <c r="AJ39" s="83">
        <v>66</v>
      </c>
    </row>
    <row r="40" spans="1:36" ht="89.25" x14ac:dyDescent="0.25">
      <c r="A40" s="57" t="s">
        <v>20</v>
      </c>
      <c r="B40" s="57">
        <v>501704</v>
      </c>
      <c r="C40" s="85">
        <v>170501</v>
      </c>
      <c r="D40" s="58" t="s">
        <v>360</v>
      </c>
      <c r="E40" s="57">
        <v>3</v>
      </c>
      <c r="F40" s="58" t="s">
        <v>299</v>
      </c>
      <c r="G40" s="80">
        <f t="shared" si="13"/>
        <v>647545</v>
      </c>
      <c r="H40" s="81">
        <f t="shared" si="14"/>
        <v>3253</v>
      </c>
      <c r="I40" s="81">
        <f t="shared" si="15"/>
        <v>610947</v>
      </c>
      <c r="J40" s="81">
        <f t="shared" si="16"/>
        <v>156</v>
      </c>
      <c r="K40" s="81">
        <f t="shared" si="17"/>
        <v>32542</v>
      </c>
      <c r="L40" s="81">
        <f t="shared" si="18"/>
        <v>647</v>
      </c>
      <c r="M40" s="82">
        <f t="shared" si="19"/>
        <v>159517</v>
      </c>
      <c r="N40" s="83">
        <v>784</v>
      </c>
      <c r="O40" s="83">
        <v>150602</v>
      </c>
      <c r="P40" s="83">
        <v>25</v>
      </c>
      <c r="Q40" s="83">
        <v>7984</v>
      </c>
      <c r="R40" s="83">
        <v>122</v>
      </c>
      <c r="S40" s="82">
        <f t="shared" si="10"/>
        <v>162702</v>
      </c>
      <c r="T40" s="83">
        <v>823</v>
      </c>
      <c r="U40" s="83">
        <v>153474</v>
      </c>
      <c r="V40" s="83">
        <v>43</v>
      </c>
      <c r="W40" s="83">
        <v>8186</v>
      </c>
      <c r="X40" s="83">
        <v>176</v>
      </c>
      <c r="Y40" s="82">
        <f t="shared" si="11"/>
        <v>156156</v>
      </c>
      <c r="Z40" s="83">
        <v>790</v>
      </c>
      <c r="AA40" s="83">
        <v>147299</v>
      </c>
      <c r="AB40" s="83">
        <v>41</v>
      </c>
      <c r="AC40" s="83">
        <v>7859</v>
      </c>
      <c r="AD40" s="83">
        <v>167</v>
      </c>
      <c r="AE40" s="82">
        <f t="shared" si="12"/>
        <v>169170</v>
      </c>
      <c r="AF40" s="83">
        <v>856</v>
      </c>
      <c r="AG40" s="83">
        <v>159572</v>
      </c>
      <c r="AH40" s="83">
        <v>47</v>
      </c>
      <c r="AI40" s="83">
        <v>8513</v>
      </c>
      <c r="AJ40" s="83">
        <v>182</v>
      </c>
    </row>
    <row r="41" spans="1:36" ht="38.25" x14ac:dyDescent="0.25">
      <c r="A41" s="57" t="s">
        <v>33</v>
      </c>
      <c r="B41" s="57">
        <v>501709</v>
      </c>
      <c r="C41" s="85">
        <v>171201</v>
      </c>
      <c r="D41" s="58" t="s">
        <v>362</v>
      </c>
      <c r="E41" s="57">
        <v>3</v>
      </c>
      <c r="F41" s="58" t="s">
        <v>299</v>
      </c>
      <c r="G41" s="80">
        <f t="shared" si="13"/>
        <v>195469</v>
      </c>
      <c r="H41" s="81">
        <f t="shared" si="14"/>
        <v>2373</v>
      </c>
      <c r="I41" s="81">
        <f t="shared" si="15"/>
        <v>180297</v>
      </c>
      <c r="J41" s="81">
        <f t="shared" si="16"/>
        <v>67</v>
      </c>
      <c r="K41" s="81">
        <f t="shared" si="17"/>
        <v>12606</v>
      </c>
      <c r="L41" s="81">
        <f t="shared" si="18"/>
        <v>126</v>
      </c>
      <c r="M41" s="82">
        <f t="shared" si="19"/>
        <v>48522</v>
      </c>
      <c r="N41" s="83">
        <v>534</v>
      </c>
      <c r="O41" s="83">
        <v>44950</v>
      </c>
      <c r="P41" s="83">
        <v>0</v>
      </c>
      <c r="Q41" s="83">
        <v>3028</v>
      </c>
      <c r="R41" s="83">
        <v>10</v>
      </c>
      <c r="S41" s="82">
        <f t="shared" si="10"/>
        <v>49084</v>
      </c>
      <c r="T41" s="83">
        <v>829</v>
      </c>
      <c r="U41" s="83">
        <v>45644</v>
      </c>
      <c r="V41" s="83">
        <v>0</v>
      </c>
      <c r="W41" s="83">
        <v>2582</v>
      </c>
      <c r="X41" s="83">
        <v>29</v>
      </c>
      <c r="Y41" s="82">
        <f t="shared" si="11"/>
        <v>46974</v>
      </c>
      <c r="Z41" s="83">
        <v>374</v>
      </c>
      <c r="AA41" s="83">
        <v>43455</v>
      </c>
      <c r="AB41" s="83">
        <v>11</v>
      </c>
      <c r="AC41" s="83">
        <v>3114</v>
      </c>
      <c r="AD41" s="83">
        <v>20</v>
      </c>
      <c r="AE41" s="82">
        <f t="shared" si="12"/>
        <v>50889</v>
      </c>
      <c r="AF41" s="83">
        <v>636</v>
      </c>
      <c r="AG41" s="83">
        <v>46248</v>
      </c>
      <c r="AH41" s="83">
        <v>56</v>
      </c>
      <c r="AI41" s="83">
        <v>3882</v>
      </c>
      <c r="AJ41" s="83">
        <v>67</v>
      </c>
    </row>
    <row r="42" spans="1:36" ht="38.25" x14ac:dyDescent="0.25">
      <c r="A42" s="57" t="s">
        <v>33</v>
      </c>
      <c r="B42" s="57">
        <v>501710</v>
      </c>
      <c r="C42" s="85">
        <v>171301</v>
      </c>
      <c r="D42" s="58" t="s">
        <v>363</v>
      </c>
      <c r="E42" s="57">
        <v>3</v>
      </c>
      <c r="F42" s="58" t="s">
        <v>299</v>
      </c>
      <c r="G42" s="80">
        <f t="shared" si="13"/>
        <v>86072</v>
      </c>
      <c r="H42" s="81">
        <f t="shared" si="14"/>
        <v>1291</v>
      </c>
      <c r="I42" s="81">
        <f t="shared" si="15"/>
        <v>78327</v>
      </c>
      <c r="J42" s="81">
        <f t="shared" si="16"/>
        <v>248</v>
      </c>
      <c r="K42" s="81">
        <f t="shared" si="17"/>
        <v>6206</v>
      </c>
      <c r="L42" s="81">
        <f t="shared" si="18"/>
        <v>0</v>
      </c>
      <c r="M42" s="82">
        <f t="shared" si="19"/>
        <v>21455</v>
      </c>
      <c r="N42" s="83">
        <v>61</v>
      </c>
      <c r="O42" s="83">
        <v>19836</v>
      </c>
      <c r="P42" s="83">
        <v>32</v>
      </c>
      <c r="Q42" s="83">
        <v>1526</v>
      </c>
      <c r="R42" s="83">
        <v>0</v>
      </c>
      <c r="S42" s="82">
        <f t="shared" si="10"/>
        <v>21556</v>
      </c>
      <c r="T42" s="83">
        <v>440</v>
      </c>
      <c r="U42" s="83">
        <v>18929</v>
      </c>
      <c r="V42" s="83">
        <v>216</v>
      </c>
      <c r="W42" s="83">
        <v>1971</v>
      </c>
      <c r="X42" s="83">
        <v>0</v>
      </c>
      <c r="Y42" s="82">
        <f t="shared" si="11"/>
        <v>20669</v>
      </c>
      <c r="Z42" s="83">
        <v>361</v>
      </c>
      <c r="AA42" s="83">
        <v>18826</v>
      </c>
      <c r="AB42" s="83">
        <v>0</v>
      </c>
      <c r="AC42" s="83">
        <v>1482</v>
      </c>
      <c r="AD42" s="83">
        <v>0</v>
      </c>
      <c r="AE42" s="82">
        <f t="shared" si="12"/>
        <v>22392</v>
      </c>
      <c r="AF42" s="83">
        <v>429</v>
      </c>
      <c r="AG42" s="83">
        <v>20736</v>
      </c>
      <c r="AH42" s="83">
        <v>0</v>
      </c>
      <c r="AI42" s="83">
        <v>1227</v>
      </c>
      <c r="AJ42" s="83">
        <v>0</v>
      </c>
    </row>
    <row r="43" spans="1:36" ht="38.25" x14ac:dyDescent="0.25">
      <c r="A43" s="57" t="s">
        <v>33</v>
      </c>
      <c r="B43" s="57">
        <v>501712</v>
      </c>
      <c r="C43" s="85">
        <v>171501</v>
      </c>
      <c r="D43" s="58" t="s">
        <v>364</v>
      </c>
      <c r="E43" s="57">
        <v>3</v>
      </c>
      <c r="F43" s="58" t="s">
        <v>299</v>
      </c>
      <c r="G43" s="80">
        <f t="shared" si="13"/>
        <v>39250</v>
      </c>
      <c r="H43" s="81">
        <f t="shared" si="14"/>
        <v>670</v>
      </c>
      <c r="I43" s="81">
        <f t="shared" si="15"/>
        <v>33877</v>
      </c>
      <c r="J43" s="81">
        <f t="shared" si="16"/>
        <v>0</v>
      </c>
      <c r="K43" s="81">
        <f t="shared" si="17"/>
        <v>4703</v>
      </c>
      <c r="L43" s="81">
        <f t="shared" si="18"/>
        <v>0</v>
      </c>
      <c r="M43" s="82">
        <f t="shared" si="19"/>
        <v>16726</v>
      </c>
      <c r="N43" s="83">
        <v>243</v>
      </c>
      <c r="O43" s="83">
        <v>14732</v>
      </c>
      <c r="P43" s="83">
        <v>0</v>
      </c>
      <c r="Q43" s="83">
        <v>1751</v>
      </c>
      <c r="R43" s="83">
        <v>0</v>
      </c>
      <c r="S43" s="82">
        <f t="shared" si="10"/>
        <v>5949</v>
      </c>
      <c r="T43" s="83">
        <v>0</v>
      </c>
      <c r="U43" s="83">
        <v>5124</v>
      </c>
      <c r="V43" s="83">
        <v>0</v>
      </c>
      <c r="W43" s="83">
        <v>825</v>
      </c>
      <c r="X43" s="83">
        <v>0</v>
      </c>
      <c r="Y43" s="82">
        <f t="shared" si="11"/>
        <v>5524</v>
      </c>
      <c r="Z43" s="83">
        <v>205</v>
      </c>
      <c r="AA43" s="83">
        <v>4296</v>
      </c>
      <c r="AB43" s="83">
        <v>0</v>
      </c>
      <c r="AC43" s="83">
        <v>1023</v>
      </c>
      <c r="AD43" s="83">
        <v>0</v>
      </c>
      <c r="AE43" s="82">
        <f t="shared" si="12"/>
        <v>11051</v>
      </c>
      <c r="AF43" s="83">
        <v>222</v>
      </c>
      <c r="AG43" s="83">
        <v>9725</v>
      </c>
      <c r="AH43" s="83">
        <v>0</v>
      </c>
      <c r="AI43" s="83">
        <v>1104</v>
      </c>
      <c r="AJ43" s="83">
        <v>0</v>
      </c>
    </row>
    <row r="44" spans="1:36" ht="76.5" x14ac:dyDescent="0.25">
      <c r="A44" s="57" t="s">
        <v>20</v>
      </c>
      <c r="B44" s="57">
        <v>501801</v>
      </c>
      <c r="C44" s="85">
        <v>180101</v>
      </c>
      <c r="D44" s="58" t="s">
        <v>105</v>
      </c>
      <c r="E44" s="57">
        <v>3</v>
      </c>
      <c r="F44" s="58" t="s">
        <v>299</v>
      </c>
      <c r="G44" s="80">
        <f t="shared" si="13"/>
        <v>59422</v>
      </c>
      <c r="H44" s="81">
        <f t="shared" si="14"/>
        <v>190</v>
      </c>
      <c r="I44" s="81">
        <f t="shared" si="15"/>
        <v>3038</v>
      </c>
      <c r="J44" s="81">
        <f t="shared" si="16"/>
        <v>138</v>
      </c>
      <c r="K44" s="81">
        <f t="shared" si="17"/>
        <v>56048</v>
      </c>
      <c r="L44" s="81">
        <f t="shared" si="18"/>
        <v>8</v>
      </c>
      <c r="M44" s="82">
        <f t="shared" si="19"/>
        <v>15640</v>
      </c>
      <c r="N44" s="83">
        <v>22</v>
      </c>
      <c r="O44" s="83">
        <v>637</v>
      </c>
      <c r="P44" s="83">
        <v>41</v>
      </c>
      <c r="Q44" s="83">
        <v>14936</v>
      </c>
      <c r="R44" s="83">
        <v>4</v>
      </c>
      <c r="S44" s="82">
        <f t="shared" si="10"/>
        <v>14075</v>
      </c>
      <c r="T44" s="83">
        <v>55</v>
      </c>
      <c r="U44" s="83">
        <v>772</v>
      </c>
      <c r="V44" s="83">
        <v>31</v>
      </c>
      <c r="W44" s="83">
        <v>13216</v>
      </c>
      <c r="X44" s="83">
        <v>1</v>
      </c>
      <c r="Y44" s="82">
        <f t="shared" si="11"/>
        <v>14260</v>
      </c>
      <c r="Z44" s="83">
        <v>55</v>
      </c>
      <c r="AA44" s="83">
        <v>782</v>
      </c>
      <c r="AB44" s="83">
        <v>32</v>
      </c>
      <c r="AC44" s="83">
        <v>13390</v>
      </c>
      <c r="AD44" s="83">
        <v>1</v>
      </c>
      <c r="AE44" s="82">
        <f t="shared" si="12"/>
        <v>15447</v>
      </c>
      <c r="AF44" s="83">
        <v>58</v>
      </c>
      <c r="AG44" s="83">
        <v>847</v>
      </c>
      <c r="AH44" s="83">
        <v>34</v>
      </c>
      <c r="AI44" s="83">
        <v>14506</v>
      </c>
      <c r="AJ44" s="83">
        <v>2</v>
      </c>
    </row>
    <row r="45" spans="1:36" ht="76.5" x14ac:dyDescent="0.25">
      <c r="A45" s="57" t="s">
        <v>20</v>
      </c>
      <c r="B45" s="57">
        <v>501802</v>
      </c>
      <c r="C45" s="85">
        <v>180201</v>
      </c>
      <c r="D45" s="58" t="s">
        <v>106</v>
      </c>
      <c r="E45" s="57">
        <v>3</v>
      </c>
      <c r="F45" s="58" t="s">
        <v>299</v>
      </c>
      <c r="G45" s="80">
        <f t="shared" si="13"/>
        <v>52993</v>
      </c>
      <c r="H45" s="81">
        <f t="shared" si="14"/>
        <v>339</v>
      </c>
      <c r="I45" s="81">
        <f t="shared" si="15"/>
        <v>3997</v>
      </c>
      <c r="J45" s="81">
        <f t="shared" si="16"/>
        <v>77</v>
      </c>
      <c r="K45" s="81">
        <f t="shared" si="17"/>
        <v>48528</v>
      </c>
      <c r="L45" s="81">
        <f t="shared" si="18"/>
        <v>52</v>
      </c>
      <c r="M45" s="82">
        <f t="shared" si="19"/>
        <v>12389</v>
      </c>
      <c r="N45" s="83">
        <v>14</v>
      </c>
      <c r="O45" s="83">
        <v>506</v>
      </c>
      <c r="P45" s="83">
        <v>16</v>
      </c>
      <c r="Q45" s="83">
        <v>11852</v>
      </c>
      <c r="R45" s="83">
        <v>1</v>
      </c>
      <c r="S45" s="82">
        <f t="shared" si="10"/>
        <v>13539</v>
      </c>
      <c r="T45" s="83">
        <v>120</v>
      </c>
      <c r="U45" s="83">
        <v>1222</v>
      </c>
      <c r="V45" s="83">
        <v>21</v>
      </c>
      <c r="W45" s="83">
        <v>12147</v>
      </c>
      <c r="X45" s="83">
        <v>29</v>
      </c>
      <c r="Y45" s="82">
        <f t="shared" si="11"/>
        <v>12992</v>
      </c>
      <c r="Z45" s="83">
        <v>105</v>
      </c>
      <c r="AA45" s="83">
        <v>1088</v>
      </c>
      <c r="AB45" s="83">
        <v>19</v>
      </c>
      <c r="AC45" s="83">
        <v>11770</v>
      </c>
      <c r="AD45" s="83">
        <v>10</v>
      </c>
      <c r="AE45" s="82">
        <f t="shared" si="12"/>
        <v>14073</v>
      </c>
      <c r="AF45" s="83">
        <v>100</v>
      </c>
      <c r="AG45" s="83">
        <v>1181</v>
      </c>
      <c r="AH45" s="83">
        <v>21</v>
      </c>
      <c r="AI45" s="83">
        <v>12759</v>
      </c>
      <c r="AJ45" s="83">
        <v>12</v>
      </c>
    </row>
    <row r="46" spans="1:36" ht="89.25" x14ac:dyDescent="0.25">
      <c r="A46" s="57" t="s">
        <v>20</v>
      </c>
      <c r="B46" s="57">
        <v>501901</v>
      </c>
      <c r="C46" s="85">
        <v>190101</v>
      </c>
      <c r="D46" s="58" t="s">
        <v>107</v>
      </c>
      <c r="E46" s="57">
        <v>3</v>
      </c>
      <c r="F46" s="58" t="s">
        <v>299</v>
      </c>
      <c r="G46" s="80">
        <f t="shared" si="13"/>
        <v>323397</v>
      </c>
      <c r="H46" s="81">
        <f t="shared" si="14"/>
        <v>970</v>
      </c>
      <c r="I46" s="81">
        <f t="shared" si="15"/>
        <v>130074</v>
      </c>
      <c r="J46" s="81">
        <f t="shared" si="16"/>
        <v>72</v>
      </c>
      <c r="K46" s="81">
        <f t="shared" si="17"/>
        <v>192231</v>
      </c>
      <c r="L46" s="81">
        <f t="shared" si="18"/>
        <v>50</v>
      </c>
      <c r="M46" s="82">
        <f t="shared" si="19"/>
        <v>83988</v>
      </c>
      <c r="N46" s="83">
        <v>145</v>
      </c>
      <c r="O46" s="83">
        <v>33606</v>
      </c>
      <c r="P46" s="83">
        <v>23</v>
      </c>
      <c r="Q46" s="83">
        <v>50188</v>
      </c>
      <c r="R46" s="83">
        <v>26</v>
      </c>
      <c r="S46" s="82">
        <f t="shared" si="10"/>
        <v>77744</v>
      </c>
      <c r="T46" s="83">
        <v>267</v>
      </c>
      <c r="U46" s="83">
        <v>31416</v>
      </c>
      <c r="V46" s="83">
        <v>28</v>
      </c>
      <c r="W46" s="83">
        <v>46025</v>
      </c>
      <c r="X46" s="83">
        <v>8</v>
      </c>
      <c r="Y46" s="82">
        <f t="shared" si="11"/>
        <v>77599</v>
      </c>
      <c r="Z46" s="83">
        <v>177</v>
      </c>
      <c r="AA46" s="83">
        <v>31333</v>
      </c>
      <c r="AB46" s="83">
        <v>11</v>
      </c>
      <c r="AC46" s="83">
        <v>46070</v>
      </c>
      <c r="AD46" s="83">
        <v>8</v>
      </c>
      <c r="AE46" s="82">
        <f t="shared" si="12"/>
        <v>84066</v>
      </c>
      <c r="AF46" s="83">
        <v>381</v>
      </c>
      <c r="AG46" s="83">
        <v>33719</v>
      </c>
      <c r="AH46" s="83">
        <v>10</v>
      </c>
      <c r="AI46" s="83">
        <v>49948</v>
      </c>
      <c r="AJ46" s="83">
        <v>8</v>
      </c>
    </row>
    <row r="47" spans="1:36" ht="38.25" x14ac:dyDescent="0.25">
      <c r="A47" s="57" t="s">
        <v>33</v>
      </c>
      <c r="B47" s="57">
        <v>506306</v>
      </c>
      <c r="C47" s="85">
        <v>190701</v>
      </c>
      <c r="D47" s="58" t="s">
        <v>365</v>
      </c>
      <c r="E47" s="57">
        <v>3</v>
      </c>
      <c r="F47" s="58" t="s">
        <v>299</v>
      </c>
      <c r="G47" s="80">
        <f t="shared" si="13"/>
        <v>6679</v>
      </c>
      <c r="H47" s="81">
        <f t="shared" si="14"/>
        <v>6</v>
      </c>
      <c r="I47" s="81">
        <f t="shared" si="15"/>
        <v>2847</v>
      </c>
      <c r="J47" s="81">
        <f t="shared" si="16"/>
        <v>0</v>
      </c>
      <c r="K47" s="81">
        <f t="shared" si="17"/>
        <v>3826</v>
      </c>
      <c r="L47" s="81">
        <f t="shared" si="18"/>
        <v>0</v>
      </c>
      <c r="M47" s="82">
        <f t="shared" si="19"/>
        <v>1285</v>
      </c>
      <c r="N47" s="83">
        <v>0</v>
      </c>
      <c r="O47" s="83">
        <v>586</v>
      </c>
      <c r="P47" s="83">
        <v>0</v>
      </c>
      <c r="Q47" s="83">
        <v>699</v>
      </c>
      <c r="R47" s="83">
        <v>0</v>
      </c>
      <c r="S47" s="82">
        <f t="shared" si="10"/>
        <v>1802</v>
      </c>
      <c r="T47" s="83">
        <v>6</v>
      </c>
      <c r="U47" s="83">
        <v>756</v>
      </c>
      <c r="V47" s="83">
        <v>0</v>
      </c>
      <c r="W47" s="83">
        <v>1040</v>
      </c>
      <c r="X47" s="83">
        <v>0</v>
      </c>
      <c r="Y47" s="82">
        <f t="shared" si="11"/>
        <v>1724</v>
      </c>
      <c r="Z47" s="83">
        <v>0</v>
      </c>
      <c r="AA47" s="83">
        <v>725</v>
      </c>
      <c r="AB47" s="83">
        <v>0</v>
      </c>
      <c r="AC47" s="83">
        <v>999</v>
      </c>
      <c r="AD47" s="83">
        <v>0</v>
      </c>
      <c r="AE47" s="82">
        <f t="shared" si="12"/>
        <v>1868</v>
      </c>
      <c r="AF47" s="83">
        <v>0</v>
      </c>
      <c r="AG47" s="83">
        <v>780</v>
      </c>
      <c r="AH47" s="83">
        <v>0</v>
      </c>
      <c r="AI47" s="83">
        <v>1088</v>
      </c>
      <c r="AJ47" s="83">
        <v>0</v>
      </c>
    </row>
    <row r="48" spans="1:36" ht="76.5" x14ac:dyDescent="0.25">
      <c r="A48" s="57" t="s">
        <v>20</v>
      </c>
      <c r="B48" s="57">
        <v>501914</v>
      </c>
      <c r="C48" s="85">
        <v>191401</v>
      </c>
      <c r="D48" s="58" t="s">
        <v>35</v>
      </c>
      <c r="E48" s="57">
        <v>3</v>
      </c>
      <c r="F48" s="58" t="s">
        <v>299</v>
      </c>
      <c r="G48" s="80">
        <f t="shared" si="13"/>
        <v>10495</v>
      </c>
      <c r="H48" s="81">
        <f t="shared" si="14"/>
        <v>53</v>
      </c>
      <c r="I48" s="81">
        <f t="shared" si="15"/>
        <v>5305</v>
      </c>
      <c r="J48" s="81">
        <f t="shared" si="16"/>
        <v>3</v>
      </c>
      <c r="K48" s="81">
        <f t="shared" si="17"/>
        <v>5131</v>
      </c>
      <c r="L48" s="81">
        <f t="shared" si="18"/>
        <v>3</v>
      </c>
      <c r="M48" s="82">
        <f t="shared" si="19"/>
        <v>2658</v>
      </c>
      <c r="N48" s="83">
        <v>0</v>
      </c>
      <c r="O48" s="83">
        <v>1457</v>
      </c>
      <c r="P48" s="83">
        <v>0</v>
      </c>
      <c r="Q48" s="83">
        <v>1201</v>
      </c>
      <c r="R48" s="83">
        <v>0</v>
      </c>
      <c r="S48" s="82">
        <f t="shared" si="10"/>
        <v>2591</v>
      </c>
      <c r="T48" s="83">
        <v>17</v>
      </c>
      <c r="U48" s="83">
        <v>1272</v>
      </c>
      <c r="V48" s="83">
        <v>1</v>
      </c>
      <c r="W48" s="83">
        <v>1300</v>
      </c>
      <c r="X48" s="83">
        <v>1</v>
      </c>
      <c r="Y48" s="82">
        <f t="shared" si="11"/>
        <v>2518</v>
      </c>
      <c r="Z48" s="83">
        <v>18</v>
      </c>
      <c r="AA48" s="83">
        <v>1236</v>
      </c>
      <c r="AB48" s="83">
        <v>1</v>
      </c>
      <c r="AC48" s="83">
        <v>1262</v>
      </c>
      <c r="AD48" s="83">
        <v>1</v>
      </c>
      <c r="AE48" s="82">
        <f t="shared" si="12"/>
        <v>2728</v>
      </c>
      <c r="AF48" s="83">
        <v>18</v>
      </c>
      <c r="AG48" s="83">
        <v>1340</v>
      </c>
      <c r="AH48" s="83">
        <v>1</v>
      </c>
      <c r="AI48" s="83">
        <v>1368</v>
      </c>
      <c r="AJ48" s="83">
        <v>1</v>
      </c>
    </row>
    <row r="49" spans="1:36" ht="76.5" x14ac:dyDescent="0.25">
      <c r="A49" s="57" t="s">
        <v>20</v>
      </c>
      <c r="B49" s="57">
        <v>502003</v>
      </c>
      <c r="C49" s="85">
        <v>200301</v>
      </c>
      <c r="D49" s="58" t="s">
        <v>36</v>
      </c>
      <c r="E49" s="57">
        <v>3</v>
      </c>
      <c r="F49" s="58" t="s">
        <v>299</v>
      </c>
      <c r="G49" s="80">
        <f t="shared" si="13"/>
        <v>31652</v>
      </c>
      <c r="H49" s="81">
        <f t="shared" si="14"/>
        <v>561</v>
      </c>
      <c r="I49" s="81">
        <f t="shared" si="15"/>
        <v>22454</v>
      </c>
      <c r="J49" s="81">
        <f t="shared" si="16"/>
        <v>78</v>
      </c>
      <c r="K49" s="81">
        <f t="shared" si="17"/>
        <v>8115</v>
      </c>
      <c r="L49" s="81">
        <f t="shared" si="18"/>
        <v>444</v>
      </c>
      <c r="M49" s="82">
        <f t="shared" si="19"/>
        <v>6436</v>
      </c>
      <c r="N49" s="83">
        <v>48</v>
      </c>
      <c r="O49" s="83">
        <v>4656</v>
      </c>
      <c r="P49" s="83">
        <v>19</v>
      </c>
      <c r="Q49" s="83">
        <v>1599</v>
      </c>
      <c r="R49" s="83">
        <v>114</v>
      </c>
      <c r="S49" s="82">
        <f t="shared" si="10"/>
        <v>8406</v>
      </c>
      <c r="T49" s="83">
        <v>126</v>
      </c>
      <c r="U49" s="83">
        <v>6048</v>
      </c>
      <c r="V49" s="83">
        <v>7</v>
      </c>
      <c r="W49" s="83">
        <v>2149</v>
      </c>
      <c r="X49" s="83">
        <v>76</v>
      </c>
      <c r="Y49" s="82">
        <f t="shared" si="11"/>
        <v>8069</v>
      </c>
      <c r="Z49" s="83">
        <v>135</v>
      </c>
      <c r="AA49" s="83">
        <v>5562</v>
      </c>
      <c r="AB49" s="83">
        <v>47</v>
      </c>
      <c r="AC49" s="83">
        <v>2268</v>
      </c>
      <c r="AD49" s="83">
        <v>57</v>
      </c>
      <c r="AE49" s="82">
        <f t="shared" si="12"/>
        <v>8741</v>
      </c>
      <c r="AF49" s="83">
        <v>252</v>
      </c>
      <c r="AG49" s="83">
        <v>6188</v>
      </c>
      <c r="AH49" s="83">
        <v>5</v>
      </c>
      <c r="AI49" s="83">
        <v>2099</v>
      </c>
      <c r="AJ49" s="83">
        <v>197</v>
      </c>
    </row>
    <row r="50" spans="1:36" ht="76.5" x14ac:dyDescent="0.25">
      <c r="A50" s="57" t="s">
        <v>20</v>
      </c>
      <c r="B50" s="57">
        <v>502004</v>
      </c>
      <c r="C50" s="85">
        <v>200401</v>
      </c>
      <c r="D50" s="58" t="s">
        <v>109</v>
      </c>
      <c r="E50" s="57">
        <v>3</v>
      </c>
      <c r="F50" s="58" t="s">
        <v>299</v>
      </c>
      <c r="G50" s="80">
        <f t="shared" si="13"/>
        <v>169068</v>
      </c>
      <c r="H50" s="81">
        <f t="shared" si="14"/>
        <v>2410</v>
      </c>
      <c r="I50" s="81">
        <f t="shared" si="15"/>
        <v>75707</v>
      </c>
      <c r="J50" s="81">
        <f t="shared" si="16"/>
        <v>188</v>
      </c>
      <c r="K50" s="81">
        <f t="shared" si="17"/>
        <v>89795</v>
      </c>
      <c r="L50" s="81">
        <f t="shared" si="18"/>
        <v>968</v>
      </c>
      <c r="M50" s="82">
        <f t="shared" si="19"/>
        <v>40487</v>
      </c>
      <c r="N50" s="83">
        <v>469</v>
      </c>
      <c r="O50" s="83">
        <v>20498</v>
      </c>
      <c r="P50" s="83">
        <v>57</v>
      </c>
      <c r="Q50" s="83">
        <v>19267</v>
      </c>
      <c r="R50" s="83">
        <v>196</v>
      </c>
      <c r="S50" s="82">
        <f t="shared" si="10"/>
        <v>71931</v>
      </c>
      <c r="T50" s="83">
        <v>1086</v>
      </c>
      <c r="U50" s="83">
        <v>30884</v>
      </c>
      <c r="V50" s="83">
        <v>74</v>
      </c>
      <c r="W50" s="83">
        <v>39455</v>
      </c>
      <c r="X50" s="83">
        <v>432</v>
      </c>
      <c r="Y50" s="82">
        <f t="shared" si="11"/>
        <v>27192</v>
      </c>
      <c r="Z50" s="83">
        <v>410</v>
      </c>
      <c r="AA50" s="83">
        <v>11677</v>
      </c>
      <c r="AB50" s="83">
        <v>27</v>
      </c>
      <c r="AC50" s="83">
        <v>14915</v>
      </c>
      <c r="AD50" s="83">
        <v>163</v>
      </c>
      <c r="AE50" s="82">
        <f t="shared" si="12"/>
        <v>29458</v>
      </c>
      <c r="AF50" s="83">
        <v>445</v>
      </c>
      <c r="AG50" s="83">
        <v>12648</v>
      </c>
      <c r="AH50" s="83">
        <v>30</v>
      </c>
      <c r="AI50" s="83">
        <v>16158</v>
      </c>
      <c r="AJ50" s="83">
        <v>177</v>
      </c>
    </row>
    <row r="51" spans="1:36" ht="102" x14ac:dyDescent="0.25">
      <c r="A51" s="57" t="s">
        <v>20</v>
      </c>
      <c r="B51" s="57">
        <v>502005</v>
      </c>
      <c r="C51" s="85">
        <v>200501</v>
      </c>
      <c r="D51" s="58" t="s">
        <v>367</v>
      </c>
      <c r="E51" s="57">
        <v>3</v>
      </c>
      <c r="F51" s="58" t="s">
        <v>299</v>
      </c>
      <c r="G51" s="80">
        <f t="shared" si="13"/>
        <v>593654</v>
      </c>
      <c r="H51" s="81">
        <f t="shared" si="14"/>
        <v>9636</v>
      </c>
      <c r="I51" s="81">
        <f t="shared" si="15"/>
        <v>358345</v>
      </c>
      <c r="J51" s="81">
        <f t="shared" si="16"/>
        <v>1152</v>
      </c>
      <c r="K51" s="81">
        <f t="shared" si="17"/>
        <v>218378</v>
      </c>
      <c r="L51" s="81">
        <f t="shared" si="18"/>
        <v>6143</v>
      </c>
      <c r="M51" s="82">
        <f t="shared" si="19"/>
        <v>152489</v>
      </c>
      <c r="N51" s="83">
        <v>2934</v>
      </c>
      <c r="O51" s="83">
        <v>89937</v>
      </c>
      <c r="P51" s="83">
        <v>313</v>
      </c>
      <c r="Q51" s="83">
        <v>57573</v>
      </c>
      <c r="R51" s="83">
        <v>1732</v>
      </c>
      <c r="S51" s="82">
        <f t="shared" si="10"/>
        <v>147062</v>
      </c>
      <c r="T51" s="83">
        <v>2236</v>
      </c>
      <c r="U51" s="83">
        <v>89474</v>
      </c>
      <c r="V51" s="83">
        <v>280</v>
      </c>
      <c r="W51" s="83">
        <v>53603</v>
      </c>
      <c r="X51" s="83">
        <v>1469</v>
      </c>
      <c r="Y51" s="82">
        <f t="shared" si="11"/>
        <v>141170</v>
      </c>
      <c r="Z51" s="83">
        <v>2144</v>
      </c>
      <c r="AA51" s="83">
        <v>85890</v>
      </c>
      <c r="AB51" s="83">
        <v>268</v>
      </c>
      <c r="AC51" s="83">
        <v>51457</v>
      </c>
      <c r="AD51" s="83">
        <v>1411</v>
      </c>
      <c r="AE51" s="82">
        <f t="shared" si="12"/>
        <v>152933</v>
      </c>
      <c r="AF51" s="83">
        <v>2322</v>
      </c>
      <c r="AG51" s="83">
        <v>93044</v>
      </c>
      <c r="AH51" s="83">
        <v>291</v>
      </c>
      <c r="AI51" s="83">
        <v>55745</v>
      </c>
      <c r="AJ51" s="83">
        <v>1531</v>
      </c>
    </row>
    <row r="52" spans="1:36" ht="38.25" x14ac:dyDescent="0.25">
      <c r="A52" s="57" t="s">
        <v>33</v>
      </c>
      <c r="B52" s="57">
        <v>502010</v>
      </c>
      <c r="C52" s="85">
        <v>201101</v>
      </c>
      <c r="D52" s="58" t="s">
        <v>369</v>
      </c>
      <c r="E52" s="57">
        <v>3</v>
      </c>
      <c r="F52" s="58" t="s">
        <v>299</v>
      </c>
      <c r="G52" s="80">
        <f t="shared" si="13"/>
        <v>6060</v>
      </c>
      <c r="H52" s="81">
        <f t="shared" si="14"/>
        <v>46</v>
      </c>
      <c r="I52" s="81">
        <f t="shared" si="15"/>
        <v>4558</v>
      </c>
      <c r="J52" s="81">
        <f t="shared" si="16"/>
        <v>49</v>
      </c>
      <c r="K52" s="81">
        <f t="shared" si="17"/>
        <v>1352</v>
      </c>
      <c r="L52" s="81">
        <f t="shared" si="18"/>
        <v>55</v>
      </c>
      <c r="M52" s="82">
        <f t="shared" si="19"/>
        <v>1551</v>
      </c>
      <c r="N52" s="83">
        <v>0</v>
      </c>
      <c r="O52" s="83">
        <v>1131</v>
      </c>
      <c r="P52" s="83">
        <v>3</v>
      </c>
      <c r="Q52" s="83">
        <v>407</v>
      </c>
      <c r="R52" s="83">
        <v>10</v>
      </c>
      <c r="S52" s="82">
        <f t="shared" si="10"/>
        <v>1551</v>
      </c>
      <c r="T52" s="83">
        <v>16</v>
      </c>
      <c r="U52" s="83">
        <v>1179</v>
      </c>
      <c r="V52" s="83">
        <v>16</v>
      </c>
      <c r="W52" s="83">
        <v>325</v>
      </c>
      <c r="X52" s="83">
        <v>15</v>
      </c>
      <c r="Y52" s="82">
        <f t="shared" si="11"/>
        <v>1419</v>
      </c>
      <c r="Z52" s="83">
        <v>15</v>
      </c>
      <c r="AA52" s="83">
        <v>1079</v>
      </c>
      <c r="AB52" s="83">
        <v>14</v>
      </c>
      <c r="AC52" s="83">
        <v>296</v>
      </c>
      <c r="AD52" s="83">
        <v>15</v>
      </c>
      <c r="AE52" s="82">
        <f t="shared" si="12"/>
        <v>1539</v>
      </c>
      <c r="AF52" s="83">
        <v>15</v>
      </c>
      <c r="AG52" s="83">
        <v>1169</v>
      </c>
      <c r="AH52" s="83">
        <v>16</v>
      </c>
      <c r="AI52" s="83">
        <v>324</v>
      </c>
      <c r="AJ52" s="83">
        <v>15</v>
      </c>
    </row>
    <row r="53" spans="1:36" ht="76.5" x14ac:dyDescent="0.25">
      <c r="A53" s="57" t="s">
        <v>20</v>
      </c>
      <c r="B53" s="57">
        <v>502101</v>
      </c>
      <c r="C53" s="85">
        <v>210101</v>
      </c>
      <c r="D53" s="58" t="s">
        <v>37</v>
      </c>
      <c r="E53" s="57">
        <v>3</v>
      </c>
      <c r="F53" s="58" t="s">
        <v>299</v>
      </c>
      <c r="G53" s="80">
        <f t="shared" si="13"/>
        <v>27027</v>
      </c>
      <c r="H53" s="81">
        <f t="shared" si="14"/>
        <v>5805</v>
      </c>
      <c r="I53" s="81">
        <f t="shared" si="15"/>
        <v>20125</v>
      </c>
      <c r="J53" s="81">
        <f t="shared" si="16"/>
        <v>47</v>
      </c>
      <c r="K53" s="81">
        <f t="shared" si="17"/>
        <v>1017</v>
      </c>
      <c r="L53" s="81">
        <f t="shared" si="18"/>
        <v>33</v>
      </c>
      <c r="M53" s="82">
        <f t="shared" si="19"/>
        <v>6838</v>
      </c>
      <c r="N53" s="83">
        <v>1328</v>
      </c>
      <c r="O53" s="83">
        <v>5245</v>
      </c>
      <c r="P53" s="83">
        <v>15</v>
      </c>
      <c r="Q53" s="83">
        <v>249</v>
      </c>
      <c r="R53" s="83">
        <v>1</v>
      </c>
      <c r="S53" s="82">
        <f t="shared" si="10"/>
        <v>8255</v>
      </c>
      <c r="T53" s="83">
        <v>1832</v>
      </c>
      <c r="U53" s="83">
        <v>6083</v>
      </c>
      <c r="V53" s="83">
        <v>12</v>
      </c>
      <c r="W53" s="83">
        <v>314</v>
      </c>
      <c r="X53" s="83">
        <v>14</v>
      </c>
      <c r="Y53" s="82">
        <f t="shared" si="11"/>
        <v>5728</v>
      </c>
      <c r="Z53" s="83">
        <v>1269</v>
      </c>
      <c r="AA53" s="83">
        <v>4222</v>
      </c>
      <c r="AB53" s="83">
        <v>10</v>
      </c>
      <c r="AC53" s="83">
        <v>218</v>
      </c>
      <c r="AD53" s="83">
        <v>9</v>
      </c>
      <c r="AE53" s="82">
        <f t="shared" si="12"/>
        <v>6206</v>
      </c>
      <c r="AF53" s="83">
        <v>1376</v>
      </c>
      <c r="AG53" s="83">
        <v>4575</v>
      </c>
      <c r="AH53" s="83">
        <v>10</v>
      </c>
      <c r="AI53" s="83">
        <v>236</v>
      </c>
      <c r="AJ53" s="83">
        <v>9</v>
      </c>
    </row>
    <row r="54" spans="1:36" ht="76.5" x14ac:dyDescent="0.25">
      <c r="A54" s="57" t="s">
        <v>20</v>
      </c>
      <c r="B54" s="57">
        <v>502115</v>
      </c>
      <c r="C54" s="85">
        <v>210115</v>
      </c>
      <c r="D54" s="58" t="s">
        <v>208</v>
      </c>
      <c r="E54" s="57">
        <v>3</v>
      </c>
      <c r="F54" s="58" t="s">
        <v>299</v>
      </c>
      <c r="G54" s="80">
        <f t="shared" si="13"/>
        <v>3787</v>
      </c>
      <c r="H54" s="81">
        <f t="shared" si="14"/>
        <v>629</v>
      </c>
      <c r="I54" s="81">
        <f t="shared" si="15"/>
        <v>3025</v>
      </c>
      <c r="J54" s="81">
        <f t="shared" si="16"/>
        <v>3</v>
      </c>
      <c r="K54" s="81">
        <f t="shared" si="17"/>
        <v>121</v>
      </c>
      <c r="L54" s="81">
        <f t="shared" si="18"/>
        <v>9</v>
      </c>
      <c r="M54" s="82">
        <f t="shared" si="19"/>
        <v>164</v>
      </c>
      <c r="N54" s="83">
        <v>13</v>
      </c>
      <c r="O54" s="83">
        <v>147</v>
      </c>
      <c r="P54" s="83">
        <v>0</v>
      </c>
      <c r="Q54" s="83">
        <v>4</v>
      </c>
      <c r="R54" s="83">
        <v>0</v>
      </c>
      <c r="S54" s="82">
        <f t="shared" si="10"/>
        <v>1213</v>
      </c>
      <c r="T54" s="83">
        <v>207</v>
      </c>
      <c r="U54" s="83">
        <v>964</v>
      </c>
      <c r="V54" s="83">
        <v>1</v>
      </c>
      <c r="W54" s="83">
        <v>39</v>
      </c>
      <c r="X54" s="83">
        <v>2</v>
      </c>
      <c r="Y54" s="82">
        <f t="shared" si="11"/>
        <v>1157</v>
      </c>
      <c r="Z54" s="83">
        <v>196</v>
      </c>
      <c r="AA54" s="83">
        <v>918</v>
      </c>
      <c r="AB54" s="83">
        <v>1</v>
      </c>
      <c r="AC54" s="83">
        <v>38</v>
      </c>
      <c r="AD54" s="83">
        <v>4</v>
      </c>
      <c r="AE54" s="82">
        <f t="shared" si="12"/>
        <v>1253</v>
      </c>
      <c r="AF54" s="83">
        <v>213</v>
      </c>
      <c r="AG54" s="83">
        <v>996</v>
      </c>
      <c r="AH54" s="83">
        <v>1</v>
      </c>
      <c r="AI54" s="83">
        <v>40</v>
      </c>
      <c r="AJ54" s="83">
        <v>3</v>
      </c>
    </row>
    <row r="55" spans="1:36" ht="89.25" x14ac:dyDescent="0.25">
      <c r="A55" s="57" t="s">
        <v>20</v>
      </c>
      <c r="B55" s="57">
        <v>502116</v>
      </c>
      <c r="C55" s="85">
        <v>210116</v>
      </c>
      <c r="D55" s="58" t="s">
        <v>371</v>
      </c>
      <c r="E55" s="57">
        <v>3</v>
      </c>
      <c r="F55" s="58" t="s">
        <v>299</v>
      </c>
      <c r="G55" s="80">
        <f t="shared" si="13"/>
        <v>303480</v>
      </c>
      <c r="H55" s="81">
        <f t="shared" si="14"/>
        <v>58955</v>
      </c>
      <c r="I55" s="81">
        <f t="shared" si="15"/>
        <v>229798</v>
      </c>
      <c r="J55" s="81">
        <f t="shared" si="16"/>
        <v>500</v>
      </c>
      <c r="K55" s="81">
        <f t="shared" si="17"/>
        <v>13948</v>
      </c>
      <c r="L55" s="81">
        <f t="shared" si="18"/>
        <v>279</v>
      </c>
      <c r="M55" s="82">
        <f t="shared" si="19"/>
        <v>75183</v>
      </c>
      <c r="N55" s="83">
        <v>14594</v>
      </c>
      <c r="O55" s="83">
        <v>54446</v>
      </c>
      <c r="P55" s="83">
        <v>112</v>
      </c>
      <c r="Q55" s="83">
        <v>5972</v>
      </c>
      <c r="R55" s="83">
        <v>59</v>
      </c>
      <c r="S55" s="82">
        <f t="shared" si="10"/>
        <v>78095</v>
      </c>
      <c r="T55" s="83">
        <v>15175</v>
      </c>
      <c r="U55" s="83">
        <v>59983</v>
      </c>
      <c r="V55" s="83">
        <v>133</v>
      </c>
      <c r="W55" s="83">
        <v>2728</v>
      </c>
      <c r="X55" s="83">
        <v>76</v>
      </c>
      <c r="Y55" s="82">
        <f t="shared" si="11"/>
        <v>72097</v>
      </c>
      <c r="Z55" s="83">
        <v>14009</v>
      </c>
      <c r="AA55" s="83">
        <v>55377</v>
      </c>
      <c r="AB55" s="83">
        <v>123</v>
      </c>
      <c r="AC55" s="83">
        <v>2519</v>
      </c>
      <c r="AD55" s="83">
        <v>69</v>
      </c>
      <c r="AE55" s="82">
        <f t="shared" si="12"/>
        <v>78105</v>
      </c>
      <c r="AF55" s="83">
        <v>15177</v>
      </c>
      <c r="AG55" s="83">
        <v>59992</v>
      </c>
      <c r="AH55" s="83">
        <v>132</v>
      </c>
      <c r="AI55" s="83">
        <v>2729</v>
      </c>
      <c r="AJ55" s="83">
        <v>75</v>
      </c>
    </row>
    <row r="56" spans="1:36" ht="38.25" x14ac:dyDescent="0.25">
      <c r="A56" s="57" t="s">
        <v>33</v>
      </c>
      <c r="B56" s="57">
        <v>502122</v>
      </c>
      <c r="C56" s="85">
        <v>212301</v>
      </c>
      <c r="D56" s="58" t="s">
        <v>372</v>
      </c>
      <c r="E56" s="57">
        <v>3</v>
      </c>
      <c r="F56" s="58" t="s">
        <v>299</v>
      </c>
      <c r="G56" s="80">
        <f t="shared" si="13"/>
        <v>3980</v>
      </c>
      <c r="H56" s="81">
        <f t="shared" si="14"/>
        <v>2539</v>
      </c>
      <c r="I56" s="81">
        <f t="shared" si="15"/>
        <v>984</v>
      </c>
      <c r="J56" s="81">
        <f t="shared" si="16"/>
        <v>85</v>
      </c>
      <c r="K56" s="81">
        <f t="shared" si="17"/>
        <v>280</v>
      </c>
      <c r="L56" s="81">
        <f t="shared" si="18"/>
        <v>92</v>
      </c>
      <c r="M56" s="82">
        <f t="shared" si="19"/>
        <v>1170</v>
      </c>
      <c r="N56" s="83">
        <v>510</v>
      </c>
      <c r="O56" s="83">
        <v>432</v>
      </c>
      <c r="P56" s="83">
        <v>40</v>
      </c>
      <c r="Q56" s="83">
        <v>163</v>
      </c>
      <c r="R56" s="83">
        <v>25</v>
      </c>
      <c r="S56" s="82">
        <f t="shared" si="10"/>
        <v>937</v>
      </c>
      <c r="T56" s="83">
        <v>677</v>
      </c>
      <c r="U56" s="83">
        <v>183</v>
      </c>
      <c r="V56" s="83">
        <v>15</v>
      </c>
      <c r="W56" s="83">
        <v>39</v>
      </c>
      <c r="X56" s="83">
        <v>23</v>
      </c>
      <c r="Y56" s="82">
        <f t="shared" si="11"/>
        <v>897</v>
      </c>
      <c r="Z56" s="83">
        <v>647</v>
      </c>
      <c r="AA56" s="83">
        <v>177</v>
      </c>
      <c r="AB56" s="83">
        <v>15</v>
      </c>
      <c r="AC56" s="83">
        <v>37</v>
      </c>
      <c r="AD56" s="83">
        <v>21</v>
      </c>
      <c r="AE56" s="82">
        <f t="shared" si="12"/>
        <v>976</v>
      </c>
      <c r="AF56" s="83">
        <v>705</v>
      </c>
      <c r="AG56" s="83">
        <v>192</v>
      </c>
      <c r="AH56" s="83">
        <v>15</v>
      </c>
      <c r="AI56" s="83">
        <v>41</v>
      </c>
      <c r="AJ56" s="83">
        <v>23</v>
      </c>
    </row>
    <row r="57" spans="1:36" ht="38.25" x14ac:dyDescent="0.25">
      <c r="A57" s="57" t="s">
        <v>33</v>
      </c>
      <c r="B57" s="57">
        <v>502125</v>
      </c>
      <c r="C57" s="85">
        <v>212501</v>
      </c>
      <c r="D57" s="58" t="s">
        <v>373</v>
      </c>
      <c r="E57" s="57">
        <v>3</v>
      </c>
      <c r="F57" s="58" t="s">
        <v>299</v>
      </c>
      <c r="G57" s="80">
        <f t="shared" si="13"/>
        <v>3954</v>
      </c>
      <c r="H57" s="81">
        <f t="shared" si="14"/>
        <v>882</v>
      </c>
      <c r="I57" s="81">
        <f t="shared" si="15"/>
        <v>1644</v>
      </c>
      <c r="J57" s="81">
        <f t="shared" si="16"/>
        <v>21</v>
      </c>
      <c r="K57" s="81">
        <f t="shared" si="17"/>
        <v>1386</v>
      </c>
      <c r="L57" s="81">
        <f t="shared" si="18"/>
        <v>21</v>
      </c>
      <c r="M57" s="82">
        <f t="shared" si="19"/>
        <v>0</v>
      </c>
      <c r="N57" s="83">
        <v>0</v>
      </c>
      <c r="O57" s="83">
        <v>0</v>
      </c>
      <c r="P57" s="83">
        <v>0</v>
      </c>
      <c r="Q57" s="83">
        <v>0</v>
      </c>
      <c r="R57" s="83">
        <v>0</v>
      </c>
      <c r="S57" s="82">
        <f t="shared" si="10"/>
        <v>1318</v>
      </c>
      <c r="T57" s="83">
        <v>294</v>
      </c>
      <c r="U57" s="83">
        <v>548</v>
      </c>
      <c r="V57" s="83">
        <v>7</v>
      </c>
      <c r="W57" s="83">
        <v>462</v>
      </c>
      <c r="X57" s="83">
        <v>7</v>
      </c>
      <c r="Y57" s="82">
        <f t="shared" si="11"/>
        <v>1265</v>
      </c>
      <c r="Z57" s="83">
        <v>282</v>
      </c>
      <c r="AA57" s="83">
        <v>526</v>
      </c>
      <c r="AB57" s="83">
        <v>7</v>
      </c>
      <c r="AC57" s="83">
        <v>443</v>
      </c>
      <c r="AD57" s="83">
        <v>7</v>
      </c>
      <c r="AE57" s="82">
        <f t="shared" si="12"/>
        <v>1371</v>
      </c>
      <c r="AF57" s="83">
        <v>306</v>
      </c>
      <c r="AG57" s="83">
        <v>570</v>
      </c>
      <c r="AH57" s="83">
        <v>7</v>
      </c>
      <c r="AI57" s="83">
        <v>481</v>
      </c>
      <c r="AJ57" s="83">
        <v>7</v>
      </c>
    </row>
    <row r="58" spans="1:36" ht="89.25" x14ac:dyDescent="0.25">
      <c r="A58" s="57" t="s">
        <v>20</v>
      </c>
      <c r="B58" s="57">
        <v>502201</v>
      </c>
      <c r="C58" s="85">
        <v>220101</v>
      </c>
      <c r="D58" s="58" t="s">
        <v>110</v>
      </c>
      <c r="E58" s="57">
        <v>3</v>
      </c>
      <c r="F58" s="58" t="s">
        <v>299</v>
      </c>
      <c r="G58" s="80">
        <f t="shared" si="13"/>
        <v>28983</v>
      </c>
      <c r="H58" s="81">
        <f t="shared" si="14"/>
        <v>112</v>
      </c>
      <c r="I58" s="81">
        <f t="shared" si="15"/>
        <v>28338</v>
      </c>
      <c r="J58" s="81">
        <f t="shared" si="16"/>
        <v>96</v>
      </c>
      <c r="K58" s="81">
        <f t="shared" si="17"/>
        <v>432</v>
      </c>
      <c r="L58" s="81">
        <f t="shared" si="18"/>
        <v>5</v>
      </c>
      <c r="M58" s="82">
        <f t="shared" si="19"/>
        <v>8078</v>
      </c>
      <c r="N58" s="83">
        <v>39</v>
      </c>
      <c r="O58" s="83">
        <v>7855</v>
      </c>
      <c r="P58" s="83">
        <v>21</v>
      </c>
      <c r="Q58" s="83">
        <v>163</v>
      </c>
      <c r="R58" s="83">
        <v>0</v>
      </c>
      <c r="S58" s="82">
        <f t="shared" si="10"/>
        <v>6609</v>
      </c>
      <c r="T58" s="83">
        <v>17</v>
      </c>
      <c r="U58" s="83">
        <v>6443</v>
      </c>
      <c r="V58" s="83">
        <v>37</v>
      </c>
      <c r="W58" s="83">
        <v>112</v>
      </c>
      <c r="X58" s="83">
        <v>0</v>
      </c>
      <c r="Y58" s="82">
        <f t="shared" si="11"/>
        <v>6861</v>
      </c>
      <c r="Z58" s="83">
        <v>23</v>
      </c>
      <c r="AA58" s="83">
        <v>6698</v>
      </c>
      <c r="AB58" s="83">
        <v>26</v>
      </c>
      <c r="AC58" s="83">
        <v>109</v>
      </c>
      <c r="AD58" s="83">
        <v>5</v>
      </c>
      <c r="AE58" s="82">
        <f t="shared" si="12"/>
        <v>7435</v>
      </c>
      <c r="AF58" s="83">
        <v>33</v>
      </c>
      <c r="AG58" s="83">
        <v>7342</v>
      </c>
      <c r="AH58" s="83">
        <v>12</v>
      </c>
      <c r="AI58" s="83">
        <v>48</v>
      </c>
      <c r="AJ58" s="83">
        <v>0</v>
      </c>
    </row>
    <row r="59" spans="1:36" ht="76.5" x14ac:dyDescent="0.25">
      <c r="A59" s="57" t="s">
        <v>20</v>
      </c>
      <c r="B59" s="57">
        <v>502301</v>
      </c>
      <c r="C59" s="85">
        <v>230101</v>
      </c>
      <c r="D59" s="58" t="s">
        <v>111</v>
      </c>
      <c r="E59" s="57">
        <v>3</v>
      </c>
      <c r="F59" s="58" t="s">
        <v>299</v>
      </c>
      <c r="G59" s="80">
        <f t="shared" si="13"/>
        <v>159614</v>
      </c>
      <c r="H59" s="81">
        <f t="shared" si="14"/>
        <v>111558</v>
      </c>
      <c r="I59" s="81">
        <f t="shared" si="15"/>
        <v>5430</v>
      </c>
      <c r="J59" s="81">
        <f t="shared" si="16"/>
        <v>800</v>
      </c>
      <c r="K59" s="81">
        <f t="shared" si="17"/>
        <v>41404</v>
      </c>
      <c r="L59" s="81">
        <f t="shared" si="18"/>
        <v>422</v>
      </c>
      <c r="M59" s="82">
        <f t="shared" si="19"/>
        <v>38465</v>
      </c>
      <c r="N59" s="83">
        <v>26267</v>
      </c>
      <c r="O59" s="83">
        <v>1315</v>
      </c>
      <c r="P59" s="83">
        <v>195</v>
      </c>
      <c r="Q59" s="83">
        <v>10631</v>
      </c>
      <c r="R59" s="83">
        <v>57</v>
      </c>
      <c r="S59" s="82">
        <f t="shared" si="10"/>
        <v>44684</v>
      </c>
      <c r="T59" s="83">
        <v>31458</v>
      </c>
      <c r="U59" s="83">
        <v>1517</v>
      </c>
      <c r="V59" s="83">
        <v>223</v>
      </c>
      <c r="W59" s="83">
        <v>11351</v>
      </c>
      <c r="X59" s="83">
        <v>135</v>
      </c>
      <c r="Y59" s="82">
        <f t="shared" si="11"/>
        <v>36704</v>
      </c>
      <c r="Z59" s="83">
        <v>25841</v>
      </c>
      <c r="AA59" s="83">
        <v>1248</v>
      </c>
      <c r="AB59" s="83">
        <v>182</v>
      </c>
      <c r="AC59" s="83">
        <v>9322</v>
      </c>
      <c r="AD59" s="83">
        <v>111</v>
      </c>
      <c r="AE59" s="82">
        <f t="shared" si="12"/>
        <v>39761</v>
      </c>
      <c r="AF59" s="83">
        <v>27992</v>
      </c>
      <c r="AG59" s="83">
        <v>1350</v>
      </c>
      <c r="AH59" s="83">
        <v>200</v>
      </c>
      <c r="AI59" s="83">
        <v>10100</v>
      </c>
      <c r="AJ59" s="83">
        <v>119</v>
      </c>
    </row>
    <row r="60" spans="1:36" ht="76.5" x14ac:dyDescent="0.25">
      <c r="A60" s="57" t="s">
        <v>20</v>
      </c>
      <c r="B60" s="57">
        <v>502401</v>
      </c>
      <c r="C60" s="85">
        <v>240101</v>
      </c>
      <c r="D60" s="58" t="s">
        <v>112</v>
      </c>
      <c r="E60" s="57">
        <v>3</v>
      </c>
      <c r="F60" s="58" t="s">
        <v>299</v>
      </c>
      <c r="G60" s="80">
        <f t="shared" si="13"/>
        <v>159508</v>
      </c>
      <c r="H60" s="81">
        <f t="shared" si="14"/>
        <v>660</v>
      </c>
      <c r="I60" s="81">
        <f t="shared" si="15"/>
        <v>126553</v>
      </c>
      <c r="J60" s="81">
        <f t="shared" si="16"/>
        <v>0</v>
      </c>
      <c r="K60" s="81">
        <f t="shared" si="17"/>
        <v>32295</v>
      </c>
      <c r="L60" s="81">
        <f t="shared" si="18"/>
        <v>0</v>
      </c>
      <c r="M60" s="82">
        <f t="shared" si="19"/>
        <v>43625</v>
      </c>
      <c r="N60" s="83">
        <v>163</v>
      </c>
      <c r="O60" s="83">
        <v>34606</v>
      </c>
      <c r="P60" s="83">
        <v>0</v>
      </c>
      <c r="Q60" s="83">
        <v>8856</v>
      </c>
      <c r="R60" s="83">
        <v>0</v>
      </c>
      <c r="S60" s="82">
        <f t="shared" si="10"/>
        <v>36226</v>
      </c>
      <c r="T60" s="83">
        <v>155</v>
      </c>
      <c r="U60" s="83">
        <v>28744</v>
      </c>
      <c r="V60" s="83">
        <v>0</v>
      </c>
      <c r="W60" s="83">
        <v>7327</v>
      </c>
      <c r="X60" s="83">
        <v>0</v>
      </c>
      <c r="Y60" s="82">
        <f t="shared" si="11"/>
        <v>38236</v>
      </c>
      <c r="Z60" s="83">
        <v>164</v>
      </c>
      <c r="AA60" s="83">
        <v>30338</v>
      </c>
      <c r="AB60" s="83">
        <v>0</v>
      </c>
      <c r="AC60" s="83">
        <v>7734</v>
      </c>
      <c r="AD60" s="83">
        <v>0</v>
      </c>
      <c r="AE60" s="82">
        <f t="shared" si="12"/>
        <v>41421</v>
      </c>
      <c r="AF60" s="83">
        <v>178</v>
      </c>
      <c r="AG60" s="83">
        <v>32865</v>
      </c>
      <c r="AH60" s="83">
        <v>0</v>
      </c>
      <c r="AI60" s="83">
        <v>8378</v>
      </c>
      <c r="AJ60" s="83">
        <v>0</v>
      </c>
    </row>
    <row r="61" spans="1:36" ht="89.25" x14ac:dyDescent="0.25">
      <c r="A61" s="57" t="s">
        <v>20</v>
      </c>
      <c r="B61" s="57">
        <v>502502</v>
      </c>
      <c r="C61" s="85">
        <v>250401</v>
      </c>
      <c r="D61" s="58" t="s">
        <v>375</v>
      </c>
      <c r="E61" s="57">
        <v>3</v>
      </c>
      <c r="F61" s="58" t="s">
        <v>299</v>
      </c>
      <c r="G61" s="80">
        <f t="shared" si="13"/>
        <v>127017</v>
      </c>
      <c r="H61" s="81">
        <f t="shared" si="14"/>
        <v>123075</v>
      </c>
      <c r="I61" s="81">
        <f t="shared" si="15"/>
        <v>1649</v>
      </c>
      <c r="J61" s="81">
        <f t="shared" si="16"/>
        <v>79</v>
      </c>
      <c r="K61" s="81">
        <f t="shared" si="17"/>
        <v>2072</v>
      </c>
      <c r="L61" s="81">
        <f t="shared" si="18"/>
        <v>142</v>
      </c>
      <c r="M61" s="82">
        <f t="shared" si="19"/>
        <v>32768</v>
      </c>
      <c r="N61" s="83">
        <v>32058</v>
      </c>
      <c r="O61" s="83">
        <v>222</v>
      </c>
      <c r="P61" s="83">
        <v>6</v>
      </c>
      <c r="Q61" s="83">
        <v>441</v>
      </c>
      <c r="R61" s="83">
        <v>41</v>
      </c>
      <c r="S61" s="82">
        <f t="shared" si="10"/>
        <v>31508</v>
      </c>
      <c r="T61" s="83">
        <v>30409</v>
      </c>
      <c r="U61" s="83">
        <v>481</v>
      </c>
      <c r="V61" s="83">
        <v>20</v>
      </c>
      <c r="W61" s="83">
        <v>551</v>
      </c>
      <c r="X61" s="83">
        <v>47</v>
      </c>
      <c r="Y61" s="82">
        <f t="shared" si="11"/>
        <v>30115</v>
      </c>
      <c r="Z61" s="83">
        <v>29089</v>
      </c>
      <c r="AA61" s="83">
        <v>459</v>
      </c>
      <c r="AB61" s="83">
        <v>20</v>
      </c>
      <c r="AC61" s="83">
        <v>526</v>
      </c>
      <c r="AD61" s="83">
        <v>21</v>
      </c>
      <c r="AE61" s="82">
        <f t="shared" si="12"/>
        <v>32626</v>
      </c>
      <c r="AF61" s="83">
        <v>31519</v>
      </c>
      <c r="AG61" s="83">
        <v>487</v>
      </c>
      <c r="AH61" s="83">
        <v>33</v>
      </c>
      <c r="AI61" s="83">
        <v>554</v>
      </c>
      <c r="AJ61" s="83">
        <v>33</v>
      </c>
    </row>
    <row r="62" spans="1:36" ht="76.5" x14ac:dyDescent="0.25">
      <c r="A62" s="57" t="s">
        <v>20</v>
      </c>
      <c r="B62" s="57">
        <v>506201</v>
      </c>
      <c r="C62" s="85">
        <v>260301</v>
      </c>
      <c r="D62" s="58" t="s">
        <v>114</v>
      </c>
      <c r="E62" s="57">
        <v>3</v>
      </c>
      <c r="F62" s="58" t="s">
        <v>299</v>
      </c>
      <c r="G62" s="80">
        <f t="shared" si="13"/>
        <v>69823</v>
      </c>
      <c r="H62" s="81">
        <f t="shared" si="14"/>
        <v>65299</v>
      </c>
      <c r="I62" s="81">
        <f t="shared" si="15"/>
        <v>2087</v>
      </c>
      <c r="J62" s="81">
        <f t="shared" si="16"/>
        <v>565</v>
      </c>
      <c r="K62" s="81">
        <f t="shared" si="17"/>
        <v>1206</v>
      </c>
      <c r="L62" s="81">
        <f t="shared" si="18"/>
        <v>666</v>
      </c>
      <c r="M62" s="82">
        <f t="shared" si="19"/>
        <v>15636</v>
      </c>
      <c r="N62" s="83">
        <v>15184</v>
      </c>
      <c r="O62" s="83">
        <v>244</v>
      </c>
      <c r="P62" s="83">
        <v>0</v>
      </c>
      <c r="Q62" s="83">
        <v>177</v>
      </c>
      <c r="R62" s="83">
        <v>31</v>
      </c>
      <c r="S62" s="82">
        <f t="shared" si="10"/>
        <v>19711</v>
      </c>
      <c r="T62" s="83">
        <v>18229</v>
      </c>
      <c r="U62" s="83">
        <v>668</v>
      </c>
      <c r="V62" s="83">
        <v>207</v>
      </c>
      <c r="W62" s="83">
        <v>375</v>
      </c>
      <c r="X62" s="83">
        <v>232</v>
      </c>
      <c r="Y62" s="82">
        <f t="shared" si="11"/>
        <v>16548</v>
      </c>
      <c r="Z62" s="83">
        <v>15305</v>
      </c>
      <c r="AA62" s="83">
        <v>564</v>
      </c>
      <c r="AB62" s="83">
        <v>171</v>
      </c>
      <c r="AC62" s="83">
        <v>314</v>
      </c>
      <c r="AD62" s="83">
        <v>194</v>
      </c>
      <c r="AE62" s="82">
        <f t="shared" si="12"/>
        <v>17928</v>
      </c>
      <c r="AF62" s="83">
        <v>16581</v>
      </c>
      <c r="AG62" s="83">
        <v>611</v>
      </c>
      <c r="AH62" s="83">
        <v>187</v>
      </c>
      <c r="AI62" s="83">
        <v>340</v>
      </c>
      <c r="AJ62" s="83">
        <v>209</v>
      </c>
    </row>
    <row r="63" spans="1:36" ht="102" x14ac:dyDescent="0.25">
      <c r="A63" s="57" t="s">
        <v>44</v>
      </c>
      <c r="B63" s="57">
        <v>506202</v>
      </c>
      <c r="C63" s="85">
        <v>260401</v>
      </c>
      <c r="D63" s="58" t="s">
        <v>115</v>
      </c>
      <c r="E63" s="57">
        <v>3</v>
      </c>
      <c r="F63" s="58" t="s">
        <v>299</v>
      </c>
      <c r="G63" s="80">
        <f t="shared" si="13"/>
        <v>16114</v>
      </c>
      <c r="H63" s="81">
        <f t="shared" si="14"/>
        <v>13034</v>
      </c>
      <c r="I63" s="81">
        <f t="shared" si="15"/>
        <v>903</v>
      </c>
      <c r="J63" s="81">
        <f t="shared" si="16"/>
        <v>0</v>
      </c>
      <c r="K63" s="81">
        <f t="shared" si="17"/>
        <v>2172</v>
      </c>
      <c r="L63" s="81">
        <f t="shared" si="18"/>
        <v>5</v>
      </c>
      <c r="M63" s="82">
        <f t="shared" si="19"/>
        <v>3828</v>
      </c>
      <c r="N63" s="83">
        <v>3683</v>
      </c>
      <c r="O63" s="83">
        <v>138</v>
      </c>
      <c r="P63" s="83">
        <v>0</v>
      </c>
      <c r="Q63" s="83">
        <v>7</v>
      </c>
      <c r="R63" s="83">
        <v>0</v>
      </c>
      <c r="S63" s="82">
        <f t="shared" si="10"/>
        <v>4440</v>
      </c>
      <c r="T63" s="83">
        <v>3378</v>
      </c>
      <c r="U63" s="83">
        <v>278</v>
      </c>
      <c r="V63" s="83">
        <v>0</v>
      </c>
      <c r="W63" s="83">
        <v>782</v>
      </c>
      <c r="X63" s="83">
        <v>2</v>
      </c>
      <c r="Y63" s="82">
        <f t="shared" si="11"/>
        <v>3766</v>
      </c>
      <c r="Z63" s="83">
        <v>2867</v>
      </c>
      <c r="AA63" s="83">
        <v>235</v>
      </c>
      <c r="AB63" s="83">
        <v>0</v>
      </c>
      <c r="AC63" s="83">
        <v>663</v>
      </c>
      <c r="AD63" s="83">
        <v>1</v>
      </c>
      <c r="AE63" s="82">
        <f t="shared" si="12"/>
        <v>4080</v>
      </c>
      <c r="AF63" s="83">
        <v>3106</v>
      </c>
      <c r="AG63" s="83">
        <v>252</v>
      </c>
      <c r="AH63" s="83">
        <v>0</v>
      </c>
      <c r="AI63" s="83">
        <v>720</v>
      </c>
      <c r="AJ63" s="83">
        <v>2</v>
      </c>
    </row>
    <row r="64" spans="1:36" ht="76.5" x14ac:dyDescent="0.25">
      <c r="A64" s="57" t="s">
        <v>20</v>
      </c>
      <c r="B64" s="57">
        <v>506901</v>
      </c>
      <c r="C64" s="85">
        <v>261501</v>
      </c>
      <c r="D64" s="58" t="s">
        <v>207</v>
      </c>
      <c r="E64" s="57">
        <v>3</v>
      </c>
      <c r="F64" s="58" t="s">
        <v>299</v>
      </c>
      <c r="G64" s="80">
        <f t="shared" si="13"/>
        <v>81012</v>
      </c>
      <c r="H64" s="81">
        <f t="shared" si="14"/>
        <v>75353</v>
      </c>
      <c r="I64" s="81">
        <f t="shared" si="15"/>
        <v>3285</v>
      </c>
      <c r="J64" s="81">
        <f t="shared" si="16"/>
        <v>29</v>
      </c>
      <c r="K64" s="81">
        <f t="shared" si="17"/>
        <v>2140</v>
      </c>
      <c r="L64" s="81">
        <f t="shared" si="18"/>
        <v>205</v>
      </c>
      <c r="M64" s="82">
        <f t="shared" si="19"/>
        <v>18007</v>
      </c>
      <c r="N64" s="83">
        <v>17432</v>
      </c>
      <c r="O64" s="83">
        <v>337</v>
      </c>
      <c r="P64" s="83">
        <v>2</v>
      </c>
      <c r="Q64" s="83">
        <v>227</v>
      </c>
      <c r="R64" s="83">
        <v>9</v>
      </c>
      <c r="S64" s="82">
        <f t="shared" si="10"/>
        <v>21186</v>
      </c>
      <c r="T64" s="83">
        <v>19464</v>
      </c>
      <c r="U64" s="83">
        <v>990</v>
      </c>
      <c r="V64" s="83">
        <v>9</v>
      </c>
      <c r="W64" s="83">
        <v>657</v>
      </c>
      <c r="X64" s="83">
        <v>66</v>
      </c>
      <c r="Y64" s="82">
        <f t="shared" si="11"/>
        <v>20073</v>
      </c>
      <c r="Z64" s="83">
        <v>18460</v>
      </c>
      <c r="AA64" s="83">
        <v>939</v>
      </c>
      <c r="AB64" s="83">
        <v>9</v>
      </c>
      <c r="AC64" s="83">
        <v>602</v>
      </c>
      <c r="AD64" s="83">
        <v>63</v>
      </c>
      <c r="AE64" s="82">
        <f t="shared" si="12"/>
        <v>21746</v>
      </c>
      <c r="AF64" s="83">
        <v>19997</v>
      </c>
      <c r="AG64" s="83">
        <v>1019</v>
      </c>
      <c r="AH64" s="83">
        <v>9</v>
      </c>
      <c r="AI64" s="83">
        <v>654</v>
      </c>
      <c r="AJ64" s="83">
        <v>67</v>
      </c>
    </row>
    <row r="65" spans="1:36" ht="89.25" x14ac:dyDescent="0.25">
      <c r="A65" s="57" t="s">
        <v>20</v>
      </c>
      <c r="B65" s="57">
        <v>502605</v>
      </c>
      <c r="C65" s="85">
        <v>261901</v>
      </c>
      <c r="D65" s="58" t="s">
        <v>377</v>
      </c>
      <c r="E65" s="57">
        <v>3</v>
      </c>
      <c r="F65" s="58" t="s">
        <v>299</v>
      </c>
      <c r="G65" s="80">
        <f t="shared" si="13"/>
        <v>383722</v>
      </c>
      <c r="H65" s="81">
        <f t="shared" si="14"/>
        <v>352370</v>
      </c>
      <c r="I65" s="81">
        <f t="shared" si="15"/>
        <v>13619</v>
      </c>
      <c r="J65" s="81">
        <f t="shared" si="16"/>
        <v>127</v>
      </c>
      <c r="K65" s="81">
        <f t="shared" si="17"/>
        <v>17046</v>
      </c>
      <c r="L65" s="81">
        <f t="shared" si="18"/>
        <v>560</v>
      </c>
      <c r="M65" s="82">
        <f t="shared" si="19"/>
        <v>96992</v>
      </c>
      <c r="N65" s="83">
        <v>88389</v>
      </c>
      <c r="O65" s="83">
        <v>3871</v>
      </c>
      <c r="P65" s="83">
        <v>50</v>
      </c>
      <c r="Q65" s="83">
        <v>4537</v>
      </c>
      <c r="R65" s="83">
        <v>145</v>
      </c>
      <c r="S65" s="82">
        <f t="shared" si="10"/>
        <v>95576</v>
      </c>
      <c r="T65" s="83">
        <v>87381</v>
      </c>
      <c r="U65" s="83">
        <v>3250</v>
      </c>
      <c r="V65" s="83">
        <v>19</v>
      </c>
      <c r="W65" s="83">
        <v>4703</v>
      </c>
      <c r="X65" s="83">
        <v>223</v>
      </c>
      <c r="Y65" s="82">
        <f t="shared" si="11"/>
        <v>91753</v>
      </c>
      <c r="Z65" s="83">
        <v>85494</v>
      </c>
      <c r="AA65" s="83">
        <v>3120</v>
      </c>
      <c r="AB65" s="83">
        <v>28</v>
      </c>
      <c r="AC65" s="83">
        <v>3019</v>
      </c>
      <c r="AD65" s="83">
        <v>92</v>
      </c>
      <c r="AE65" s="82">
        <f t="shared" si="12"/>
        <v>99401</v>
      </c>
      <c r="AF65" s="83">
        <v>91106</v>
      </c>
      <c r="AG65" s="83">
        <v>3378</v>
      </c>
      <c r="AH65" s="83">
        <v>30</v>
      </c>
      <c r="AI65" s="83">
        <v>4787</v>
      </c>
      <c r="AJ65" s="83">
        <v>100</v>
      </c>
    </row>
    <row r="66" spans="1:36" ht="89.25" x14ac:dyDescent="0.25">
      <c r="A66" s="57" t="s">
        <v>20</v>
      </c>
      <c r="B66" s="57">
        <v>502606</v>
      </c>
      <c r="C66" s="85">
        <v>262101</v>
      </c>
      <c r="D66" s="58" t="s">
        <v>40</v>
      </c>
      <c r="E66" s="57">
        <v>3</v>
      </c>
      <c r="F66" s="58" t="s">
        <v>299</v>
      </c>
      <c r="G66" s="80">
        <f t="shared" si="13"/>
        <v>42763</v>
      </c>
      <c r="H66" s="81">
        <f t="shared" si="14"/>
        <v>38893</v>
      </c>
      <c r="I66" s="81">
        <f t="shared" si="15"/>
        <v>2394</v>
      </c>
      <c r="J66" s="81">
        <f t="shared" si="16"/>
        <v>40</v>
      </c>
      <c r="K66" s="81">
        <f t="shared" si="17"/>
        <v>1329</v>
      </c>
      <c r="L66" s="81">
        <f t="shared" si="18"/>
        <v>107</v>
      </c>
      <c r="M66" s="82">
        <f t="shared" si="19"/>
        <v>11111</v>
      </c>
      <c r="N66" s="83">
        <v>10041</v>
      </c>
      <c r="O66" s="83">
        <v>602</v>
      </c>
      <c r="P66" s="83">
        <v>11</v>
      </c>
      <c r="Q66" s="83">
        <v>424</v>
      </c>
      <c r="R66" s="83">
        <v>33</v>
      </c>
      <c r="S66" s="82">
        <f t="shared" si="10"/>
        <v>10553</v>
      </c>
      <c r="T66" s="83">
        <v>9619</v>
      </c>
      <c r="U66" s="83">
        <v>597</v>
      </c>
      <c r="V66" s="83">
        <v>10</v>
      </c>
      <c r="W66" s="83">
        <v>302</v>
      </c>
      <c r="X66" s="83">
        <v>25</v>
      </c>
      <c r="Y66" s="82">
        <f t="shared" si="11"/>
        <v>10128</v>
      </c>
      <c r="Z66" s="83">
        <v>9233</v>
      </c>
      <c r="AA66" s="83">
        <v>574</v>
      </c>
      <c r="AB66" s="83">
        <v>9</v>
      </c>
      <c r="AC66" s="83">
        <v>289</v>
      </c>
      <c r="AD66" s="83">
        <v>23</v>
      </c>
      <c r="AE66" s="82">
        <f t="shared" si="12"/>
        <v>10971</v>
      </c>
      <c r="AF66" s="83">
        <v>10000</v>
      </c>
      <c r="AG66" s="83">
        <v>621</v>
      </c>
      <c r="AH66" s="83">
        <v>10</v>
      </c>
      <c r="AI66" s="83">
        <v>314</v>
      </c>
      <c r="AJ66" s="83">
        <v>26</v>
      </c>
    </row>
    <row r="67" spans="1:36" ht="76.5" x14ac:dyDescent="0.25">
      <c r="A67" s="57" t="s">
        <v>20</v>
      </c>
      <c r="B67" s="57">
        <v>502630</v>
      </c>
      <c r="C67" s="85">
        <v>263001</v>
      </c>
      <c r="D67" s="58" t="s">
        <v>41</v>
      </c>
      <c r="E67" s="57">
        <v>3</v>
      </c>
      <c r="F67" s="58" t="s">
        <v>299</v>
      </c>
      <c r="G67" s="80">
        <f t="shared" si="13"/>
        <v>425933</v>
      </c>
      <c r="H67" s="81">
        <f t="shared" si="14"/>
        <v>374288</v>
      </c>
      <c r="I67" s="81">
        <f t="shared" si="15"/>
        <v>31982</v>
      </c>
      <c r="J67" s="81">
        <f t="shared" si="16"/>
        <v>848</v>
      </c>
      <c r="K67" s="81">
        <f t="shared" si="17"/>
        <v>17278</v>
      </c>
      <c r="L67" s="81">
        <f t="shared" si="18"/>
        <v>1537</v>
      </c>
      <c r="M67" s="82">
        <f t="shared" si="19"/>
        <v>101539</v>
      </c>
      <c r="N67" s="83">
        <v>91744</v>
      </c>
      <c r="O67" s="83">
        <v>6362</v>
      </c>
      <c r="P67" s="83">
        <v>191</v>
      </c>
      <c r="Q67" s="83">
        <v>3000</v>
      </c>
      <c r="R67" s="83">
        <v>242</v>
      </c>
      <c r="S67" s="82">
        <f t="shared" si="10"/>
        <v>110331</v>
      </c>
      <c r="T67" s="83">
        <v>96097</v>
      </c>
      <c r="U67" s="83">
        <v>8713</v>
      </c>
      <c r="V67" s="83">
        <v>223</v>
      </c>
      <c r="W67" s="83">
        <v>4857</v>
      </c>
      <c r="X67" s="83">
        <v>441</v>
      </c>
      <c r="Y67" s="82">
        <f t="shared" si="11"/>
        <v>102751</v>
      </c>
      <c r="Z67" s="83">
        <v>89495</v>
      </c>
      <c r="AA67" s="83">
        <v>8115</v>
      </c>
      <c r="AB67" s="83">
        <v>208</v>
      </c>
      <c r="AC67" s="83">
        <v>4522</v>
      </c>
      <c r="AD67" s="83">
        <v>411</v>
      </c>
      <c r="AE67" s="82">
        <f t="shared" si="12"/>
        <v>111312</v>
      </c>
      <c r="AF67" s="83">
        <v>96952</v>
      </c>
      <c r="AG67" s="83">
        <v>8792</v>
      </c>
      <c r="AH67" s="83">
        <v>226</v>
      </c>
      <c r="AI67" s="83">
        <v>4899</v>
      </c>
      <c r="AJ67" s="83">
        <v>443</v>
      </c>
    </row>
    <row r="68" spans="1:36" ht="51" x14ac:dyDescent="0.25">
      <c r="A68" s="57" t="s">
        <v>33</v>
      </c>
      <c r="B68" s="57">
        <v>502631</v>
      </c>
      <c r="C68" s="85">
        <v>263101</v>
      </c>
      <c r="D68" s="58" t="s">
        <v>379</v>
      </c>
      <c r="E68" s="57">
        <v>3</v>
      </c>
      <c r="F68" s="58" t="s">
        <v>299</v>
      </c>
      <c r="G68" s="80">
        <f t="shared" si="13"/>
        <v>26128</v>
      </c>
      <c r="H68" s="81">
        <f t="shared" si="14"/>
        <v>4631</v>
      </c>
      <c r="I68" s="81">
        <f t="shared" si="15"/>
        <v>8512</v>
      </c>
      <c r="J68" s="81">
        <f t="shared" si="16"/>
        <v>4400</v>
      </c>
      <c r="K68" s="81">
        <f t="shared" si="17"/>
        <v>4424</v>
      </c>
      <c r="L68" s="81">
        <f t="shared" si="18"/>
        <v>4161</v>
      </c>
      <c r="M68" s="82">
        <f t="shared" si="19"/>
        <v>291</v>
      </c>
      <c r="N68" s="83">
        <v>234</v>
      </c>
      <c r="O68" s="83">
        <v>0</v>
      </c>
      <c r="P68" s="83">
        <v>0</v>
      </c>
      <c r="Q68" s="83">
        <v>28</v>
      </c>
      <c r="R68" s="83">
        <v>29</v>
      </c>
      <c r="S68" s="82">
        <f t="shared" si="10"/>
        <v>8612</v>
      </c>
      <c r="T68" s="83">
        <v>1466</v>
      </c>
      <c r="U68" s="83">
        <v>2837</v>
      </c>
      <c r="V68" s="83">
        <v>1467</v>
      </c>
      <c r="W68" s="83">
        <v>1465</v>
      </c>
      <c r="X68" s="83">
        <v>1377</v>
      </c>
      <c r="Y68" s="82">
        <f t="shared" si="11"/>
        <v>8268</v>
      </c>
      <c r="Z68" s="83">
        <v>1406</v>
      </c>
      <c r="AA68" s="83">
        <v>2727</v>
      </c>
      <c r="AB68" s="83">
        <v>1406</v>
      </c>
      <c r="AC68" s="83">
        <v>1406</v>
      </c>
      <c r="AD68" s="83">
        <v>1323</v>
      </c>
      <c r="AE68" s="82">
        <f t="shared" si="12"/>
        <v>8957</v>
      </c>
      <c r="AF68" s="83">
        <v>1525</v>
      </c>
      <c r="AG68" s="83">
        <v>2948</v>
      </c>
      <c r="AH68" s="83">
        <v>1527</v>
      </c>
      <c r="AI68" s="83">
        <v>1525</v>
      </c>
      <c r="AJ68" s="83">
        <v>1432</v>
      </c>
    </row>
    <row r="69" spans="1:36" ht="76.5" x14ac:dyDescent="0.25">
      <c r="A69" s="57" t="s">
        <v>20</v>
      </c>
      <c r="B69" s="57">
        <v>502701</v>
      </c>
      <c r="C69" s="85">
        <v>270101</v>
      </c>
      <c r="D69" s="58" t="s">
        <v>117</v>
      </c>
      <c r="E69" s="57">
        <v>3</v>
      </c>
      <c r="F69" s="58" t="s">
        <v>299</v>
      </c>
      <c r="G69" s="80">
        <f t="shared" si="13"/>
        <v>26350</v>
      </c>
      <c r="H69" s="81">
        <f t="shared" si="14"/>
        <v>92</v>
      </c>
      <c r="I69" s="81">
        <f t="shared" si="15"/>
        <v>26161</v>
      </c>
      <c r="J69" s="81">
        <f t="shared" si="16"/>
        <v>21</v>
      </c>
      <c r="K69" s="81">
        <f t="shared" si="17"/>
        <v>76</v>
      </c>
      <c r="L69" s="81">
        <f t="shared" si="18"/>
        <v>0</v>
      </c>
      <c r="M69" s="82">
        <f t="shared" si="19"/>
        <v>5528</v>
      </c>
      <c r="N69" s="83">
        <v>53</v>
      </c>
      <c r="O69" s="83">
        <v>5460</v>
      </c>
      <c r="P69" s="83">
        <v>0</v>
      </c>
      <c r="Q69" s="83">
        <v>15</v>
      </c>
      <c r="R69" s="83">
        <v>0</v>
      </c>
      <c r="S69" s="82">
        <f t="shared" si="10"/>
        <v>6940</v>
      </c>
      <c r="T69" s="83">
        <v>13</v>
      </c>
      <c r="U69" s="83">
        <v>6899</v>
      </c>
      <c r="V69" s="83">
        <v>7</v>
      </c>
      <c r="W69" s="83">
        <v>21</v>
      </c>
      <c r="X69" s="83">
        <v>0</v>
      </c>
      <c r="Y69" s="82">
        <f t="shared" si="11"/>
        <v>6663</v>
      </c>
      <c r="Z69" s="83">
        <v>13</v>
      </c>
      <c r="AA69" s="83">
        <v>6624</v>
      </c>
      <c r="AB69" s="83">
        <v>7</v>
      </c>
      <c r="AC69" s="83">
        <v>19</v>
      </c>
      <c r="AD69" s="83">
        <v>0</v>
      </c>
      <c r="AE69" s="82">
        <f t="shared" si="12"/>
        <v>7219</v>
      </c>
      <c r="AF69" s="83">
        <v>13</v>
      </c>
      <c r="AG69" s="83">
        <v>7178</v>
      </c>
      <c r="AH69" s="83">
        <v>7</v>
      </c>
      <c r="AI69" s="83">
        <v>21</v>
      </c>
      <c r="AJ69" s="83">
        <v>0</v>
      </c>
    </row>
    <row r="70" spans="1:36" ht="89.25" x14ac:dyDescent="0.25">
      <c r="A70" s="57" t="s">
        <v>20</v>
      </c>
      <c r="B70" s="57">
        <v>502702</v>
      </c>
      <c r="C70" s="85">
        <v>270201</v>
      </c>
      <c r="D70" s="58" t="s">
        <v>380</v>
      </c>
      <c r="E70" s="57">
        <v>3</v>
      </c>
      <c r="F70" s="58" t="s">
        <v>299</v>
      </c>
      <c r="G70" s="80">
        <f t="shared" si="13"/>
        <v>472158</v>
      </c>
      <c r="H70" s="81">
        <f t="shared" si="14"/>
        <v>817</v>
      </c>
      <c r="I70" s="81">
        <f t="shared" si="15"/>
        <v>466718</v>
      </c>
      <c r="J70" s="81">
        <f t="shared" si="16"/>
        <v>979</v>
      </c>
      <c r="K70" s="81">
        <f t="shared" si="17"/>
        <v>3575</v>
      </c>
      <c r="L70" s="81">
        <f t="shared" si="18"/>
        <v>69</v>
      </c>
      <c r="M70" s="82">
        <f t="shared" si="19"/>
        <v>107654</v>
      </c>
      <c r="N70" s="83">
        <v>93</v>
      </c>
      <c r="O70" s="83">
        <v>106687</v>
      </c>
      <c r="P70" s="83">
        <v>255</v>
      </c>
      <c r="Q70" s="83">
        <v>584</v>
      </c>
      <c r="R70" s="83">
        <v>35</v>
      </c>
      <c r="S70" s="82">
        <f t="shared" si="10"/>
        <v>121674</v>
      </c>
      <c r="T70" s="83">
        <v>241</v>
      </c>
      <c r="U70" s="83">
        <v>120184</v>
      </c>
      <c r="V70" s="83">
        <v>241</v>
      </c>
      <c r="W70" s="83">
        <v>997</v>
      </c>
      <c r="X70" s="83">
        <v>11</v>
      </c>
      <c r="Y70" s="82">
        <f t="shared" si="11"/>
        <v>116558</v>
      </c>
      <c r="Z70" s="83">
        <v>232</v>
      </c>
      <c r="AA70" s="83">
        <v>115126</v>
      </c>
      <c r="AB70" s="83">
        <v>232</v>
      </c>
      <c r="AC70" s="83">
        <v>957</v>
      </c>
      <c r="AD70" s="83">
        <v>11</v>
      </c>
      <c r="AE70" s="82">
        <f t="shared" si="12"/>
        <v>126272</v>
      </c>
      <c r="AF70" s="83">
        <v>251</v>
      </c>
      <c r="AG70" s="83">
        <v>124721</v>
      </c>
      <c r="AH70" s="83">
        <v>251</v>
      </c>
      <c r="AI70" s="83">
        <v>1037</v>
      </c>
      <c r="AJ70" s="83">
        <v>12</v>
      </c>
    </row>
    <row r="71" spans="1:36" ht="76.5" x14ac:dyDescent="0.25">
      <c r="A71" s="57" t="s">
        <v>20</v>
      </c>
      <c r="B71" s="57">
        <v>502801</v>
      </c>
      <c r="C71" s="85">
        <v>280101</v>
      </c>
      <c r="D71" s="58" t="s">
        <v>302</v>
      </c>
      <c r="E71" s="57">
        <v>3</v>
      </c>
      <c r="F71" s="58" t="s">
        <v>299</v>
      </c>
      <c r="G71" s="80">
        <f t="shared" ref="G71:G102" si="20">SUM(H71:L71)</f>
        <v>65655</v>
      </c>
      <c r="H71" s="81">
        <f t="shared" ref="H71:H102" si="21">N71+T71+Z71+AF71</f>
        <v>45907</v>
      </c>
      <c r="I71" s="81">
        <f t="shared" ref="I71:I102" si="22">O71+U71+AA71+AG71</f>
        <v>14593</v>
      </c>
      <c r="J71" s="81">
        <f t="shared" ref="J71:J102" si="23">P71+V71+AB71+AH71</f>
        <v>101</v>
      </c>
      <c r="K71" s="81">
        <f t="shared" ref="K71:K102" si="24">Q71+W71+AC71+AI71</f>
        <v>4951</v>
      </c>
      <c r="L71" s="81">
        <f t="shared" ref="L71:L102" si="25">R71+X71+AD71+AJ71</f>
        <v>103</v>
      </c>
      <c r="M71" s="82">
        <f t="shared" ref="M71:M102" si="26">SUM(N71:R71)</f>
        <v>9615</v>
      </c>
      <c r="N71" s="83">
        <v>7091</v>
      </c>
      <c r="O71" s="83">
        <v>1864</v>
      </c>
      <c r="P71" s="83">
        <v>11</v>
      </c>
      <c r="Q71" s="83">
        <v>640</v>
      </c>
      <c r="R71" s="83">
        <v>9</v>
      </c>
      <c r="S71" s="82">
        <f t="shared" si="10"/>
        <v>18913</v>
      </c>
      <c r="T71" s="83">
        <v>13187</v>
      </c>
      <c r="U71" s="83">
        <v>4312</v>
      </c>
      <c r="V71" s="83">
        <v>35</v>
      </c>
      <c r="W71" s="83">
        <v>1349</v>
      </c>
      <c r="X71" s="83">
        <v>30</v>
      </c>
      <c r="Y71" s="82">
        <f t="shared" si="11"/>
        <v>17821</v>
      </c>
      <c r="Z71" s="83">
        <v>12191</v>
      </c>
      <c r="AA71" s="83">
        <v>4083</v>
      </c>
      <c r="AB71" s="83">
        <v>32</v>
      </c>
      <c r="AC71" s="83">
        <v>1485</v>
      </c>
      <c r="AD71" s="83">
        <v>30</v>
      </c>
      <c r="AE71" s="82">
        <f t="shared" si="12"/>
        <v>19306</v>
      </c>
      <c r="AF71" s="83">
        <v>13438</v>
      </c>
      <c r="AG71" s="83">
        <v>4334</v>
      </c>
      <c r="AH71" s="83">
        <v>23</v>
      </c>
      <c r="AI71" s="83">
        <v>1477</v>
      </c>
      <c r="AJ71" s="83">
        <v>34</v>
      </c>
    </row>
    <row r="72" spans="1:36" ht="89.25" x14ac:dyDescent="0.25">
      <c r="A72" s="57" t="s">
        <v>20</v>
      </c>
      <c r="B72" s="57">
        <v>502811</v>
      </c>
      <c r="C72" s="85">
        <v>281201</v>
      </c>
      <c r="D72" s="58" t="s">
        <v>381</v>
      </c>
      <c r="E72" s="57">
        <v>3</v>
      </c>
      <c r="F72" s="58" t="s">
        <v>299</v>
      </c>
      <c r="G72" s="80">
        <f t="shared" si="20"/>
        <v>626107</v>
      </c>
      <c r="H72" s="81">
        <f t="shared" si="21"/>
        <v>354751</v>
      </c>
      <c r="I72" s="81">
        <f t="shared" si="22"/>
        <v>224801</v>
      </c>
      <c r="J72" s="81">
        <f t="shared" si="23"/>
        <v>718</v>
      </c>
      <c r="K72" s="81">
        <f t="shared" si="24"/>
        <v>44307</v>
      </c>
      <c r="L72" s="81">
        <f t="shared" si="25"/>
        <v>1530</v>
      </c>
      <c r="M72" s="82">
        <f t="shared" si="26"/>
        <v>153666</v>
      </c>
      <c r="N72" s="83">
        <v>87485</v>
      </c>
      <c r="O72" s="83">
        <v>54833</v>
      </c>
      <c r="P72" s="83">
        <v>182</v>
      </c>
      <c r="Q72" s="83">
        <v>10779</v>
      </c>
      <c r="R72" s="83">
        <v>387</v>
      </c>
      <c r="S72" s="82">
        <f t="shared" ref="S72:S135" si="27">SUM(T72:X72)</f>
        <v>157485</v>
      </c>
      <c r="T72" s="83">
        <v>88368</v>
      </c>
      <c r="U72" s="83">
        <v>57371</v>
      </c>
      <c r="V72" s="83">
        <v>189</v>
      </c>
      <c r="W72" s="83">
        <v>11166</v>
      </c>
      <c r="X72" s="83">
        <v>391</v>
      </c>
      <c r="Y72" s="82">
        <f t="shared" ref="Y72:Y135" si="28">SUM(Z72:AD72)</f>
        <v>151179</v>
      </c>
      <c r="Z72" s="83">
        <v>85871</v>
      </c>
      <c r="AA72" s="83">
        <v>54047</v>
      </c>
      <c r="AB72" s="83">
        <v>166</v>
      </c>
      <c r="AC72" s="83">
        <v>10733</v>
      </c>
      <c r="AD72" s="83">
        <v>362</v>
      </c>
      <c r="AE72" s="82">
        <f t="shared" ref="AE72:AE135" si="29">SUM(AF72:AJ72)</f>
        <v>163777</v>
      </c>
      <c r="AF72" s="83">
        <v>93027</v>
      </c>
      <c r="AG72" s="83">
        <v>58550</v>
      </c>
      <c r="AH72" s="83">
        <v>181</v>
      </c>
      <c r="AI72" s="83">
        <v>11629</v>
      </c>
      <c r="AJ72" s="83">
        <v>390</v>
      </c>
    </row>
    <row r="73" spans="1:36" ht="38.25" x14ac:dyDescent="0.25">
      <c r="A73" s="57" t="s">
        <v>33</v>
      </c>
      <c r="B73" s="57">
        <v>502825</v>
      </c>
      <c r="C73" s="85">
        <v>282501</v>
      </c>
      <c r="D73" s="58" t="s">
        <v>382</v>
      </c>
      <c r="E73" s="57">
        <v>3</v>
      </c>
      <c r="F73" s="58" t="s">
        <v>299</v>
      </c>
      <c r="G73" s="80">
        <f t="shared" si="20"/>
        <v>112963</v>
      </c>
      <c r="H73" s="81">
        <f t="shared" si="21"/>
        <v>52448</v>
      </c>
      <c r="I73" s="81">
        <f t="shared" si="22"/>
        <v>49226</v>
      </c>
      <c r="J73" s="81">
        <f t="shared" si="23"/>
        <v>404</v>
      </c>
      <c r="K73" s="81">
        <f t="shared" si="24"/>
        <v>10532</v>
      </c>
      <c r="L73" s="81">
        <f t="shared" si="25"/>
        <v>353</v>
      </c>
      <c r="M73" s="82">
        <f t="shared" si="26"/>
        <v>29215</v>
      </c>
      <c r="N73" s="83">
        <v>12590</v>
      </c>
      <c r="O73" s="83">
        <v>13343</v>
      </c>
      <c r="P73" s="83">
        <v>111</v>
      </c>
      <c r="Q73" s="83">
        <v>3065</v>
      </c>
      <c r="R73" s="83">
        <v>106</v>
      </c>
      <c r="S73" s="82">
        <f t="shared" si="27"/>
        <v>29256</v>
      </c>
      <c r="T73" s="83">
        <v>14653</v>
      </c>
      <c r="U73" s="83">
        <v>11442</v>
      </c>
      <c r="V73" s="83">
        <v>103</v>
      </c>
      <c r="W73" s="83">
        <v>2973</v>
      </c>
      <c r="X73" s="83">
        <v>85</v>
      </c>
      <c r="Y73" s="82">
        <f t="shared" si="28"/>
        <v>26156</v>
      </c>
      <c r="Z73" s="83">
        <v>12099</v>
      </c>
      <c r="AA73" s="83">
        <v>11732</v>
      </c>
      <c r="AB73" s="83">
        <v>92</v>
      </c>
      <c r="AC73" s="83">
        <v>2156</v>
      </c>
      <c r="AD73" s="83">
        <v>77</v>
      </c>
      <c r="AE73" s="82">
        <f t="shared" si="29"/>
        <v>28336</v>
      </c>
      <c r="AF73" s="83">
        <v>13106</v>
      </c>
      <c r="AG73" s="83">
        <v>12709</v>
      </c>
      <c r="AH73" s="83">
        <v>98</v>
      </c>
      <c r="AI73" s="83">
        <v>2338</v>
      </c>
      <c r="AJ73" s="83">
        <v>85</v>
      </c>
    </row>
    <row r="74" spans="1:36" ht="38.25" x14ac:dyDescent="0.25">
      <c r="A74" s="57" t="s">
        <v>33</v>
      </c>
      <c r="B74" s="57">
        <v>502829</v>
      </c>
      <c r="C74" s="85">
        <v>282901</v>
      </c>
      <c r="D74" s="58" t="s">
        <v>383</v>
      </c>
      <c r="E74" s="57">
        <v>3</v>
      </c>
      <c r="F74" s="58" t="s">
        <v>299</v>
      </c>
      <c r="G74" s="80">
        <f t="shared" si="20"/>
        <v>4950</v>
      </c>
      <c r="H74" s="81">
        <f t="shared" si="21"/>
        <v>4950</v>
      </c>
      <c r="I74" s="81">
        <f t="shared" si="22"/>
        <v>0</v>
      </c>
      <c r="J74" s="81">
        <f t="shared" si="23"/>
        <v>0</v>
      </c>
      <c r="K74" s="81">
        <f t="shared" si="24"/>
        <v>0</v>
      </c>
      <c r="L74" s="81">
        <f t="shared" si="25"/>
        <v>0</v>
      </c>
      <c r="M74" s="82">
        <f t="shared" si="26"/>
        <v>0</v>
      </c>
      <c r="N74" s="83">
        <v>0</v>
      </c>
      <c r="O74" s="83">
        <v>0</v>
      </c>
      <c r="P74" s="83">
        <v>0</v>
      </c>
      <c r="Q74" s="83">
        <v>0</v>
      </c>
      <c r="R74" s="83">
        <v>0</v>
      </c>
      <c r="S74" s="82">
        <f t="shared" si="27"/>
        <v>1650</v>
      </c>
      <c r="T74" s="83">
        <v>1650</v>
      </c>
      <c r="U74" s="83">
        <v>0</v>
      </c>
      <c r="V74" s="83">
        <v>0</v>
      </c>
      <c r="W74" s="83">
        <v>0</v>
      </c>
      <c r="X74" s="83">
        <v>0</v>
      </c>
      <c r="Y74" s="82">
        <f t="shared" si="28"/>
        <v>1584</v>
      </c>
      <c r="Z74" s="83">
        <v>1584</v>
      </c>
      <c r="AA74" s="83">
        <v>0</v>
      </c>
      <c r="AB74" s="83">
        <v>0</v>
      </c>
      <c r="AC74" s="83">
        <v>0</v>
      </c>
      <c r="AD74" s="83">
        <v>0</v>
      </c>
      <c r="AE74" s="82">
        <f t="shared" si="29"/>
        <v>1716</v>
      </c>
      <c r="AF74" s="83">
        <v>1716</v>
      </c>
      <c r="AG74" s="83">
        <v>0</v>
      </c>
      <c r="AH74" s="83">
        <v>0</v>
      </c>
      <c r="AI74" s="83">
        <v>0</v>
      </c>
      <c r="AJ74" s="83">
        <v>0</v>
      </c>
    </row>
    <row r="75" spans="1:36" ht="38.25" x14ac:dyDescent="0.25">
      <c r="A75" s="57" t="s">
        <v>33</v>
      </c>
      <c r="B75" s="57">
        <v>502831</v>
      </c>
      <c r="C75" s="85">
        <v>283101</v>
      </c>
      <c r="D75" s="58" t="s">
        <v>384</v>
      </c>
      <c r="E75" s="57">
        <v>3</v>
      </c>
      <c r="F75" s="58" t="s">
        <v>299</v>
      </c>
      <c r="G75" s="80">
        <f t="shared" si="20"/>
        <v>682</v>
      </c>
      <c r="H75" s="81">
        <f t="shared" si="21"/>
        <v>109</v>
      </c>
      <c r="I75" s="81">
        <f t="shared" si="22"/>
        <v>185</v>
      </c>
      <c r="J75" s="81">
        <f t="shared" si="23"/>
        <v>109</v>
      </c>
      <c r="K75" s="81">
        <f t="shared" si="24"/>
        <v>179</v>
      </c>
      <c r="L75" s="81">
        <f t="shared" si="25"/>
        <v>100</v>
      </c>
      <c r="M75" s="82">
        <f t="shared" si="26"/>
        <v>52</v>
      </c>
      <c r="N75" s="83">
        <v>0</v>
      </c>
      <c r="O75" s="83">
        <v>0</v>
      </c>
      <c r="P75" s="83">
        <v>0</v>
      </c>
      <c r="Q75" s="83">
        <v>52</v>
      </c>
      <c r="R75" s="83">
        <v>0</v>
      </c>
      <c r="S75" s="82">
        <f t="shared" si="27"/>
        <v>210</v>
      </c>
      <c r="T75" s="83">
        <v>36</v>
      </c>
      <c r="U75" s="83">
        <v>48</v>
      </c>
      <c r="V75" s="83">
        <v>36</v>
      </c>
      <c r="W75" s="83">
        <v>56</v>
      </c>
      <c r="X75" s="83">
        <v>34</v>
      </c>
      <c r="Y75" s="82">
        <f t="shared" si="28"/>
        <v>202</v>
      </c>
      <c r="Z75" s="83">
        <v>35</v>
      </c>
      <c r="AA75" s="83">
        <v>66</v>
      </c>
      <c r="AB75" s="83">
        <v>35</v>
      </c>
      <c r="AC75" s="83">
        <v>34</v>
      </c>
      <c r="AD75" s="83">
        <v>32</v>
      </c>
      <c r="AE75" s="82">
        <f t="shared" si="29"/>
        <v>218</v>
      </c>
      <c r="AF75" s="83">
        <v>38</v>
      </c>
      <c r="AG75" s="83">
        <v>71</v>
      </c>
      <c r="AH75" s="83">
        <v>38</v>
      </c>
      <c r="AI75" s="83">
        <v>37</v>
      </c>
      <c r="AJ75" s="83">
        <v>34</v>
      </c>
    </row>
    <row r="76" spans="1:36" ht="76.5" x14ac:dyDescent="0.25">
      <c r="A76" s="57" t="s">
        <v>20</v>
      </c>
      <c r="B76" s="57">
        <v>500416</v>
      </c>
      <c r="C76" s="85">
        <v>41601</v>
      </c>
      <c r="D76" s="58" t="s">
        <v>530</v>
      </c>
      <c r="E76" s="57">
        <v>3</v>
      </c>
      <c r="F76" s="58" t="s">
        <v>299</v>
      </c>
      <c r="G76" s="80">
        <f t="shared" si="20"/>
        <v>127250</v>
      </c>
      <c r="H76" s="81">
        <f t="shared" si="21"/>
        <v>46768</v>
      </c>
      <c r="I76" s="81">
        <f t="shared" si="22"/>
        <v>65823</v>
      </c>
      <c r="J76" s="81">
        <f t="shared" si="23"/>
        <v>51</v>
      </c>
      <c r="K76" s="81">
        <f t="shared" si="24"/>
        <v>14455</v>
      </c>
      <c r="L76" s="81">
        <f t="shared" si="25"/>
        <v>153</v>
      </c>
      <c r="M76" s="82">
        <f t="shared" si="26"/>
        <v>26395</v>
      </c>
      <c r="N76" s="83">
        <v>5669</v>
      </c>
      <c r="O76" s="83">
        <v>16021</v>
      </c>
      <c r="P76" s="83">
        <v>9</v>
      </c>
      <c r="Q76" s="83">
        <v>4585</v>
      </c>
      <c r="R76" s="83">
        <v>111</v>
      </c>
      <c r="S76" s="82">
        <f t="shared" si="27"/>
        <v>35605</v>
      </c>
      <c r="T76" s="83">
        <v>14510</v>
      </c>
      <c r="U76" s="83">
        <v>17575</v>
      </c>
      <c r="V76" s="83">
        <v>21</v>
      </c>
      <c r="W76" s="83">
        <v>3484</v>
      </c>
      <c r="X76" s="83">
        <v>15</v>
      </c>
      <c r="Y76" s="82">
        <f t="shared" si="28"/>
        <v>31319</v>
      </c>
      <c r="Z76" s="83">
        <v>12765</v>
      </c>
      <c r="AA76" s="83">
        <v>15465</v>
      </c>
      <c r="AB76" s="83">
        <v>10</v>
      </c>
      <c r="AC76" s="83">
        <v>3066</v>
      </c>
      <c r="AD76" s="83">
        <v>13</v>
      </c>
      <c r="AE76" s="82">
        <f t="shared" si="29"/>
        <v>33931</v>
      </c>
      <c r="AF76" s="83">
        <v>13824</v>
      </c>
      <c r="AG76" s="83">
        <v>16762</v>
      </c>
      <c r="AH76" s="83">
        <v>11</v>
      </c>
      <c r="AI76" s="83">
        <v>3320</v>
      </c>
      <c r="AJ76" s="83">
        <v>14</v>
      </c>
    </row>
    <row r="77" spans="1:36" ht="89.25" x14ac:dyDescent="0.25">
      <c r="A77" s="57" t="s">
        <v>20</v>
      </c>
      <c r="B77" s="57">
        <v>502907</v>
      </c>
      <c r="C77" s="85">
        <v>290901</v>
      </c>
      <c r="D77" s="58" t="s">
        <v>385</v>
      </c>
      <c r="E77" s="57">
        <v>3</v>
      </c>
      <c r="F77" s="58" t="s">
        <v>299</v>
      </c>
      <c r="G77" s="80">
        <f t="shared" si="20"/>
        <v>231647</v>
      </c>
      <c r="H77" s="81">
        <f t="shared" si="21"/>
        <v>1394</v>
      </c>
      <c r="I77" s="81">
        <f t="shared" si="22"/>
        <v>44376</v>
      </c>
      <c r="J77" s="81">
        <f t="shared" si="23"/>
        <v>271</v>
      </c>
      <c r="K77" s="81">
        <f t="shared" si="24"/>
        <v>174491</v>
      </c>
      <c r="L77" s="81">
        <f t="shared" si="25"/>
        <v>11115</v>
      </c>
      <c r="M77" s="82">
        <f t="shared" si="26"/>
        <v>60643</v>
      </c>
      <c r="N77" s="83">
        <v>268</v>
      </c>
      <c r="O77" s="83">
        <v>11067</v>
      </c>
      <c r="P77" s="83">
        <v>48</v>
      </c>
      <c r="Q77" s="83">
        <v>45823</v>
      </c>
      <c r="R77" s="83">
        <v>3437</v>
      </c>
      <c r="S77" s="82">
        <f t="shared" si="27"/>
        <v>57034</v>
      </c>
      <c r="T77" s="83">
        <v>375</v>
      </c>
      <c r="U77" s="83">
        <v>11109</v>
      </c>
      <c r="V77" s="83">
        <v>74</v>
      </c>
      <c r="W77" s="83">
        <v>42916</v>
      </c>
      <c r="X77" s="83">
        <v>2560</v>
      </c>
      <c r="Y77" s="82">
        <f t="shared" si="28"/>
        <v>54706</v>
      </c>
      <c r="Z77" s="83">
        <v>360</v>
      </c>
      <c r="AA77" s="83">
        <v>10656</v>
      </c>
      <c r="AB77" s="83">
        <v>71</v>
      </c>
      <c r="AC77" s="83">
        <v>41163</v>
      </c>
      <c r="AD77" s="83">
        <v>2456</v>
      </c>
      <c r="AE77" s="82">
        <f t="shared" si="29"/>
        <v>59264</v>
      </c>
      <c r="AF77" s="83">
        <v>391</v>
      </c>
      <c r="AG77" s="83">
        <v>11544</v>
      </c>
      <c r="AH77" s="83">
        <v>78</v>
      </c>
      <c r="AI77" s="83">
        <v>44589</v>
      </c>
      <c r="AJ77" s="83">
        <v>2662</v>
      </c>
    </row>
    <row r="78" spans="1:36" ht="76.5" x14ac:dyDescent="0.25">
      <c r="A78" s="57" t="s">
        <v>20</v>
      </c>
      <c r="B78" s="57">
        <v>503001</v>
      </c>
      <c r="C78" s="85">
        <v>300101</v>
      </c>
      <c r="D78" s="58" t="s">
        <v>120</v>
      </c>
      <c r="E78" s="57">
        <v>3</v>
      </c>
      <c r="F78" s="58" t="s">
        <v>299</v>
      </c>
      <c r="G78" s="80">
        <f t="shared" si="20"/>
        <v>395440</v>
      </c>
      <c r="H78" s="81">
        <f t="shared" si="21"/>
        <v>112155</v>
      </c>
      <c r="I78" s="81">
        <f t="shared" si="22"/>
        <v>206275</v>
      </c>
      <c r="J78" s="81">
        <f t="shared" si="23"/>
        <v>1403</v>
      </c>
      <c r="K78" s="81">
        <f t="shared" si="24"/>
        <v>74216</v>
      </c>
      <c r="L78" s="81">
        <f t="shared" si="25"/>
        <v>1391</v>
      </c>
      <c r="M78" s="82">
        <f t="shared" si="26"/>
        <v>96755</v>
      </c>
      <c r="N78" s="83">
        <v>27326</v>
      </c>
      <c r="O78" s="83">
        <v>53044</v>
      </c>
      <c r="P78" s="83">
        <v>215</v>
      </c>
      <c r="Q78" s="83">
        <v>15972</v>
      </c>
      <c r="R78" s="83">
        <v>198</v>
      </c>
      <c r="S78" s="82">
        <f t="shared" si="27"/>
        <v>99678</v>
      </c>
      <c r="T78" s="83">
        <v>28310</v>
      </c>
      <c r="U78" s="83">
        <v>51137</v>
      </c>
      <c r="V78" s="83">
        <v>396</v>
      </c>
      <c r="W78" s="83">
        <v>19437</v>
      </c>
      <c r="X78" s="83">
        <v>398</v>
      </c>
      <c r="Y78" s="82">
        <f t="shared" si="28"/>
        <v>95523</v>
      </c>
      <c r="Z78" s="83">
        <v>27128</v>
      </c>
      <c r="AA78" s="83">
        <v>49005</v>
      </c>
      <c r="AB78" s="83">
        <v>381</v>
      </c>
      <c r="AC78" s="83">
        <v>18627</v>
      </c>
      <c r="AD78" s="83">
        <v>382</v>
      </c>
      <c r="AE78" s="82">
        <f t="shared" si="29"/>
        <v>103484</v>
      </c>
      <c r="AF78" s="83">
        <v>29391</v>
      </c>
      <c r="AG78" s="83">
        <v>53089</v>
      </c>
      <c r="AH78" s="83">
        <v>411</v>
      </c>
      <c r="AI78" s="83">
        <v>20180</v>
      </c>
      <c r="AJ78" s="83">
        <v>413</v>
      </c>
    </row>
    <row r="79" spans="1:36" ht="63.75" x14ac:dyDescent="0.25">
      <c r="A79" s="57" t="s">
        <v>44</v>
      </c>
      <c r="B79" s="57">
        <v>507001</v>
      </c>
      <c r="C79" s="85">
        <v>300301</v>
      </c>
      <c r="D79" s="58" t="s">
        <v>311</v>
      </c>
      <c r="E79" s="57">
        <v>3</v>
      </c>
      <c r="F79" s="58" t="s">
        <v>299</v>
      </c>
      <c r="G79" s="80">
        <f t="shared" si="20"/>
        <v>30320</v>
      </c>
      <c r="H79" s="81">
        <f t="shared" si="21"/>
        <v>15854</v>
      </c>
      <c r="I79" s="81">
        <f t="shared" si="22"/>
        <v>855</v>
      </c>
      <c r="J79" s="81">
        <f t="shared" si="23"/>
        <v>246</v>
      </c>
      <c r="K79" s="81">
        <f t="shared" si="24"/>
        <v>13113</v>
      </c>
      <c r="L79" s="81">
        <f t="shared" si="25"/>
        <v>252</v>
      </c>
      <c r="M79" s="82">
        <f t="shared" si="26"/>
        <v>5800</v>
      </c>
      <c r="N79" s="83">
        <v>3107</v>
      </c>
      <c r="O79" s="83">
        <v>120</v>
      </c>
      <c r="P79" s="83">
        <v>0</v>
      </c>
      <c r="Q79" s="83">
        <v>2569</v>
      </c>
      <c r="R79" s="83">
        <v>4</v>
      </c>
      <c r="S79" s="82">
        <f t="shared" si="27"/>
        <v>8591</v>
      </c>
      <c r="T79" s="83">
        <v>4467</v>
      </c>
      <c r="U79" s="83">
        <v>257</v>
      </c>
      <c r="V79" s="83">
        <v>86</v>
      </c>
      <c r="W79" s="83">
        <v>3693</v>
      </c>
      <c r="X79" s="83">
        <v>88</v>
      </c>
      <c r="Y79" s="82">
        <f t="shared" si="28"/>
        <v>7646</v>
      </c>
      <c r="Z79" s="83">
        <v>3973</v>
      </c>
      <c r="AA79" s="83">
        <v>230</v>
      </c>
      <c r="AB79" s="83">
        <v>76</v>
      </c>
      <c r="AC79" s="83">
        <v>3289</v>
      </c>
      <c r="AD79" s="83">
        <v>78</v>
      </c>
      <c r="AE79" s="82">
        <f t="shared" si="29"/>
        <v>8283</v>
      </c>
      <c r="AF79" s="83">
        <v>4307</v>
      </c>
      <c r="AG79" s="83">
        <v>248</v>
      </c>
      <c r="AH79" s="83">
        <v>84</v>
      </c>
      <c r="AI79" s="83">
        <v>3562</v>
      </c>
      <c r="AJ79" s="83">
        <v>82</v>
      </c>
    </row>
    <row r="80" spans="1:36" ht="38.25" x14ac:dyDescent="0.25">
      <c r="A80" s="57" t="s">
        <v>33</v>
      </c>
      <c r="B80" s="57">
        <v>503002</v>
      </c>
      <c r="C80" s="85">
        <v>300401</v>
      </c>
      <c r="D80" s="58" t="s">
        <v>386</v>
      </c>
      <c r="E80" s="57">
        <v>3</v>
      </c>
      <c r="F80" s="58" t="s">
        <v>299</v>
      </c>
      <c r="G80" s="80">
        <f t="shared" si="20"/>
        <v>11478.5</v>
      </c>
      <c r="H80" s="81">
        <f t="shared" si="21"/>
        <v>3588</v>
      </c>
      <c r="I80" s="81">
        <f t="shared" si="22"/>
        <v>4704.5</v>
      </c>
      <c r="J80" s="81">
        <f t="shared" si="23"/>
        <v>29</v>
      </c>
      <c r="K80" s="81">
        <f t="shared" si="24"/>
        <v>3134</v>
      </c>
      <c r="L80" s="81">
        <f t="shared" si="25"/>
        <v>23</v>
      </c>
      <c r="M80" s="82">
        <f t="shared" si="26"/>
        <v>2479.5</v>
      </c>
      <c r="N80" s="83">
        <v>728</v>
      </c>
      <c r="O80" s="83">
        <v>1178.5</v>
      </c>
      <c r="P80" s="83">
        <v>0</v>
      </c>
      <c r="Q80" s="83">
        <v>573</v>
      </c>
      <c r="R80" s="83">
        <v>0</v>
      </c>
      <c r="S80" s="82">
        <f t="shared" si="27"/>
        <v>2999</v>
      </c>
      <c r="T80" s="83">
        <v>1076</v>
      </c>
      <c r="U80" s="83">
        <v>1184</v>
      </c>
      <c r="V80" s="83">
        <v>0</v>
      </c>
      <c r="W80" s="83">
        <v>739</v>
      </c>
      <c r="X80" s="83">
        <v>0</v>
      </c>
      <c r="Y80" s="82">
        <f t="shared" si="28"/>
        <v>2879</v>
      </c>
      <c r="Z80" s="83">
        <v>855</v>
      </c>
      <c r="AA80" s="83">
        <v>1125</v>
      </c>
      <c r="AB80" s="83">
        <v>15</v>
      </c>
      <c r="AC80" s="83">
        <v>874</v>
      </c>
      <c r="AD80" s="83">
        <v>10</v>
      </c>
      <c r="AE80" s="82">
        <f t="shared" si="29"/>
        <v>3121</v>
      </c>
      <c r="AF80" s="83">
        <v>929</v>
      </c>
      <c r="AG80" s="83">
        <v>1217</v>
      </c>
      <c r="AH80" s="83">
        <v>14</v>
      </c>
      <c r="AI80" s="83">
        <v>948</v>
      </c>
      <c r="AJ80" s="83">
        <v>13</v>
      </c>
    </row>
    <row r="81" spans="1:36" ht="114.75" x14ac:dyDescent="0.25">
      <c r="A81" s="57" t="s">
        <v>44</v>
      </c>
      <c r="B81" s="57">
        <v>508816</v>
      </c>
      <c r="C81" s="85">
        <v>310401</v>
      </c>
      <c r="D81" s="58" t="s">
        <v>45</v>
      </c>
      <c r="E81" s="57">
        <v>3</v>
      </c>
      <c r="F81" s="58" t="s">
        <v>299</v>
      </c>
      <c r="G81" s="80">
        <f t="shared" si="20"/>
        <v>79440</v>
      </c>
      <c r="H81" s="81">
        <f t="shared" si="21"/>
        <v>19987</v>
      </c>
      <c r="I81" s="81">
        <f t="shared" si="22"/>
        <v>47899</v>
      </c>
      <c r="J81" s="81">
        <f t="shared" si="23"/>
        <v>4050</v>
      </c>
      <c r="K81" s="81">
        <f t="shared" si="24"/>
        <v>6850</v>
      </c>
      <c r="L81" s="81">
        <f t="shared" si="25"/>
        <v>654</v>
      </c>
      <c r="M81" s="82">
        <f t="shared" si="26"/>
        <v>19692</v>
      </c>
      <c r="N81" s="83">
        <v>6346</v>
      </c>
      <c r="O81" s="83">
        <v>10543</v>
      </c>
      <c r="P81" s="83">
        <v>1085</v>
      </c>
      <c r="Q81" s="83">
        <v>1661</v>
      </c>
      <c r="R81" s="83">
        <v>57</v>
      </c>
      <c r="S81" s="82">
        <f t="shared" si="27"/>
        <v>19928</v>
      </c>
      <c r="T81" s="83">
        <v>4549</v>
      </c>
      <c r="U81" s="83">
        <v>12460</v>
      </c>
      <c r="V81" s="83">
        <v>989</v>
      </c>
      <c r="W81" s="83">
        <v>1731</v>
      </c>
      <c r="X81" s="83">
        <v>199</v>
      </c>
      <c r="Y81" s="82">
        <f t="shared" si="28"/>
        <v>19114</v>
      </c>
      <c r="Z81" s="83">
        <v>4364</v>
      </c>
      <c r="AA81" s="83">
        <v>11951</v>
      </c>
      <c r="AB81" s="83">
        <v>947</v>
      </c>
      <c r="AC81" s="83">
        <v>1660</v>
      </c>
      <c r="AD81" s="83">
        <v>192</v>
      </c>
      <c r="AE81" s="82">
        <f t="shared" si="29"/>
        <v>20706</v>
      </c>
      <c r="AF81" s="83">
        <v>4728</v>
      </c>
      <c r="AG81" s="83">
        <v>12945</v>
      </c>
      <c r="AH81" s="83">
        <v>1029</v>
      </c>
      <c r="AI81" s="83">
        <v>1798</v>
      </c>
      <c r="AJ81" s="83">
        <v>206</v>
      </c>
    </row>
    <row r="82" spans="1:36" ht="76.5" x14ac:dyDescent="0.25">
      <c r="A82" s="57" t="s">
        <v>20</v>
      </c>
      <c r="B82" s="57">
        <v>503105</v>
      </c>
      <c r="C82" s="85">
        <v>310801</v>
      </c>
      <c r="D82" s="58" t="s">
        <v>320</v>
      </c>
      <c r="E82" s="57">
        <v>3</v>
      </c>
      <c r="F82" s="58" t="s">
        <v>299</v>
      </c>
      <c r="G82" s="80">
        <f t="shared" si="20"/>
        <v>38356</v>
      </c>
      <c r="H82" s="81">
        <f t="shared" si="21"/>
        <v>3598</v>
      </c>
      <c r="I82" s="81">
        <f t="shared" si="22"/>
        <v>27996</v>
      </c>
      <c r="J82" s="81">
        <f t="shared" si="23"/>
        <v>5291</v>
      </c>
      <c r="K82" s="81">
        <f t="shared" si="24"/>
        <v>1413</v>
      </c>
      <c r="L82" s="81">
        <f t="shared" si="25"/>
        <v>58</v>
      </c>
      <c r="M82" s="82">
        <f t="shared" si="26"/>
        <v>8582</v>
      </c>
      <c r="N82" s="83">
        <v>737</v>
      </c>
      <c r="O82" s="83">
        <v>5756</v>
      </c>
      <c r="P82" s="83">
        <v>1726</v>
      </c>
      <c r="Q82" s="83">
        <v>363</v>
      </c>
      <c r="R82" s="83">
        <v>0</v>
      </c>
      <c r="S82" s="82">
        <f t="shared" si="27"/>
        <v>9924</v>
      </c>
      <c r="T82" s="83">
        <v>954</v>
      </c>
      <c r="U82" s="83">
        <v>7413</v>
      </c>
      <c r="V82" s="83">
        <v>1188</v>
      </c>
      <c r="W82" s="83">
        <v>350</v>
      </c>
      <c r="X82" s="83">
        <v>19</v>
      </c>
      <c r="Y82" s="82">
        <f t="shared" si="28"/>
        <v>9528</v>
      </c>
      <c r="Z82" s="83">
        <v>916</v>
      </c>
      <c r="AA82" s="83">
        <v>7116</v>
      </c>
      <c r="AB82" s="83">
        <v>1141</v>
      </c>
      <c r="AC82" s="83">
        <v>336</v>
      </c>
      <c r="AD82" s="83">
        <v>19</v>
      </c>
      <c r="AE82" s="82">
        <f t="shared" si="29"/>
        <v>10322</v>
      </c>
      <c r="AF82" s="83">
        <v>991</v>
      </c>
      <c r="AG82" s="83">
        <v>7711</v>
      </c>
      <c r="AH82" s="83">
        <v>1236</v>
      </c>
      <c r="AI82" s="83">
        <v>364</v>
      </c>
      <c r="AJ82" s="83">
        <v>20</v>
      </c>
    </row>
    <row r="83" spans="1:36" ht="76.5" x14ac:dyDescent="0.25">
      <c r="A83" s="57" t="s">
        <v>20</v>
      </c>
      <c r="B83" s="57">
        <v>503106</v>
      </c>
      <c r="C83" s="85">
        <v>310901</v>
      </c>
      <c r="D83" s="58" t="s">
        <v>324</v>
      </c>
      <c r="E83" s="57">
        <v>3</v>
      </c>
      <c r="F83" s="58" t="s">
        <v>299</v>
      </c>
      <c r="G83" s="80">
        <f t="shared" si="20"/>
        <v>30502</v>
      </c>
      <c r="H83" s="81">
        <f t="shared" si="21"/>
        <v>4082</v>
      </c>
      <c r="I83" s="81">
        <f t="shared" si="22"/>
        <v>24935</v>
      </c>
      <c r="J83" s="81">
        <f t="shared" si="23"/>
        <v>367</v>
      </c>
      <c r="K83" s="81">
        <f t="shared" si="24"/>
        <v>1068</v>
      </c>
      <c r="L83" s="81">
        <f t="shared" si="25"/>
        <v>50</v>
      </c>
      <c r="M83" s="82">
        <f t="shared" si="26"/>
        <v>6456</v>
      </c>
      <c r="N83" s="83">
        <v>883</v>
      </c>
      <c r="O83" s="83">
        <v>5173</v>
      </c>
      <c r="P83" s="83">
        <v>78</v>
      </c>
      <c r="Q83" s="83">
        <v>322</v>
      </c>
      <c r="R83" s="83">
        <v>0</v>
      </c>
      <c r="S83" s="82">
        <f t="shared" si="27"/>
        <v>8055</v>
      </c>
      <c r="T83" s="83">
        <v>1071</v>
      </c>
      <c r="U83" s="83">
        <v>6620</v>
      </c>
      <c r="V83" s="83">
        <v>97</v>
      </c>
      <c r="W83" s="83">
        <v>250</v>
      </c>
      <c r="X83" s="83">
        <v>17</v>
      </c>
      <c r="Y83" s="82">
        <f t="shared" si="28"/>
        <v>7676</v>
      </c>
      <c r="Z83" s="83">
        <v>1022</v>
      </c>
      <c r="AA83" s="83">
        <v>6309</v>
      </c>
      <c r="AB83" s="83">
        <v>92</v>
      </c>
      <c r="AC83" s="83">
        <v>238</v>
      </c>
      <c r="AD83" s="83">
        <v>15</v>
      </c>
      <c r="AE83" s="82">
        <f t="shared" si="29"/>
        <v>8315</v>
      </c>
      <c r="AF83" s="83">
        <v>1106</v>
      </c>
      <c r="AG83" s="83">
        <v>6833</v>
      </c>
      <c r="AH83" s="83">
        <v>100</v>
      </c>
      <c r="AI83" s="83">
        <v>258</v>
      </c>
      <c r="AJ83" s="83">
        <v>18</v>
      </c>
    </row>
    <row r="84" spans="1:36" ht="76.5" x14ac:dyDescent="0.25">
      <c r="A84" s="57" t="s">
        <v>20</v>
      </c>
      <c r="B84" s="57">
        <v>507301</v>
      </c>
      <c r="C84" s="85">
        <v>311301</v>
      </c>
      <c r="D84" s="58" t="s">
        <v>326</v>
      </c>
      <c r="E84" s="57">
        <v>3</v>
      </c>
      <c r="F84" s="58" t="s">
        <v>299</v>
      </c>
      <c r="G84" s="80">
        <f t="shared" si="20"/>
        <v>8455.5</v>
      </c>
      <c r="H84" s="81">
        <f t="shared" si="21"/>
        <v>502</v>
      </c>
      <c r="I84" s="81">
        <f t="shared" si="22"/>
        <v>6832.5</v>
      </c>
      <c r="J84" s="81">
        <f t="shared" si="23"/>
        <v>812</v>
      </c>
      <c r="K84" s="81">
        <f t="shared" si="24"/>
        <v>301</v>
      </c>
      <c r="L84" s="81">
        <f t="shared" si="25"/>
        <v>8</v>
      </c>
      <c r="M84" s="82">
        <f t="shared" si="26"/>
        <v>2111.5</v>
      </c>
      <c r="N84" s="83">
        <v>108</v>
      </c>
      <c r="O84" s="83">
        <v>1650.5</v>
      </c>
      <c r="P84" s="83">
        <v>336</v>
      </c>
      <c r="Q84" s="83">
        <v>17</v>
      </c>
      <c r="R84" s="83">
        <v>0</v>
      </c>
      <c r="S84" s="82">
        <f t="shared" si="27"/>
        <v>2197</v>
      </c>
      <c r="T84" s="83">
        <v>68</v>
      </c>
      <c r="U84" s="83">
        <v>1828</v>
      </c>
      <c r="V84" s="83">
        <v>251</v>
      </c>
      <c r="W84" s="83">
        <v>48</v>
      </c>
      <c r="X84" s="83">
        <v>2</v>
      </c>
      <c r="Y84" s="82">
        <f t="shared" si="28"/>
        <v>1990</v>
      </c>
      <c r="Z84" s="83">
        <v>157</v>
      </c>
      <c r="AA84" s="83">
        <v>1609</v>
      </c>
      <c r="AB84" s="83">
        <v>112</v>
      </c>
      <c r="AC84" s="83">
        <v>109</v>
      </c>
      <c r="AD84" s="83">
        <v>3</v>
      </c>
      <c r="AE84" s="82">
        <f t="shared" si="29"/>
        <v>2157</v>
      </c>
      <c r="AF84" s="83">
        <v>169</v>
      </c>
      <c r="AG84" s="83">
        <v>1745</v>
      </c>
      <c r="AH84" s="83">
        <v>113</v>
      </c>
      <c r="AI84" s="83">
        <v>127</v>
      </c>
      <c r="AJ84" s="83">
        <v>3</v>
      </c>
    </row>
    <row r="85" spans="1:36" ht="38.25" x14ac:dyDescent="0.25">
      <c r="A85" s="57" t="s">
        <v>33</v>
      </c>
      <c r="B85" s="57">
        <v>503116</v>
      </c>
      <c r="C85" s="85">
        <v>311901</v>
      </c>
      <c r="D85" s="58" t="s">
        <v>389</v>
      </c>
      <c r="E85" s="57">
        <v>3</v>
      </c>
      <c r="F85" s="58" t="s">
        <v>299</v>
      </c>
      <c r="G85" s="80">
        <f t="shared" si="20"/>
        <v>31640</v>
      </c>
      <c r="H85" s="81">
        <f t="shared" si="21"/>
        <v>5378</v>
      </c>
      <c r="I85" s="81">
        <f t="shared" si="22"/>
        <v>10439</v>
      </c>
      <c r="J85" s="81">
        <f t="shared" si="23"/>
        <v>5378</v>
      </c>
      <c r="K85" s="81">
        <f t="shared" si="24"/>
        <v>5383</v>
      </c>
      <c r="L85" s="81">
        <f t="shared" si="25"/>
        <v>5062</v>
      </c>
      <c r="M85" s="82">
        <f t="shared" si="26"/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2">
        <f t="shared" si="27"/>
        <v>10546</v>
      </c>
      <c r="T85" s="83">
        <v>1793</v>
      </c>
      <c r="U85" s="83">
        <v>3479</v>
      </c>
      <c r="V85" s="83">
        <v>1793</v>
      </c>
      <c r="W85" s="83">
        <v>1794</v>
      </c>
      <c r="X85" s="83">
        <v>1687</v>
      </c>
      <c r="Y85" s="82">
        <f t="shared" si="28"/>
        <v>10125</v>
      </c>
      <c r="Z85" s="83">
        <v>1721</v>
      </c>
      <c r="AA85" s="83">
        <v>3341</v>
      </c>
      <c r="AB85" s="83">
        <v>1721</v>
      </c>
      <c r="AC85" s="83">
        <v>1722</v>
      </c>
      <c r="AD85" s="83">
        <v>1620</v>
      </c>
      <c r="AE85" s="82">
        <f t="shared" si="29"/>
        <v>10969</v>
      </c>
      <c r="AF85" s="83">
        <v>1864</v>
      </c>
      <c r="AG85" s="83">
        <v>3619</v>
      </c>
      <c r="AH85" s="83">
        <v>1864</v>
      </c>
      <c r="AI85" s="83">
        <v>1867</v>
      </c>
      <c r="AJ85" s="83">
        <v>1755</v>
      </c>
    </row>
    <row r="86" spans="1:36" ht="63.75" x14ac:dyDescent="0.25">
      <c r="A86" s="57" t="s">
        <v>20</v>
      </c>
      <c r="B86" s="57">
        <v>503121</v>
      </c>
      <c r="C86" s="85">
        <v>312401</v>
      </c>
      <c r="D86" s="58" t="s">
        <v>228</v>
      </c>
      <c r="E86" s="57">
        <v>3</v>
      </c>
      <c r="F86" s="58" t="s">
        <v>299</v>
      </c>
      <c r="G86" s="80">
        <f t="shared" si="20"/>
        <v>16477</v>
      </c>
      <c r="H86" s="81">
        <f t="shared" si="21"/>
        <v>409</v>
      </c>
      <c r="I86" s="81">
        <f t="shared" si="22"/>
        <v>15661</v>
      </c>
      <c r="J86" s="81">
        <f t="shared" si="23"/>
        <v>110</v>
      </c>
      <c r="K86" s="81">
        <f t="shared" si="24"/>
        <v>297</v>
      </c>
      <c r="L86" s="81">
        <f t="shared" si="25"/>
        <v>0</v>
      </c>
      <c r="M86" s="82">
        <f t="shared" si="26"/>
        <v>4067</v>
      </c>
      <c r="N86" s="83">
        <v>71</v>
      </c>
      <c r="O86" s="83">
        <v>3936</v>
      </c>
      <c r="P86" s="83">
        <v>15</v>
      </c>
      <c r="Q86" s="83">
        <v>45</v>
      </c>
      <c r="R86" s="83">
        <v>0</v>
      </c>
      <c r="S86" s="82">
        <f t="shared" si="27"/>
        <v>3958</v>
      </c>
      <c r="T86" s="83">
        <v>182</v>
      </c>
      <c r="U86" s="83">
        <v>3631</v>
      </c>
      <c r="V86" s="83">
        <v>65</v>
      </c>
      <c r="W86" s="83">
        <v>80</v>
      </c>
      <c r="X86" s="83">
        <v>0</v>
      </c>
      <c r="Y86" s="82">
        <f t="shared" si="28"/>
        <v>4057</v>
      </c>
      <c r="Z86" s="83">
        <v>75</v>
      </c>
      <c r="AA86" s="83">
        <v>3885</v>
      </c>
      <c r="AB86" s="83">
        <v>15</v>
      </c>
      <c r="AC86" s="83">
        <v>82</v>
      </c>
      <c r="AD86" s="83">
        <v>0</v>
      </c>
      <c r="AE86" s="82">
        <f t="shared" si="29"/>
        <v>4395</v>
      </c>
      <c r="AF86" s="83">
        <v>81</v>
      </c>
      <c r="AG86" s="83">
        <v>4209</v>
      </c>
      <c r="AH86" s="83">
        <v>15</v>
      </c>
      <c r="AI86" s="83">
        <v>90</v>
      </c>
      <c r="AJ86" s="83">
        <v>0</v>
      </c>
    </row>
    <row r="87" spans="1:36" ht="38.25" x14ac:dyDescent="0.25">
      <c r="A87" s="57" t="s">
        <v>20</v>
      </c>
      <c r="B87" s="57">
        <v>503133</v>
      </c>
      <c r="C87" s="85">
        <v>313301</v>
      </c>
      <c r="D87" s="58" t="s">
        <v>303</v>
      </c>
      <c r="E87" s="57">
        <v>3</v>
      </c>
      <c r="F87" s="58" t="s">
        <v>299</v>
      </c>
      <c r="G87" s="80">
        <f t="shared" si="20"/>
        <v>555960</v>
      </c>
      <c r="H87" s="81">
        <f t="shared" si="21"/>
        <v>94790</v>
      </c>
      <c r="I87" s="81">
        <f t="shared" si="22"/>
        <v>345094</v>
      </c>
      <c r="J87" s="81">
        <f t="shared" si="23"/>
        <v>52905</v>
      </c>
      <c r="K87" s="81">
        <f t="shared" si="24"/>
        <v>62165</v>
      </c>
      <c r="L87" s="81">
        <f t="shared" si="25"/>
        <v>1006</v>
      </c>
      <c r="M87" s="82">
        <f t="shared" si="26"/>
        <v>139338</v>
      </c>
      <c r="N87" s="83">
        <v>22262</v>
      </c>
      <c r="O87" s="83">
        <v>88873</v>
      </c>
      <c r="P87" s="83">
        <v>13327</v>
      </c>
      <c r="Q87" s="83">
        <v>14704</v>
      </c>
      <c r="R87" s="83">
        <v>172</v>
      </c>
      <c r="S87" s="82">
        <f t="shared" si="27"/>
        <v>138776</v>
      </c>
      <c r="T87" s="83">
        <v>24093</v>
      </c>
      <c r="U87" s="83">
        <v>85347</v>
      </c>
      <c r="V87" s="83">
        <v>13182</v>
      </c>
      <c r="W87" s="83">
        <v>15876</v>
      </c>
      <c r="X87" s="83">
        <v>278</v>
      </c>
      <c r="Y87" s="82">
        <f t="shared" si="28"/>
        <v>133366</v>
      </c>
      <c r="Z87" s="83">
        <v>23372</v>
      </c>
      <c r="AA87" s="83">
        <v>82020</v>
      </c>
      <c r="AB87" s="83">
        <v>12670</v>
      </c>
      <c r="AC87" s="83">
        <v>15038</v>
      </c>
      <c r="AD87" s="83">
        <v>266</v>
      </c>
      <c r="AE87" s="82">
        <f t="shared" si="29"/>
        <v>144480</v>
      </c>
      <c r="AF87" s="83">
        <v>25063</v>
      </c>
      <c r="AG87" s="83">
        <v>88854</v>
      </c>
      <c r="AH87" s="83">
        <v>13726</v>
      </c>
      <c r="AI87" s="83">
        <v>16547</v>
      </c>
      <c r="AJ87" s="83">
        <v>290</v>
      </c>
    </row>
    <row r="88" spans="1:36" ht="76.5" x14ac:dyDescent="0.25">
      <c r="A88" s="57" t="s">
        <v>20</v>
      </c>
      <c r="B88" s="57">
        <v>503201</v>
      </c>
      <c r="C88" s="85">
        <v>320101</v>
      </c>
      <c r="D88" s="58" t="s">
        <v>318</v>
      </c>
      <c r="E88" s="57">
        <v>3</v>
      </c>
      <c r="F88" s="58" t="s">
        <v>299</v>
      </c>
      <c r="G88" s="80">
        <f t="shared" si="20"/>
        <v>101585</v>
      </c>
      <c r="H88" s="81">
        <f t="shared" si="21"/>
        <v>197</v>
      </c>
      <c r="I88" s="81">
        <f t="shared" si="22"/>
        <v>52709</v>
      </c>
      <c r="J88" s="81">
        <f t="shared" si="23"/>
        <v>78</v>
      </c>
      <c r="K88" s="81">
        <f t="shared" si="24"/>
        <v>48494</v>
      </c>
      <c r="L88" s="81">
        <f t="shared" si="25"/>
        <v>107</v>
      </c>
      <c r="M88" s="82">
        <f t="shared" si="26"/>
        <v>24415</v>
      </c>
      <c r="N88" s="83">
        <v>43</v>
      </c>
      <c r="O88" s="83">
        <v>14435</v>
      </c>
      <c r="P88" s="83">
        <v>0</v>
      </c>
      <c r="Q88" s="83">
        <v>9906</v>
      </c>
      <c r="R88" s="83">
        <v>31</v>
      </c>
      <c r="S88" s="82">
        <f t="shared" si="27"/>
        <v>25740</v>
      </c>
      <c r="T88" s="83">
        <v>51</v>
      </c>
      <c r="U88" s="83">
        <v>12766</v>
      </c>
      <c r="V88" s="83">
        <v>26</v>
      </c>
      <c r="W88" s="83">
        <v>12871</v>
      </c>
      <c r="X88" s="83">
        <v>26</v>
      </c>
      <c r="Y88" s="82">
        <f t="shared" si="28"/>
        <v>24686</v>
      </c>
      <c r="Z88" s="83">
        <v>50</v>
      </c>
      <c r="AA88" s="83">
        <v>12244</v>
      </c>
      <c r="AB88" s="83">
        <v>25</v>
      </c>
      <c r="AC88" s="83">
        <v>12344</v>
      </c>
      <c r="AD88" s="83">
        <v>23</v>
      </c>
      <c r="AE88" s="82">
        <f t="shared" si="29"/>
        <v>26744</v>
      </c>
      <c r="AF88" s="83">
        <v>53</v>
      </c>
      <c r="AG88" s="83">
        <v>13264</v>
      </c>
      <c r="AH88" s="83">
        <v>27</v>
      </c>
      <c r="AI88" s="83">
        <v>13373</v>
      </c>
      <c r="AJ88" s="83">
        <v>27</v>
      </c>
    </row>
    <row r="89" spans="1:36" ht="76.5" x14ac:dyDescent="0.25">
      <c r="A89" s="57" t="s">
        <v>20</v>
      </c>
      <c r="B89" s="57">
        <v>503301</v>
      </c>
      <c r="C89" s="85">
        <v>330101</v>
      </c>
      <c r="D89" s="58" t="s">
        <v>126</v>
      </c>
      <c r="E89" s="57">
        <v>3</v>
      </c>
      <c r="F89" s="58" t="s">
        <v>299</v>
      </c>
      <c r="G89" s="80">
        <f t="shared" si="20"/>
        <v>6719</v>
      </c>
      <c r="H89" s="81">
        <f t="shared" si="21"/>
        <v>230</v>
      </c>
      <c r="I89" s="81">
        <f t="shared" si="22"/>
        <v>5733</v>
      </c>
      <c r="J89" s="81">
        <f t="shared" si="23"/>
        <v>20</v>
      </c>
      <c r="K89" s="81">
        <f t="shared" si="24"/>
        <v>714</v>
      </c>
      <c r="L89" s="81">
        <f t="shared" si="25"/>
        <v>22</v>
      </c>
      <c r="M89" s="82">
        <f t="shared" si="26"/>
        <v>1529</v>
      </c>
      <c r="N89" s="83">
        <v>18</v>
      </c>
      <c r="O89" s="83">
        <v>1424</v>
      </c>
      <c r="P89" s="83">
        <v>2</v>
      </c>
      <c r="Q89" s="83">
        <v>77</v>
      </c>
      <c r="R89" s="83">
        <v>8</v>
      </c>
      <c r="S89" s="82">
        <f t="shared" si="27"/>
        <v>1740</v>
      </c>
      <c r="T89" s="83">
        <v>72</v>
      </c>
      <c r="U89" s="83">
        <v>1445</v>
      </c>
      <c r="V89" s="83">
        <v>6</v>
      </c>
      <c r="W89" s="83">
        <v>213</v>
      </c>
      <c r="X89" s="83">
        <v>4</v>
      </c>
      <c r="Y89" s="82">
        <f t="shared" si="28"/>
        <v>1656</v>
      </c>
      <c r="Z89" s="83">
        <v>68</v>
      </c>
      <c r="AA89" s="83">
        <v>1374</v>
      </c>
      <c r="AB89" s="83">
        <v>6</v>
      </c>
      <c r="AC89" s="83">
        <v>203</v>
      </c>
      <c r="AD89" s="83">
        <v>5</v>
      </c>
      <c r="AE89" s="82">
        <f t="shared" si="29"/>
        <v>1794</v>
      </c>
      <c r="AF89" s="83">
        <v>72</v>
      </c>
      <c r="AG89" s="83">
        <v>1490</v>
      </c>
      <c r="AH89" s="83">
        <v>6</v>
      </c>
      <c r="AI89" s="83">
        <v>221</v>
      </c>
      <c r="AJ89" s="83">
        <v>5</v>
      </c>
    </row>
    <row r="90" spans="1:36" ht="76.5" x14ac:dyDescent="0.25">
      <c r="A90" s="57" t="s">
        <v>20</v>
      </c>
      <c r="B90" s="57">
        <v>503302</v>
      </c>
      <c r="C90" s="85">
        <v>330201</v>
      </c>
      <c r="D90" s="58" t="s">
        <v>237</v>
      </c>
      <c r="E90" s="57">
        <v>3</v>
      </c>
      <c r="F90" s="58" t="s">
        <v>299</v>
      </c>
      <c r="G90" s="80">
        <f t="shared" si="20"/>
        <v>20246</v>
      </c>
      <c r="H90" s="81">
        <f t="shared" si="21"/>
        <v>221</v>
      </c>
      <c r="I90" s="81">
        <f t="shared" si="22"/>
        <v>15586</v>
      </c>
      <c r="J90" s="81">
        <f t="shared" si="23"/>
        <v>24</v>
      </c>
      <c r="K90" s="81">
        <f t="shared" si="24"/>
        <v>4409</v>
      </c>
      <c r="L90" s="81">
        <f t="shared" si="25"/>
        <v>6</v>
      </c>
      <c r="M90" s="82">
        <f t="shared" si="26"/>
        <v>5208</v>
      </c>
      <c r="N90" s="83">
        <v>60</v>
      </c>
      <c r="O90" s="83">
        <v>4065</v>
      </c>
      <c r="P90" s="83">
        <v>9</v>
      </c>
      <c r="Q90" s="83">
        <v>1074</v>
      </c>
      <c r="R90" s="83">
        <v>0</v>
      </c>
      <c r="S90" s="82">
        <f t="shared" si="27"/>
        <v>5138</v>
      </c>
      <c r="T90" s="83">
        <v>55</v>
      </c>
      <c r="U90" s="83">
        <v>3937</v>
      </c>
      <c r="V90" s="83">
        <v>5</v>
      </c>
      <c r="W90" s="83">
        <v>1139</v>
      </c>
      <c r="X90" s="83">
        <v>2</v>
      </c>
      <c r="Y90" s="82">
        <f t="shared" si="28"/>
        <v>4752</v>
      </c>
      <c r="Z90" s="83">
        <v>51</v>
      </c>
      <c r="AA90" s="83">
        <v>3640</v>
      </c>
      <c r="AB90" s="83">
        <v>5</v>
      </c>
      <c r="AC90" s="83">
        <v>1054</v>
      </c>
      <c r="AD90" s="83">
        <v>2</v>
      </c>
      <c r="AE90" s="82">
        <f t="shared" si="29"/>
        <v>5148</v>
      </c>
      <c r="AF90" s="83">
        <v>55</v>
      </c>
      <c r="AG90" s="83">
        <v>3944</v>
      </c>
      <c r="AH90" s="83">
        <v>5</v>
      </c>
      <c r="AI90" s="83">
        <v>1142</v>
      </c>
      <c r="AJ90" s="83">
        <v>2</v>
      </c>
    </row>
    <row r="91" spans="1:36" ht="76.5" x14ac:dyDescent="0.25">
      <c r="A91" s="57" t="s">
        <v>20</v>
      </c>
      <c r="B91" s="57">
        <v>503304</v>
      </c>
      <c r="C91" s="85">
        <v>330401</v>
      </c>
      <c r="D91" s="58" t="s">
        <v>224</v>
      </c>
      <c r="E91" s="57">
        <v>3</v>
      </c>
      <c r="F91" s="58" t="s">
        <v>299</v>
      </c>
      <c r="G91" s="80">
        <f t="shared" si="20"/>
        <v>8055</v>
      </c>
      <c r="H91" s="81">
        <f t="shared" si="21"/>
        <v>3</v>
      </c>
      <c r="I91" s="81">
        <f t="shared" si="22"/>
        <v>7934</v>
      </c>
      <c r="J91" s="81">
        <f t="shared" si="23"/>
        <v>0</v>
      </c>
      <c r="K91" s="81">
        <f t="shared" si="24"/>
        <v>118</v>
      </c>
      <c r="L91" s="81">
        <f t="shared" si="25"/>
        <v>0</v>
      </c>
      <c r="M91" s="82">
        <f t="shared" si="26"/>
        <v>2163</v>
      </c>
      <c r="N91" s="83">
        <v>0</v>
      </c>
      <c r="O91" s="83">
        <v>2145</v>
      </c>
      <c r="P91" s="83">
        <v>0</v>
      </c>
      <c r="Q91" s="83">
        <v>18</v>
      </c>
      <c r="R91" s="83">
        <v>0</v>
      </c>
      <c r="S91" s="82">
        <f t="shared" si="27"/>
        <v>1917</v>
      </c>
      <c r="T91" s="83">
        <v>3</v>
      </c>
      <c r="U91" s="83">
        <v>1882</v>
      </c>
      <c r="V91" s="83">
        <v>0</v>
      </c>
      <c r="W91" s="83">
        <v>32</v>
      </c>
      <c r="X91" s="83">
        <v>0</v>
      </c>
      <c r="Y91" s="82">
        <f t="shared" si="28"/>
        <v>1908</v>
      </c>
      <c r="Z91" s="83">
        <v>0</v>
      </c>
      <c r="AA91" s="83">
        <v>1875</v>
      </c>
      <c r="AB91" s="83">
        <v>0</v>
      </c>
      <c r="AC91" s="83">
        <v>33</v>
      </c>
      <c r="AD91" s="83">
        <v>0</v>
      </c>
      <c r="AE91" s="82">
        <f t="shared" si="29"/>
        <v>2067</v>
      </c>
      <c r="AF91" s="83">
        <v>0</v>
      </c>
      <c r="AG91" s="83">
        <v>2032</v>
      </c>
      <c r="AH91" s="83">
        <v>0</v>
      </c>
      <c r="AI91" s="83">
        <v>35</v>
      </c>
      <c r="AJ91" s="83">
        <v>0</v>
      </c>
    </row>
    <row r="92" spans="1:36" ht="76.5" x14ac:dyDescent="0.25">
      <c r="A92" s="57" t="s">
        <v>20</v>
      </c>
      <c r="B92" s="57">
        <v>503305</v>
      </c>
      <c r="C92" s="85">
        <v>330501</v>
      </c>
      <c r="D92" s="58" t="s">
        <v>128</v>
      </c>
      <c r="E92" s="57">
        <v>3</v>
      </c>
      <c r="F92" s="58" t="s">
        <v>299</v>
      </c>
      <c r="G92" s="80">
        <f t="shared" si="20"/>
        <v>20980</v>
      </c>
      <c r="H92" s="81">
        <f t="shared" si="21"/>
        <v>28</v>
      </c>
      <c r="I92" s="81">
        <f t="shared" si="22"/>
        <v>20629</v>
      </c>
      <c r="J92" s="81">
        <f t="shared" si="23"/>
        <v>3</v>
      </c>
      <c r="K92" s="81">
        <f t="shared" si="24"/>
        <v>271</v>
      </c>
      <c r="L92" s="81">
        <f t="shared" si="25"/>
        <v>49</v>
      </c>
      <c r="M92" s="82">
        <f t="shared" si="26"/>
        <v>5684</v>
      </c>
      <c r="N92" s="83">
        <v>0</v>
      </c>
      <c r="O92" s="83">
        <v>5591</v>
      </c>
      <c r="P92" s="83">
        <v>0</v>
      </c>
      <c r="Q92" s="83">
        <v>93</v>
      </c>
      <c r="R92" s="83">
        <v>0</v>
      </c>
      <c r="S92" s="82">
        <f t="shared" si="27"/>
        <v>4812</v>
      </c>
      <c r="T92" s="83">
        <v>10</v>
      </c>
      <c r="U92" s="83">
        <v>4730</v>
      </c>
      <c r="V92" s="83">
        <v>1</v>
      </c>
      <c r="W92" s="83">
        <v>56</v>
      </c>
      <c r="X92" s="83">
        <v>15</v>
      </c>
      <c r="Y92" s="82">
        <f t="shared" si="28"/>
        <v>5033</v>
      </c>
      <c r="Z92" s="83">
        <v>9</v>
      </c>
      <c r="AA92" s="83">
        <v>4949</v>
      </c>
      <c r="AB92" s="83">
        <v>1</v>
      </c>
      <c r="AC92" s="83">
        <v>58</v>
      </c>
      <c r="AD92" s="83">
        <v>16</v>
      </c>
      <c r="AE92" s="82">
        <f t="shared" si="29"/>
        <v>5451</v>
      </c>
      <c r="AF92" s="83">
        <v>9</v>
      </c>
      <c r="AG92" s="83">
        <v>5359</v>
      </c>
      <c r="AH92" s="83">
        <v>1</v>
      </c>
      <c r="AI92" s="83">
        <v>64</v>
      </c>
      <c r="AJ92" s="83">
        <v>18</v>
      </c>
    </row>
    <row r="93" spans="1:36" ht="76.5" x14ac:dyDescent="0.25">
      <c r="A93" s="57" t="s">
        <v>20</v>
      </c>
      <c r="B93" s="57">
        <v>503309</v>
      </c>
      <c r="C93" s="85">
        <v>330901</v>
      </c>
      <c r="D93" s="58" t="s">
        <v>129</v>
      </c>
      <c r="E93" s="57">
        <v>3</v>
      </c>
      <c r="F93" s="58" t="s">
        <v>299</v>
      </c>
      <c r="G93" s="80">
        <f t="shared" si="20"/>
        <v>14231</v>
      </c>
      <c r="H93" s="81">
        <f t="shared" si="21"/>
        <v>186</v>
      </c>
      <c r="I93" s="81">
        <f t="shared" si="22"/>
        <v>10715</v>
      </c>
      <c r="J93" s="81">
        <f t="shared" si="23"/>
        <v>9</v>
      </c>
      <c r="K93" s="81">
        <f t="shared" si="24"/>
        <v>3308</v>
      </c>
      <c r="L93" s="81">
        <f t="shared" si="25"/>
        <v>13</v>
      </c>
      <c r="M93" s="82">
        <f t="shared" si="26"/>
        <v>3438</v>
      </c>
      <c r="N93" s="83">
        <v>41</v>
      </c>
      <c r="O93" s="83">
        <v>2542</v>
      </c>
      <c r="P93" s="83">
        <v>0</v>
      </c>
      <c r="Q93" s="83">
        <v>855</v>
      </c>
      <c r="R93" s="83">
        <v>0</v>
      </c>
      <c r="S93" s="82">
        <f t="shared" si="27"/>
        <v>3609</v>
      </c>
      <c r="T93" s="83">
        <v>48</v>
      </c>
      <c r="U93" s="83">
        <v>2734</v>
      </c>
      <c r="V93" s="83">
        <v>3</v>
      </c>
      <c r="W93" s="83">
        <v>820</v>
      </c>
      <c r="X93" s="83">
        <v>4</v>
      </c>
      <c r="Y93" s="82">
        <f t="shared" si="28"/>
        <v>3448</v>
      </c>
      <c r="Z93" s="83">
        <v>46</v>
      </c>
      <c r="AA93" s="83">
        <v>2611</v>
      </c>
      <c r="AB93" s="83">
        <v>3</v>
      </c>
      <c r="AC93" s="83">
        <v>784</v>
      </c>
      <c r="AD93" s="83">
        <v>4</v>
      </c>
      <c r="AE93" s="82">
        <f t="shared" si="29"/>
        <v>3736</v>
      </c>
      <c r="AF93" s="83">
        <v>51</v>
      </c>
      <c r="AG93" s="83">
        <v>2828</v>
      </c>
      <c r="AH93" s="83">
        <v>3</v>
      </c>
      <c r="AI93" s="83">
        <v>849</v>
      </c>
      <c r="AJ93" s="83">
        <v>5</v>
      </c>
    </row>
    <row r="94" spans="1:36" ht="76.5" x14ac:dyDescent="0.25">
      <c r="A94" s="57" t="s">
        <v>20</v>
      </c>
      <c r="B94" s="57">
        <v>503312</v>
      </c>
      <c r="C94" s="85">
        <v>331201</v>
      </c>
      <c r="D94" s="58" t="s">
        <v>130</v>
      </c>
      <c r="E94" s="57">
        <v>3</v>
      </c>
      <c r="F94" s="58" t="s">
        <v>299</v>
      </c>
      <c r="G94" s="80">
        <f t="shared" si="20"/>
        <v>18410</v>
      </c>
      <c r="H94" s="81">
        <f t="shared" si="21"/>
        <v>259</v>
      </c>
      <c r="I94" s="81">
        <f t="shared" si="22"/>
        <v>15992</v>
      </c>
      <c r="J94" s="81">
        <f t="shared" si="23"/>
        <v>42</v>
      </c>
      <c r="K94" s="81">
        <f t="shared" si="24"/>
        <v>2112</v>
      </c>
      <c r="L94" s="81">
        <f t="shared" si="25"/>
        <v>5</v>
      </c>
      <c r="M94" s="82">
        <f t="shared" si="26"/>
        <v>5253</v>
      </c>
      <c r="N94" s="83">
        <v>39</v>
      </c>
      <c r="O94" s="83">
        <v>4688</v>
      </c>
      <c r="P94" s="83">
        <v>31</v>
      </c>
      <c r="Q94" s="83">
        <v>495</v>
      </c>
      <c r="R94" s="83">
        <v>0</v>
      </c>
      <c r="S94" s="82">
        <f t="shared" si="27"/>
        <v>4430</v>
      </c>
      <c r="T94" s="83">
        <v>73</v>
      </c>
      <c r="U94" s="83">
        <v>3807</v>
      </c>
      <c r="V94" s="83">
        <v>4</v>
      </c>
      <c r="W94" s="83">
        <v>545</v>
      </c>
      <c r="X94" s="83">
        <v>1</v>
      </c>
      <c r="Y94" s="82">
        <f t="shared" si="28"/>
        <v>4189</v>
      </c>
      <c r="Z94" s="83">
        <v>71</v>
      </c>
      <c r="AA94" s="83">
        <v>3599</v>
      </c>
      <c r="AB94" s="83">
        <v>3</v>
      </c>
      <c r="AC94" s="83">
        <v>514</v>
      </c>
      <c r="AD94" s="83">
        <v>2</v>
      </c>
      <c r="AE94" s="82">
        <f t="shared" si="29"/>
        <v>4538</v>
      </c>
      <c r="AF94" s="83">
        <v>76</v>
      </c>
      <c r="AG94" s="83">
        <v>3898</v>
      </c>
      <c r="AH94" s="83">
        <v>4</v>
      </c>
      <c r="AI94" s="83">
        <v>558</v>
      </c>
      <c r="AJ94" s="83">
        <v>2</v>
      </c>
    </row>
    <row r="95" spans="1:36" ht="63.75" x14ac:dyDescent="0.25">
      <c r="A95" s="57" t="s">
        <v>33</v>
      </c>
      <c r="B95" s="57">
        <v>506505</v>
      </c>
      <c r="C95" s="85">
        <v>332201</v>
      </c>
      <c r="D95" s="58" t="s">
        <v>391</v>
      </c>
      <c r="E95" s="57">
        <v>3</v>
      </c>
      <c r="F95" s="58" t="s">
        <v>299</v>
      </c>
      <c r="G95" s="80">
        <f t="shared" si="20"/>
        <v>20560</v>
      </c>
      <c r="H95" s="81">
        <f t="shared" si="21"/>
        <v>169</v>
      </c>
      <c r="I95" s="81">
        <f t="shared" si="22"/>
        <v>19585</v>
      </c>
      <c r="J95" s="81">
        <f t="shared" si="23"/>
        <v>14</v>
      </c>
      <c r="K95" s="81">
        <f t="shared" si="24"/>
        <v>653</v>
      </c>
      <c r="L95" s="81">
        <f t="shared" si="25"/>
        <v>139</v>
      </c>
      <c r="M95" s="82">
        <f t="shared" si="26"/>
        <v>4848</v>
      </c>
      <c r="N95" s="83">
        <v>11</v>
      </c>
      <c r="O95" s="83">
        <v>4709</v>
      </c>
      <c r="P95" s="83">
        <v>0</v>
      </c>
      <c r="Q95" s="83">
        <v>117</v>
      </c>
      <c r="R95" s="83">
        <v>11</v>
      </c>
      <c r="S95" s="82">
        <f t="shared" si="27"/>
        <v>5156</v>
      </c>
      <c r="T95" s="83">
        <v>52</v>
      </c>
      <c r="U95" s="83">
        <v>4881</v>
      </c>
      <c r="V95" s="83">
        <v>5</v>
      </c>
      <c r="W95" s="83">
        <v>176</v>
      </c>
      <c r="X95" s="83">
        <v>42</v>
      </c>
      <c r="Y95" s="82">
        <f t="shared" si="28"/>
        <v>5066</v>
      </c>
      <c r="Z95" s="83">
        <v>51</v>
      </c>
      <c r="AA95" s="83">
        <v>4796</v>
      </c>
      <c r="AB95" s="83">
        <v>5</v>
      </c>
      <c r="AC95" s="83">
        <v>173</v>
      </c>
      <c r="AD95" s="83">
        <v>41</v>
      </c>
      <c r="AE95" s="82">
        <f t="shared" si="29"/>
        <v>5490</v>
      </c>
      <c r="AF95" s="83">
        <v>55</v>
      </c>
      <c r="AG95" s="83">
        <v>5199</v>
      </c>
      <c r="AH95" s="83">
        <v>4</v>
      </c>
      <c r="AI95" s="83">
        <v>187</v>
      </c>
      <c r="AJ95" s="83">
        <v>45</v>
      </c>
    </row>
    <row r="96" spans="1:36" ht="102" x14ac:dyDescent="0.25">
      <c r="A96" s="57" t="s">
        <v>20</v>
      </c>
      <c r="B96" s="57">
        <v>503317</v>
      </c>
      <c r="C96" s="85">
        <v>332701</v>
      </c>
      <c r="D96" s="58" t="s">
        <v>393</v>
      </c>
      <c r="E96" s="57">
        <v>3</v>
      </c>
      <c r="F96" s="58" t="s">
        <v>299</v>
      </c>
      <c r="G96" s="80">
        <f t="shared" si="20"/>
        <v>223114</v>
      </c>
      <c r="H96" s="81">
        <f t="shared" si="21"/>
        <v>2125</v>
      </c>
      <c r="I96" s="81">
        <f t="shared" si="22"/>
        <v>199753</v>
      </c>
      <c r="J96" s="81">
        <f t="shared" si="23"/>
        <v>0</v>
      </c>
      <c r="K96" s="81">
        <f t="shared" si="24"/>
        <v>21236</v>
      </c>
      <c r="L96" s="81">
        <f t="shared" si="25"/>
        <v>0</v>
      </c>
      <c r="M96" s="82">
        <f t="shared" si="26"/>
        <v>53685</v>
      </c>
      <c r="N96" s="83">
        <v>444</v>
      </c>
      <c r="O96" s="83">
        <v>47489</v>
      </c>
      <c r="P96" s="83">
        <v>0</v>
      </c>
      <c r="Q96" s="83">
        <v>5752</v>
      </c>
      <c r="R96" s="83">
        <v>0</v>
      </c>
      <c r="S96" s="82">
        <f t="shared" si="27"/>
        <v>56871</v>
      </c>
      <c r="T96" s="83">
        <v>663</v>
      </c>
      <c r="U96" s="83">
        <v>51146</v>
      </c>
      <c r="V96" s="83">
        <v>0</v>
      </c>
      <c r="W96" s="83">
        <v>5062</v>
      </c>
      <c r="X96" s="83">
        <v>0</v>
      </c>
      <c r="Y96" s="82">
        <f t="shared" si="28"/>
        <v>56246</v>
      </c>
      <c r="Z96" s="83">
        <v>495</v>
      </c>
      <c r="AA96" s="83">
        <v>50694</v>
      </c>
      <c r="AB96" s="83">
        <v>0</v>
      </c>
      <c r="AC96" s="83">
        <v>5057</v>
      </c>
      <c r="AD96" s="83">
        <v>0</v>
      </c>
      <c r="AE96" s="82">
        <f t="shared" si="29"/>
        <v>56312</v>
      </c>
      <c r="AF96" s="83">
        <v>523</v>
      </c>
      <c r="AG96" s="83">
        <v>50424</v>
      </c>
      <c r="AH96" s="83">
        <v>0</v>
      </c>
      <c r="AI96" s="83">
        <v>5365</v>
      </c>
      <c r="AJ96" s="83">
        <v>0</v>
      </c>
    </row>
    <row r="97" spans="1:36" ht="89.25" x14ac:dyDescent="0.25">
      <c r="A97" s="57" t="s">
        <v>20</v>
      </c>
      <c r="B97" s="57">
        <v>506509</v>
      </c>
      <c r="C97" s="85">
        <v>332801</v>
      </c>
      <c r="D97" s="58" t="s">
        <v>132</v>
      </c>
      <c r="E97" s="57">
        <v>3</v>
      </c>
      <c r="F97" s="58" t="s">
        <v>299</v>
      </c>
      <c r="G97" s="80">
        <f t="shared" si="20"/>
        <v>239598</v>
      </c>
      <c r="H97" s="81">
        <f t="shared" si="21"/>
        <v>2078</v>
      </c>
      <c r="I97" s="81">
        <f t="shared" si="22"/>
        <v>230058</v>
      </c>
      <c r="J97" s="81">
        <f t="shared" si="23"/>
        <v>286</v>
      </c>
      <c r="K97" s="81">
        <f t="shared" si="24"/>
        <v>6507</v>
      </c>
      <c r="L97" s="81">
        <f t="shared" si="25"/>
        <v>669</v>
      </c>
      <c r="M97" s="82">
        <f t="shared" si="26"/>
        <v>51062</v>
      </c>
      <c r="N97" s="83">
        <v>386</v>
      </c>
      <c r="O97" s="83">
        <v>49547</v>
      </c>
      <c r="P97" s="83">
        <v>46</v>
      </c>
      <c r="Q97" s="83">
        <v>912</v>
      </c>
      <c r="R97" s="83">
        <v>171</v>
      </c>
      <c r="S97" s="82">
        <f t="shared" si="27"/>
        <v>62863</v>
      </c>
      <c r="T97" s="83">
        <v>564</v>
      </c>
      <c r="U97" s="83">
        <v>60188</v>
      </c>
      <c r="V97" s="83">
        <v>80</v>
      </c>
      <c r="W97" s="83">
        <v>1865</v>
      </c>
      <c r="X97" s="83">
        <v>166</v>
      </c>
      <c r="Y97" s="82">
        <f t="shared" si="28"/>
        <v>60323</v>
      </c>
      <c r="Z97" s="83">
        <v>542</v>
      </c>
      <c r="AA97" s="83">
        <v>57755</v>
      </c>
      <c r="AB97" s="83">
        <v>76</v>
      </c>
      <c r="AC97" s="83">
        <v>1790</v>
      </c>
      <c r="AD97" s="83">
        <v>160</v>
      </c>
      <c r="AE97" s="82">
        <f t="shared" si="29"/>
        <v>65350</v>
      </c>
      <c r="AF97" s="83">
        <v>586</v>
      </c>
      <c r="AG97" s="83">
        <v>62568</v>
      </c>
      <c r="AH97" s="83">
        <v>84</v>
      </c>
      <c r="AI97" s="83">
        <v>1940</v>
      </c>
      <c r="AJ97" s="83">
        <v>172</v>
      </c>
    </row>
    <row r="98" spans="1:36" ht="102" x14ac:dyDescent="0.25">
      <c r="A98" s="57" t="s">
        <v>20</v>
      </c>
      <c r="B98" s="57">
        <v>503318</v>
      </c>
      <c r="C98" s="85">
        <v>332901</v>
      </c>
      <c r="D98" s="58" t="s">
        <v>235</v>
      </c>
      <c r="E98" s="57">
        <v>3</v>
      </c>
      <c r="F98" s="58" t="s">
        <v>299</v>
      </c>
      <c r="G98" s="80">
        <f t="shared" si="20"/>
        <v>40539</v>
      </c>
      <c r="H98" s="81">
        <f t="shared" si="21"/>
        <v>475</v>
      </c>
      <c r="I98" s="81">
        <f t="shared" si="22"/>
        <v>32073</v>
      </c>
      <c r="J98" s="81">
        <f t="shared" si="23"/>
        <v>60</v>
      </c>
      <c r="K98" s="81">
        <f t="shared" si="24"/>
        <v>7886</v>
      </c>
      <c r="L98" s="81">
        <f t="shared" si="25"/>
        <v>45</v>
      </c>
      <c r="M98" s="82">
        <f t="shared" si="26"/>
        <v>9765</v>
      </c>
      <c r="N98" s="83">
        <v>50</v>
      </c>
      <c r="O98" s="83">
        <v>7910</v>
      </c>
      <c r="P98" s="83">
        <v>15</v>
      </c>
      <c r="Q98" s="83">
        <v>1788</v>
      </c>
      <c r="R98" s="83">
        <v>2</v>
      </c>
      <c r="S98" s="82">
        <f t="shared" si="27"/>
        <v>10268</v>
      </c>
      <c r="T98" s="83">
        <v>142</v>
      </c>
      <c r="U98" s="83">
        <v>8062</v>
      </c>
      <c r="V98" s="83">
        <v>15</v>
      </c>
      <c r="W98" s="83">
        <v>2035</v>
      </c>
      <c r="X98" s="83">
        <v>14</v>
      </c>
      <c r="Y98" s="82">
        <f t="shared" si="28"/>
        <v>9843</v>
      </c>
      <c r="Z98" s="83">
        <v>136</v>
      </c>
      <c r="AA98" s="83">
        <v>7727</v>
      </c>
      <c r="AB98" s="83">
        <v>15</v>
      </c>
      <c r="AC98" s="83">
        <v>1950</v>
      </c>
      <c r="AD98" s="83">
        <v>15</v>
      </c>
      <c r="AE98" s="82">
        <f t="shared" si="29"/>
        <v>10663</v>
      </c>
      <c r="AF98" s="83">
        <v>147</v>
      </c>
      <c r="AG98" s="83">
        <v>8374</v>
      </c>
      <c r="AH98" s="83">
        <v>15</v>
      </c>
      <c r="AI98" s="83">
        <v>2113</v>
      </c>
      <c r="AJ98" s="83">
        <v>14</v>
      </c>
    </row>
    <row r="99" spans="1:36" ht="38.25" x14ac:dyDescent="0.25">
      <c r="A99" s="57" t="s">
        <v>33</v>
      </c>
      <c r="B99" s="57">
        <v>506510</v>
      </c>
      <c r="C99" s="85">
        <v>333201</v>
      </c>
      <c r="D99" s="58" t="s">
        <v>394</v>
      </c>
      <c r="E99" s="57">
        <v>3</v>
      </c>
      <c r="F99" s="58" t="s">
        <v>299</v>
      </c>
      <c r="G99" s="80">
        <f t="shared" si="20"/>
        <v>12041</v>
      </c>
      <c r="H99" s="81">
        <f t="shared" si="21"/>
        <v>28</v>
      </c>
      <c r="I99" s="81">
        <f t="shared" si="22"/>
        <v>9216</v>
      </c>
      <c r="J99" s="81">
        <f t="shared" si="23"/>
        <v>1</v>
      </c>
      <c r="K99" s="81">
        <f t="shared" si="24"/>
        <v>2796</v>
      </c>
      <c r="L99" s="81">
        <f t="shared" si="25"/>
        <v>0</v>
      </c>
      <c r="M99" s="82">
        <f t="shared" si="26"/>
        <v>1007</v>
      </c>
      <c r="N99" s="83">
        <v>28</v>
      </c>
      <c r="O99" s="83">
        <v>934</v>
      </c>
      <c r="P99" s="83">
        <v>0</v>
      </c>
      <c r="Q99" s="83">
        <v>45</v>
      </c>
      <c r="R99" s="83">
        <v>0</v>
      </c>
      <c r="S99" s="82">
        <f t="shared" si="27"/>
        <v>3678</v>
      </c>
      <c r="T99" s="83">
        <v>0</v>
      </c>
      <c r="U99" s="83">
        <v>2760</v>
      </c>
      <c r="V99" s="83">
        <v>1</v>
      </c>
      <c r="W99" s="83">
        <v>917</v>
      </c>
      <c r="X99" s="83">
        <v>0</v>
      </c>
      <c r="Y99" s="82">
        <f t="shared" si="28"/>
        <v>3531</v>
      </c>
      <c r="Z99" s="83">
        <v>0</v>
      </c>
      <c r="AA99" s="83">
        <v>2614</v>
      </c>
      <c r="AB99" s="83">
        <v>0</v>
      </c>
      <c r="AC99" s="83">
        <v>917</v>
      </c>
      <c r="AD99" s="83">
        <v>0</v>
      </c>
      <c r="AE99" s="82">
        <f t="shared" si="29"/>
        <v>3825</v>
      </c>
      <c r="AF99" s="83">
        <v>0</v>
      </c>
      <c r="AG99" s="83">
        <v>2908</v>
      </c>
      <c r="AH99" s="83">
        <v>0</v>
      </c>
      <c r="AI99" s="83">
        <v>917</v>
      </c>
      <c r="AJ99" s="83">
        <v>0</v>
      </c>
    </row>
    <row r="100" spans="1:36" ht="38.25" x14ac:dyDescent="0.25">
      <c r="A100" s="57" t="s">
        <v>33</v>
      </c>
      <c r="B100" s="57">
        <v>503342</v>
      </c>
      <c r="C100" s="85">
        <v>334201</v>
      </c>
      <c r="D100" s="58" t="s">
        <v>398</v>
      </c>
      <c r="E100" s="57">
        <v>3</v>
      </c>
      <c r="F100" s="58" t="s">
        <v>299</v>
      </c>
      <c r="G100" s="80">
        <f t="shared" si="20"/>
        <v>3588.5</v>
      </c>
      <c r="H100" s="81">
        <f t="shared" si="21"/>
        <v>0</v>
      </c>
      <c r="I100" s="81">
        <f t="shared" si="22"/>
        <v>2779.5</v>
      </c>
      <c r="J100" s="81">
        <f t="shared" si="23"/>
        <v>0</v>
      </c>
      <c r="K100" s="81">
        <f t="shared" si="24"/>
        <v>809</v>
      </c>
      <c r="L100" s="81">
        <f t="shared" si="25"/>
        <v>0</v>
      </c>
      <c r="M100" s="82">
        <f t="shared" si="26"/>
        <v>862.5</v>
      </c>
      <c r="N100" s="83">
        <v>0</v>
      </c>
      <c r="O100" s="83">
        <v>659.5</v>
      </c>
      <c r="P100" s="83">
        <v>0</v>
      </c>
      <c r="Q100" s="83">
        <v>203</v>
      </c>
      <c r="R100" s="83">
        <v>0</v>
      </c>
      <c r="S100" s="82">
        <f t="shared" si="27"/>
        <v>909</v>
      </c>
      <c r="T100" s="83">
        <v>0</v>
      </c>
      <c r="U100" s="83">
        <v>707</v>
      </c>
      <c r="V100" s="83">
        <v>0</v>
      </c>
      <c r="W100" s="83">
        <v>202</v>
      </c>
      <c r="X100" s="83">
        <v>0</v>
      </c>
      <c r="Y100" s="82">
        <f t="shared" si="28"/>
        <v>872</v>
      </c>
      <c r="Z100" s="83">
        <v>0</v>
      </c>
      <c r="AA100" s="83">
        <v>678</v>
      </c>
      <c r="AB100" s="83">
        <v>0</v>
      </c>
      <c r="AC100" s="83">
        <v>194</v>
      </c>
      <c r="AD100" s="83">
        <v>0</v>
      </c>
      <c r="AE100" s="82">
        <f t="shared" si="29"/>
        <v>945</v>
      </c>
      <c r="AF100" s="83">
        <v>0</v>
      </c>
      <c r="AG100" s="83">
        <v>735</v>
      </c>
      <c r="AH100" s="83">
        <v>0</v>
      </c>
      <c r="AI100" s="83">
        <v>210</v>
      </c>
      <c r="AJ100" s="83">
        <v>0</v>
      </c>
    </row>
    <row r="101" spans="1:36" ht="89.25" x14ac:dyDescent="0.25">
      <c r="A101" s="57" t="s">
        <v>20</v>
      </c>
      <c r="B101" s="57">
        <v>503401</v>
      </c>
      <c r="C101" s="85">
        <v>340101</v>
      </c>
      <c r="D101" s="58" t="s">
        <v>134</v>
      </c>
      <c r="E101" s="57">
        <v>3</v>
      </c>
      <c r="F101" s="58" t="s">
        <v>299</v>
      </c>
      <c r="G101" s="80">
        <f t="shared" si="20"/>
        <v>221611</v>
      </c>
      <c r="H101" s="81">
        <f t="shared" si="21"/>
        <v>1491</v>
      </c>
      <c r="I101" s="81">
        <f t="shared" si="22"/>
        <v>4359</v>
      </c>
      <c r="J101" s="81">
        <f t="shared" si="23"/>
        <v>12233</v>
      </c>
      <c r="K101" s="81">
        <f t="shared" si="24"/>
        <v>203426</v>
      </c>
      <c r="L101" s="81">
        <f t="shared" si="25"/>
        <v>102</v>
      </c>
      <c r="M101" s="82">
        <f t="shared" si="26"/>
        <v>53988</v>
      </c>
      <c r="N101" s="83">
        <v>285</v>
      </c>
      <c r="O101" s="83">
        <v>1057</v>
      </c>
      <c r="P101" s="83">
        <v>3318</v>
      </c>
      <c r="Q101" s="83">
        <v>49310</v>
      </c>
      <c r="R101" s="83">
        <v>18</v>
      </c>
      <c r="S101" s="82">
        <f t="shared" si="27"/>
        <v>55883</v>
      </c>
      <c r="T101" s="83">
        <v>402</v>
      </c>
      <c r="U101" s="83">
        <v>1101</v>
      </c>
      <c r="V101" s="83">
        <v>2972</v>
      </c>
      <c r="W101" s="83">
        <v>51380</v>
      </c>
      <c r="X101" s="83">
        <v>28</v>
      </c>
      <c r="Y101" s="82">
        <f t="shared" si="28"/>
        <v>53635</v>
      </c>
      <c r="Z101" s="83">
        <v>386</v>
      </c>
      <c r="AA101" s="83">
        <v>1058</v>
      </c>
      <c r="AB101" s="83">
        <v>2853</v>
      </c>
      <c r="AC101" s="83">
        <v>49311</v>
      </c>
      <c r="AD101" s="83">
        <v>27</v>
      </c>
      <c r="AE101" s="82">
        <f t="shared" si="29"/>
        <v>58105</v>
      </c>
      <c r="AF101" s="83">
        <v>418</v>
      </c>
      <c r="AG101" s="83">
        <v>1143</v>
      </c>
      <c r="AH101" s="83">
        <v>3090</v>
      </c>
      <c r="AI101" s="83">
        <v>53425</v>
      </c>
      <c r="AJ101" s="83">
        <v>29</v>
      </c>
    </row>
    <row r="102" spans="1:36" ht="76.5" x14ac:dyDescent="0.25">
      <c r="A102" s="57" t="s">
        <v>20</v>
      </c>
      <c r="B102" s="57">
        <v>506801</v>
      </c>
      <c r="C102" s="85">
        <v>340201</v>
      </c>
      <c r="D102" s="58" t="s">
        <v>136</v>
      </c>
      <c r="E102" s="57">
        <v>3</v>
      </c>
      <c r="F102" s="58" t="s">
        <v>299</v>
      </c>
      <c r="G102" s="80">
        <f t="shared" si="20"/>
        <v>35975</v>
      </c>
      <c r="H102" s="81">
        <f t="shared" si="21"/>
        <v>399</v>
      </c>
      <c r="I102" s="81">
        <f t="shared" si="22"/>
        <v>1244</v>
      </c>
      <c r="J102" s="81">
        <f t="shared" si="23"/>
        <v>1651</v>
      </c>
      <c r="K102" s="81">
        <f t="shared" si="24"/>
        <v>32665</v>
      </c>
      <c r="L102" s="81">
        <f t="shared" si="25"/>
        <v>16</v>
      </c>
      <c r="M102" s="82">
        <f t="shared" si="26"/>
        <v>8532</v>
      </c>
      <c r="N102" s="83">
        <v>69</v>
      </c>
      <c r="O102" s="83">
        <v>284</v>
      </c>
      <c r="P102" s="83">
        <v>261</v>
      </c>
      <c r="Q102" s="83">
        <v>7918</v>
      </c>
      <c r="R102" s="83">
        <v>0</v>
      </c>
      <c r="S102" s="82">
        <f t="shared" si="27"/>
        <v>8811</v>
      </c>
      <c r="T102" s="83">
        <v>106</v>
      </c>
      <c r="U102" s="83">
        <v>307</v>
      </c>
      <c r="V102" s="83">
        <v>448</v>
      </c>
      <c r="W102" s="83">
        <v>7946</v>
      </c>
      <c r="X102" s="83">
        <v>4</v>
      </c>
      <c r="Y102" s="82">
        <f t="shared" si="28"/>
        <v>8943</v>
      </c>
      <c r="Z102" s="83">
        <v>108</v>
      </c>
      <c r="AA102" s="83">
        <v>313</v>
      </c>
      <c r="AB102" s="83">
        <v>452</v>
      </c>
      <c r="AC102" s="83">
        <v>8064</v>
      </c>
      <c r="AD102" s="83">
        <v>6</v>
      </c>
      <c r="AE102" s="82">
        <f t="shared" si="29"/>
        <v>9689</v>
      </c>
      <c r="AF102" s="83">
        <v>116</v>
      </c>
      <c r="AG102" s="83">
        <v>340</v>
      </c>
      <c r="AH102" s="83">
        <v>490</v>
      </c>
      <c r="AI102" s="83">
        <v>8737</v>
      </c>
      <c r="AJ102" s="83">
        <v>6</v>
      </c>
    </row>
    <row r="103" spans="1:36" ht="76.5" x14ac:dyDescent="0.25">
      <c r="A103" s="57" t="s">
        <v>20</v>
      </c>
      <c r="B103" s="57">
        <v>503502</v>
      </c>
      <c r="C103" s="85">
        <v>350301</v>
      </c>
      <c r="D103" s="58" t="s">
        <v>137</v>
      </c>
      <c r="E103" s="57">
        <v>3</v>
      </c>
      <c r="F103" s="58" t="s">
        <v>299</v>
      </c>
      <c r="G103" s="80">
        <f t="shared" ref="G103:G134" si="30">SUM(H103:L103)</f>
        <v>56648</v>
      </c>
      <c r="H103" s="81">
        <f t="shared" ref="H103:H134" si="31">N103+T103+Z103+AF103</f>
        <v>1696</v>
      </c>
      <c r="I103" s="81">
        <f t="shared" ref="I103:I134" si="32">O103+U103+AA103+AG103</f>
        <v>16082</v>
      </c>
      <c r="J103" s="81">
        <f t="shared" ref="J103:J134" si="33">P103+V103+AB103+AH103</f>
        <v>466</v>
      </c>
      <c r="K103" s="81">
        <f t="shared" ref="K103:K134" si="34">Q103+W103+AC103+AI103</f>
        <v>37984</v>
      </c>
      <c r="L103" s="81">
        <f t="shared" ref="L103:L134" si="35">R103+X103+AD103+AJ103</f>
        <v>420</v>
      </c>
      <c r="M103" s="82">
        <f t="shared" ref="M103:M134" si="36">SUM(N103:R103)</f>
        <v>14760</v>
      </c>
      <c r="N103" s="83">
        <v>21</v>
      </c>
      <c r="O103" s="83">
        <v>5199</v>
      </c>
      <c r="P103" s="83">
        <v>46</v>
      </c>
      <c r="Q103" s="83">
        <v>9494</v>
      </c>
      <c r="R103" s="83">
        <v>0</v>
      </c>
      <c r="S103" s="82">
        <f t="shared" si="27"/>
        <v>13568</v>
      </c>
      <c r="T103" s="83">
        <v>543</v>
      </c>
      <c r="U103" s="83">
        <v>3524</v>
      </c>
      <c r="V103" s="83">
        <v>137</v>
      </c>
      <c r="W103" s="83">
        <v>9227</v>
      </c>
      <c r="X103" s="83">
        <v>137</v>
      </c>
      <c r="Y103" s="82">
        <f t="shared" si="28"/>
        <v>13594</v>
      </c>
      <c r="Z103" s="83">
        <v>544</v>
      </c>
      <c r="AA103" s="83">
        <v>3531</v>
      </c>
      <c r="AB103" s="83">
        <v>136</v>
      </c>
      <c r="AC103" s="83">
        <v>9247</v>
      </c>
      <c r="AD103" s="83">
        <v>136</v>
      </c>
      <c r="AE103" s="82">
        <f t="shared" si="29"/>
        <v>14726</v>
      </c>
      <c r="AF103" s="83">
        <v>588</v>
      </c>
      <c r="AG103" s="83">
        <v>3828</v>
      </c>
      <c r="AH103" s="83">
        <v>147</v>
      </c>
      <c r="AI103" s="83">
        <v>10016</v>
      </c>
      <c r="AJ103" s="83">
        <v>147</v>
      </c>
    </row>
    <row r="104" spans="1:36" ht="76.5" x14ac:dyDescent="0.25">
      <c r="A104" s="57" t="s">
        <v>20</v>
      </c>
      <c r="B104" s="57">
        <v>503504</v>
      </c>
      <c r="C104" s="85">
        <v>350701</v>
      </c>
      <c r="D104" s="58" t="s">
        <v>218</v>
      </c>
      <c r="E104" s="57">
        <v>3</v>
      </c>
      <c r="F104" s="58" t="s">
        <v>299</v>
      </c>
      <c r="G104" s="80">
        <f t="shared" si="30"/>
        <v>80899</v>
      </c>
      <c r="H104" s="81">
        <f t="shared" si="31"/>
        <v>1111</v>
      </c>
      <c r="I104" s="81">
        <f t="shared" si="32"/>
        <v>40119</v>
      </c>
      <c r="J104" s="81">
        <f t="shared" si="33"/>
        <v>74</v>
      </c>
      <c r="K104" s="81">
        <f t="shared" si="34"/>
        <v>39494</v>
      </c>
      <c r="L104" s="81">
        <f t="shared" si="35"/>
        <v>101</v>
      </c>
      <c r="M104" s="82">
        <f t="shared" si="36"/>
        <v>21094</v>
      </c>
      <c r="N104" s="83">
        <v>257</v>
      </c>
      <c r="O104" s="83">
        <v>10682</v>
      </c>
      <c r="P104" s="83">
        <v>18</v>
      </c>
      <c r="Q104" s="83">
        <v>10121</v>
      </c>
      <c r="R104" s="83">
        <v>16</v>
      </c>
      <c r="S104" s="82">
        <f t="shared" si="27"/>
        <v>19449</v>
      </c>
      <c r="T104" s="83">
        <v>349</v>
      </c>
      <c r="U104" s="83">
        <v>9562</v>
      </c>
      <c r="V104" s="83">
        <v>17</v>
      </c>
      <c r="W104" s="83">
        <v>9493</v>
      </c>
      <c r="X104" s="83">
        <v>28</v>
      </c>
      <c r="Y104" s="82">
        <f t="shared" si="28"/>
        <v>19371</v>
      </c>
      <c r="Z104" s="83">
        <v>243</v>
      </c>
      <c r="AA104" s="83">
        <v>9541</v>
      </c>
      <c r="AB104" s="83">
        <v>18</v>
      </c>
      <c r="AC104" s="83">
        <v>9543</v>
      </c>
      <c r="AD104" s="83">
        <v>26</v>
      </c>
      <c r="AE104" s="82">
        <f t="shared" si="29"/>
        <v>20985</v>
      </c>
      <c r="AF104" s="83">
        <v>262</v>
      </c>
      <c r="AG104" s="83">
        <v>10334</v>
      </c>
      <c r="AH104" s="83">
        <v>21</v>
      </c>
      <c r="AI104" s="83">
        <v>10337</v>
      </c>
      <c r="AJ104" s="83">
        <v>31</v>
      </c>
    </row>
    <row r="105" spans="1:36" ht="76.5" x14ac:dyDescent="0.25">
      <c r="A105" s="57" t="s">
        <v>20</v>
      </c>
      <c r="B105" s="57">
        <v>503603</v>
      </c>
      <c r="C105" s="85">
        <v>360301</v>
      </c>
      <c r="D105" s="58" t="s">
        <v>139</v>
      </c>
      <c r="E105" s="57">
        <v>3</v>
      </c>
      <c r="F105" s="58" t="s">
        <v>299</v>
      </c>
      <c r="G105" s="80">
        <f t="shared" si="30"/>
        <v>77036</v>
      </c>
      <c r="H105" s="81">
        <f t="shared" si="31"/>
        <v>1231</v>
      </c>
      <c r="I105" s="81">
        <f t="shared" si="32"/>
        <v>21239</v>
      </c>
      <c r="J105" s="81">
        <f t="shared" si="33"/>
        <v>135</v>
      </c>
      <c r="K105" s="81">
        <f t="shared" si="34"/>
        <v>54234</v>
      </c>
      <c r="L105" s="81">
        <f t="shared" si="35"/>
        <v>197</v>
      </c>
      <c r="M105" s="82">
        <f t="shared" si="36"/>
        <v>20497</v>
      </c>
      <c r="N105" s="83">
        <v>97</v>
      </c>
      <c r="O105" s="83">
        <v>5978</v>
      </c>
      <c r="P105" s="83">
        <v>21</v>
      </c>
      <c r="Q105" s="83">
        <v>14374</v>
      </c>
      <c r="R105" s="83">
        <v>27</v>
      </c>
      <c r="S105" s="82">
        <f t="shared" si="27"/>
        <v>18023</v>
      </c>
      <c r="T105" s="83">
        <v>362</v>
      </c>
      <c r="U105" s="83">
        <v>4864</v>
      </c>
      <c r="V105" s="83">
        <v>36</v>
      </c>
      <c r="W105" s="83">
        <v>12706</v>
      </c>
      <c r="X105" s="83">
        <v>55</v>
      </c>
      <c r="Y105" s="82">
        <f t="shared" si="28"/>
        <v>18488</v>
      </c>
      <c r="Z105" s="83">
        <v>370</v>
      </c>
      <c r="AA105" s="83">
        <v>4991</v>
      </c>
      <c r="AB105" s="83">
        <v>38</v>
      </c>
      <c r="AC105" s="83">
        <v>13034</v>
      </c>
      <c r="AD105" s="83">
        <v>55</v>
      </c>
      <c r="AE105" s="82">
        <f t="shared" si="29"/>
        <v>20028</v>
      </c>
      <c r="AF105" s="83">
        <v>402</v>
      </c>
      <c r="AG105" s="83">
        <v>5406</v>
      </c>
      <c r="AH105" s="83">
        <v>40</v>
      </c>
      <c r="AI105" s="83">
        <v>14120</v>
      </c>
      <c r="AJ105" s="83">
        <v>60</v>
      </c>
    </row>
    <row r="106" spans="1:36" ht="76.5" x14ac:dyDescent="0.25">
      <c r="A106" s="57" t="s">
        <v>20</v>
      </c>
      <c r="B106" s="57">
        <v>503604</v>
      </c>
      <c r="C106" s="85">
        <v>360401</v>
      </c>
      <c r="D106" s="58" t="s">
        <v>50</v>
      </c>
      <c r="E106" s="57">
        <v>3</v>
      </c>
      <c r="F106" s="58" t="s">
        <v>299</v>
      </c>
      <c r="G106" s="80">
        <f t="shared" si="30"/>
        <v>40690</v>
      </c>
      <c r="H106" s="81">
        <f t="shared" si="31"/>
        <v>462</v>
      </c>
      <c r="I106" s="81">
        <f t="shared" si="32"/>
        <v>9053</v>
      </c>
      <c r="J106" s="81">
        <f t="shared" si="33"/>
        <v>32</v>
      </c>
      <c r="K106" s="81">
        <f t="shared" si="34"/>
        <v>31113</v>
      </c>
      <c r="L106" s="81">
        <f t="shared" si="35"/>
        <v>30</v>
      </c>
      <c r="M106" s="82">
        <f t="shared" si="36"/>
        <v>10214</v>
      </c>
      <c r="N106" s="83">
        <v>36</v>
      </c>
      <c r="O106" s="83">
        <v>1984</v>
      </c>
      <c r="P106" s="83">
        <v>0</v>
      </c>
      <c r="Q106" s="83">
        <v>8194</v>
      </c>
      <c r="R106" s="83">
        <v>0</v>
      </c>
      <c r="S106" s="82">
        <f t="shared" si="27"/>
        <v>10132</v>
      </c>
      <c r="T106" s="83">
        <v>142</v>
      </c>
      <c r="U106" s="83">
        <v>2350</v>
      </c>
      <c r="V106" s="83">
        <v>12</v>
      </c>
      <c r="W106" s="83">
        <v>7618</v>
      </c>
      <c r="X106" s="83">
        <v>10</v>
      </c>
      <c r="Y106" s="82">
        <f t="shared" si="28"/>
        <v>9766</v>
      </c>
      <c r="Z106" s="83">
        <v>137</v>
      </c>
      <c r="AA106" s="83">
        <v>2266</v>
      </c>
      <c r="AB106" s="83">
        <v>10</v>
      </c>
      <c r="AC106" s="83">
        <v>7345</v>
      </c>
      <c r="AD106" s="83">
        <v>8</v>
      </c>
      <c r="AE106" s="82">
        <f t="shared" si="29"/>
        <v>10578</v>
      </c>
      <c r="AF106" s="83">
        <v>147</v>
      </c>
      <c r="AG106" s="83">
        <v>2453</v>
      </c>
      <c r="AH106" s="83">
        <v>10</v>
      </c>
      <c r="AI106" s="83">
        <v>7956</v>
      </c>
      <c r="AJ106" s="83">
        <v>12</v>
      </c>
    </row>
    <row r="107" spans="1:36" ht="89.25" x14ac:dyDescent="0.25">
      <c r="A107" s="57" t="s">
        <v>20</v>
      </c>
      <c r="B107" s="57">
        <v>503610</v>
      </c>
      <c r="C107" s="85">
        <v>361101</v>
      </c>
      <c r="D107" s="58" t="s">
        <v>400</v>
      </c>
      <c r="E107" s="57">
        <v>3</v>
      </c>
      <c r="F107" s="58" t="s">
        <v>299</v>
      </c>
      <c r="G107" s="80">
        <f t="shared" si="30"/>
        <v>236327</v>
      </c>
      <c r="H107" s="81">
        <f t="shared" si="31"/>
        <v>1847</v>
      </c>
      <c r="I107" s="81">
        <f t="shared" si="32"/>
        <v>67003</v>
      </c>
      <c r="J107" s="81">
        <f t="shared" si="33"/>
        <v>0</v>
      </c>
      <c r="K107" s="81">
        <f t="shared" si="34"/>
        <v>167477</v>
      </c>
      <c r="L107" s="81">
        <f t="shared" si="35"/>
        <v>0</v>
      </c>
      <c r="M107" s="82">
        <f t="shared" si="36"/>
        <v>60073</v>
      </c>
      <c r="N107" s="83">
        <v>435</v>
      </c>
      <c r="O107" s="83">
        <v>17300</v>
      </c>
      <c r="P107" s="83">
        <v>0</v>
      </c>
      <c r="Q107" s="83">
        <v>42338</v>
      </c>
      <c r="R107" s="83">
        <v>0</v>
      </c>
      <c r="S107" s="82">
        <f t="shared" si="27"/>
        <v>58754</v>
      </c>
      <c r="T107" s="83">
        <v>471</v>
      </c>
      <c r="U107" s="83">
        <v>16568</v>
      </c>
      <c r="V107" s="83">
        <v>0</v>
      </c>
      <c r="W107" s="83">
        <v>41715</v>
      </c>
      <c r="X107" s="83">
        <v>0</v>
      </c>
      <c r="Y107" s="82">
        <f t="shared" si="28"/>
        <v>56400</v>
      </c>
      <c r="Z107" s="83">
        <v>452</v>
      </c>
      <c r="AA107" s="83">
        <v>15905</v>
      </c>
      <c r="AB107" s="83">
        <v>0</v>
      </c>
      <c r="AC107" s="83">
        <v>40043</v>
      </c>
      <c r="AD107" s="83">
        <v>0</v>
      </c>
      <c r="AE107" s="82">
        <f t="shared" si="29"/>
        <v>61100</v>
      </c>
      <c r="AF107" s="83">
        <v>489</v>
      </c>
      <c r="AG107" s="83">
        <v>17230</v>
      </c>
      <c r="AH107" s="83">
        <v>0</v>
      </c>
      <c r="AI107" s="83">
        <v>43381</v>
      </c>
      <c r="AJ107" s="83">
        <v>0</v>
      </c>
    </row>
    <row r="108" spans="1:36" ht="89.25" x14ac:dyDescent="0.25">
      <c r="A108" s="57" t="s">
        <v>20</v>
      </c>
      <c r="B108" s="57">
        <v>503611</v>
      </c>
      <c r="C108" s="85">
        <v>361301</v>
      </c>
      <c r="D108" s="58" t="s">
        <v>401</v>
      </c>
      <c r="E108" s="57">
        <v>3</v>
      </c>
      <c r="F108" s="58" t="s">
        <v>299</v>
      </c>
      <c r="G108" s="80">
        <f t="shared" si="30"/>
        <v>303592</v>
      </c>
      <c r="H108" s="81">
        <f t="shared" si="31"/>
        <v>1751</v>
      </c>
      <c r="I108" s="81">
        <f t="shared" si="32"/>
        <v>63346</v>
      </c>
      <c r="J108" s="81">
        <f t="shared" si="33"/>
        <v>225</v>
      </c>
      <c r="K108" s="81">
        <f t="shared" si="34"/>
        <v>238108</v>
      </c>
      <c r="L108" s="81">
        <f t="shared" si="35"/>
        <v>162</v>
      </c>
      <c r="M108" s="82">
        <f t="shared" si="36"/>
        <v>83740</v>
      </c>
      <c r="N108" s="83">
        <v>368</v>
      </c>
      <c r="O108" s="83">
        <v>18164</v>
      </c>
      <c r="P108" s="83">
        <v>129</v>
      </c>
      <c r="Q108" s="83">
        <v>65061</v>
      </c>
      <c r="R108" s="83">
        <v>18</v>
      </c>
      <c r="S108" s="82">
        <f t="shared" si="27"/>
        <v>73308</v>
      </c>
      <c r="T108" s="83">
        <v>460</v>
      </c>
      <c r="U108" s="83">
        <v>15066</v>
      </c>
      <c r="V108" s="83">
        <v>32</v>
      </c>
      <c r="W108" s="83">
        <v>57701</v>
      </c>
      <c r="X108" s="83">
        <v>49</v>
      </c>
      <c r="Y108" s="82">
        <f t="shared" si="28"/>
        <v>70341</v>
      </c>
      <c r="Z108" s="83">
        <v>443</v>
      </c>
      <c r="AA108" s="83">
        <v>14455</v>
      </c>
      <c r="AB108" s="83">
        <v>30</v>
      </c>
      <c r="AC108" s="83">
        <v>55367</v>
      </c>
      <c r="AD108" s="83">
        <v>46</v>
      </c>
      <c r="AE108" s="82">
        <f t="shared" si="29"/>
        <v>76203</v>
      </c>
      <c r="AF108" s="83">
        <v>480</v>
      </c>
      <c r="AG108" s="83">
        <v>15661</v>
      </c>
      <c r="AH108" s="83">
        <v>34</v>
      </c>
      <c r="AI108" s="83">
        <v>59979</v>
      </c>
      <c r="AJ108" s="83">
        <v>49</v>
      </c>
    </row>
    <row r="109" spans="1:36" ht="89.25" x14ac:dyDescent="0.25">
      <c r="A109" s="57" t="s">
        <v>20</v>
      </c>
      <c r="B109" s="57">
        <v>503701</v>
      </c>
      <c r="C109" s="85">
        <v>370101</v>
      </c>
      <c r="D109" s="58" t="s">
        <v>143</v>
      </c>
      <c r="E109" s="57">
        <v>3</v>
      </c>
      <c r="F109" s="58" t="s">
        <v>299</v>
      </c>
      <c r="G109" s="80">
        <f t="shared" si="30"/>
        <v>177010</v>
      </c>
      <c r="H109" s="81">
        <f t="shared" si="31"/>
        <v>3126</v>
      </c>
      <c r="I109" s="81">
        <f t="shared" si="32"/>
        <v>25390</v>
      </c>
      <c r="J109" s="81">
        <f t="shared" si="33"/>
        <v>133</v>
      </c>
      <c r="K109" s="81">
        <f t="shared" si="34"/>
        <v>148008</v>
      </c>
      <c r="L109" s="81">
        <f t="shared" si="35"/>
        <v>353</v>
      </c>
      <c r="M109" s="82">
        <f t="shared" si="36"/>
        <v>46362</v>
      </c>
      <c r="N109" s="83">
        <v>385</v>
      </c>
      <c r="O109" s="83">
        <v>2660</v>
      </c>
      <c r="P109" s="83">
        <v>0</v>
      </c>
      <c r="Q109" s="83">
        <v>43225</v>
      </c>
      <c r="R109" s="83">
        <v>92</v>
      </c>
      <c r="S109" s="82">
        <f t="shared" si="27"/>
        <v>42213</v>
      </c>
      <c r="T109" s="83">
        <v>885</v>
      </c>
      <c r="U109" s="83">
        <v>7344</v>
      </c>
      <c r="V109" s="83">
        <v>43</v>
      </c>
      <c r="W109" s="83">
        <v>33856</v>
      </c>
      <c r="X109" s="83">
        <v>85</v>
      </c>
      <c r="Y109" s="82">
        <f t="shared" si="28"/>
        <v>42449</v>
      </c>
      <c r="Z109" s="83">
        <v>891</v>
      </c>
      <c r="AA109" s="83">
        <v>7385</v>
      </c>
      <c r="AB109" s="83">
        <v>44</v>
      </c>
      <c r="AC109" s="83">
        <v>34045</v>
      </c>
      <c r="AD109" s="83">
        <v>84</v>
      </c>
      <c r="AE109" s="82">
        <f t="shared" si="29"/>
        <v>45986</v>
      </c>
      <c r="AF109" s="83">
        <v>965</v>
      </c>
      <c r="AG109" s="83">
        <v>8001</v>
      </c>
      <c r="AH109" s="83">
        <v>46</v>
      </c>
      <c r="AI109" s="83">
        <v>36882</v>
      </c>
      <c r="AJ109" s="83">
        <v>92</v>
      </c>
    </row>
    <row r="110" spans="1:36" ht="89.25" x14ac:dyDescent="0.25">
      <c r="A110" s="57" t="s">
        <v>20</v>
      </c>
      <c r="B110" s="57">
        <v>503708</v>
      </c>
      <c r="C110" s="85">
        <v>371001</v>
      </c>
      <c r="D110" s="58" t="s">
        <v>405</v>
      </c>
      <c r="E110" s="57">
        <v>3</v>
      </c>
      <c r="F110" s="58" t="s">
        <v>299</v>
      </c>
      <c r="G110" s="80">
        <f t="shared" si="30"/>
        <v>279459</v>
      </c>
      <c r="H110" s="81">
        <f t="shared" si="31"/>
        <v>6127</v>
      </c>
      <c r="I110" s="81">
        <f t="shared" si="32"/>
        <v>45008</v>
      </c>
      <c r="J110" s="81">
        <f t="shared" si="33"/>
        <v>0</v>
      </c>
      <c r="K110" s="81">
        <f t="shared" si="34"/>
        <v>228028</v>
      </c>
      <c r="L110" s="81">
        <f t="shared" si="35"/>
        <v>296</v>
      </c>
      <c r="M110" s="82">
        <f t="shared" si="36"/>
        <v>67888</v>
      </c>
      <c r="N110" s="83">
        <v>1795</v>
      </c>
      <c r="O110" s="83">
        <v>10351</v>
      </c>
      <c r="P110" s="83">
        <v>0</v>
      </c>
      <c r="Q110" s="83">
        <v>55680</v>
      </c>
      <c r="R110" s="83">
        <v>62</v>
      </c>
      <c r="S110" s="82">
        <f t="shared" si="27"/>
        <v>70533</v>
      </c>
      <c r="T110" s="83">
        <v>1444</v>
      </c>
      <c r="U110" s="83">
        <v>11554</v>
      </c>
      <c r="V110" s="83">
        <v>0</v>
      </c>
      <c r="W110" s="83">
        <v>57442</v>
      </c>
      <c r="X110" s="83">
        <v>93</v>
      </c>
      <c r="Y110" s="82">
        <f t="shared" si="28"/>
        <v>67698</v>
      </c>
      <c r="Z110" s="83">
        <v>1387</v>
      </c>
      <c r="AA110" s="83">
        <v>11090</v>
      </c>
      <c r="AB110" s="83">
        <v>0</v>
      </c>
      <c r="AC110" s="83">
        <v>55154</v>
      </c>
      <c r="AD110" s="83">
        <v>67</v>
      </c>
      <c r="AE110" s="82">
        <f t="shared" si="29"/>
        <v>73340</v>
      </c>
      <c r="AF110" s="83">
        <v>1501</v>
      </c>
      <c r="AG110" s="83">
        <v>12013</v>
      </c>
      <c r="AH110" s="83">
        <v>0</v>
      </c>
      <c r="AI110" s="83">
        <v>59752</v>
      </c>
      <c r="AJ110" s="83">
        <v>74</v>
      </c>
    </row>
    <row r="111" spans="1:36" ht="76.5" x14ac:dyDescent="0.25">
      <c r="A111" s="57" t="s">
        <v>20</v>
      </c>
      <c r="B111" s="57">
        <v>503801</v>
      </c>
      <c r="C111" s="85">
        <v>380101</v>
      </c>
      <c r="D111" s="58" t="s">
        <v>51</v>
      </c>
      <c r="E111" s="57">
        <v>3</v>
      </c>
      <c r="F111" s="58" t="s">
        <v>299</v>
      </c>
      <c r="G111" s="80">
        <f t="shared" si="30"/>
        <v>434701</v>
      </c>
      <c r="H111" s="81">
        <f t="shared" si="31"/>
        <v>330976</v>
      </c>
      <c r="I111" s="81">
        <f t="shared" si="32"/>
        <v>45617</v>
      </c>
      <c r="J111" s="81">
        <f t="shared" si="33"/>
        <v>236</v>
      </c>
      <c r="K111" s="81">
        <f t="shared" si="34"/>
        <v>57288</v>
      </c>
      <c r="L111" s="81">
        <f t="shared" si="35"/>
        <v>584</v>
      </c>
      <c r="M111" s="82">
        <f t="shared" si="36"/>
        <v>105037</v>
      </c>
      <c r="N111" s="83">
        <v>76814</v>
      </c>
      <c r="O111" s="83">
        <v>11881</v>
      </c>
      <c r="P111" s="83">
        <v>3</v>
      </c>
      <c r="Q111" s="83">
        <v>16186</v>
      </c>
      <c r="R111" s="83">
        <v>153</v>
      </c>
      <c r="S111" s="82">
        <f t="shared" si="27"/>
        <v>118065</v>
      </c>
      <c r="T111" s="83">
        <v>91741</v>
      </c>
      <c r="U111" s="83">
        <v>11724</v>
      </c>
      <c r="V111" s="83">
        <v>83</v>
      </c>
      <c r="W111" s="83">
        <v>14362</v>
      </c>
      <c r="X111" s="83">
        <v>155</v>
      </c>
      <c r="Y111" s="82">
        <f t="shared" si="28"/>
        <v>101567</v>
      </c>
      <c r="Z111" s="83">
        <v>78921</v>
      </c>
      <c r="AA111" s="83">
        <v>10087</v>
      </c>
      <c r="AB111" s="83">
        <v>72</v>
      </c>
      <c r="AC111" s="83">
        <v>12356</v>
      </c>
      <c r="AD111" s="83">
        <v>131</v>
      </c>
      <c r="AE111" s="82">
        <f t="shared" si="29"/>
        <v>110032</v>
      </c>
      <c r="AF111" s="83">
        <v>83500</v>
      </c>
      <c r="AG111" s="83">
        <v>11925</v>
      </c>
      <c r="AH111" s="83">
        <v>78</v>
      </c>
      <c r="AI111" s="83">
        <v>14384</v>
      </c>
      <c r="AJ111" s="83">
        <v>145</v>
      </c>
    </row>
    <row r="112" spans="1:36" ht="38.25" x14ac:dyDescent="0.25">
      <c r="A112" s="57" t="s">
        <v>33</v>
      </c>
      <c r="B112" s="57">
        <v>503802</v>
      </c>
      <c r="C112" s="85">
        <v>380401</v>
      </c>
      <c r="D112" s="58" t="s">
        <v>236</v>
      </c>
      <c r="E112" s="57">
        <v>3</v>
      </c>
      <c r="F112" s="58" t="s">
        <v>299</v>
      </c>
      <c r="G112" s="80">
        <f t="shared" si="30"/>
        <v>1111</v>
      </c>
      <c r="H112" s="81">
        <f t="shared" si="31"/>
        <v>709</v>
      </c>
      <c r="I112" s="81">
        <f t="shared" si="32"/>
        <v>196</v>
      </c>
      <c r="J112" s="81">
        <f t="shared" si="33"/>
        <v>6</v>
      </c>
      <c r="K112" s="81">
        <f t="shared" si="34"/>
        <v>200</v>
      </c>
      <c r="L112" s="81">
        <f t="shared" si="35"/>
        <v>0</v>
      </c>
      <c r="M112" s="82">
        <f t="shared" si="36"/>
        <v>280</v>
      </c>
      <c r="N112" s="83">
        <v>187</v>
      </c>
      <c r="O112" s="83">
        <v>44</v>
      </c>
      <c r="P112" s="83">
        <v>0</v>
      </c>
      <c r="Q112" s="83">
        <v>49</v>
      </c>
      <c r="R112" s="83">
        <v>0</v>
      </c>
      <c r="S112" s="82">
        <f t="shared" si="27"/>
        <v>286</v>
      </c>
      <c r="T112" s="83">
        <v>161</v>
      </c>
      <c r="U112" s="83">
        <v>80</v>
      </c>
      <c r="V112" s="83">
        <v>2</v>
      </c>
      <c r="W112" s="83">
        <v>43</v>
      </c>
      <c r="X112" s="83">
        <v>0</v>
      </c>
      <c r="Y112" s="82">
        <f t="shared" si="28"/>
        <v>262</v>
      </c>
      <c r="Z112" s="83">
        <v>174</v>
      </c>
      <c r="AA112" s="83">
        <v>34</v>
      </c>
      <c r="AB112" s="83">
        <v>2</v>
      </c>
      <c r="AC112" s="83">
        <v>52</v>
      </c>
      <c r="AD112" s="83">
        <v>0</v>
      </c>
      <c r="AE112" s="82">
        <f t="shared" si="29"/>
        <v>283</v>
      </c>
      <c r="AF112" s="83">
        <v>187</v>
      </c>
      <c r="AG112" s="83">
        <v>38</v>
      </c>
      <c r="AH112" s="83">
        <v>2</v>
      </c>
      <c r="AI112" s="83">
        <v>56</v>
      </c>
      <c r="AJ112" s="83">
        <v>0</v>
      </c>
    </row>
    <row r="113" spans="1:36" ht="38.25" x14ac:dyDescent="0.25">
      <c r="A113" s="57" t="s">
        <v>33</v>
      </c>
      <c r="B113" s="57">
        <v>503803</v>
      </c>
      <c r="C113" s="85">
        <v>380501</v>
      </c>
      <c r="D113" s="58" t="s">
        <v>406</v>
      </c>
      <c r="E113" s="57">
        <v>3</v>
      </c>
      <c r="F113" s="58" t="s">
        <v>299</v>
      </c>
      <c r="G113" s="80">
        <f t="shared" si="30"/>
        <v>1230</v>
      </c>
      <c r="H113" s="81">
        <f t="shared" si="31"/>
        <v>915</v>
      </c>
      <c r="I113" s="81">
        <f t="shared" si="32"/>
        <v>130</v>
      </c>
      <c r="J113" s="81">
        <f t="shared" si="33"/>
        <v>9</v>
      </c>
      <c r="K113" s="81">
        <f t="shared" si="34"/>
        <v>173</v>
      </c>
      <c r="L113" s="81">
        <f t="shared" si="35"/>
        <v>3</v>
      </c>
      <c r="M113" s="82">
        <f t="shared" si="36"/>
        <v>307</v>
      </c>
      <c r="N113" s="83">
        <v>240</v>
      </c>
      <c r="O113" s="83">
        <v>21</v>
      </c>
      <c r="P113" s="83">
        <v>0</v>
      </c>
      <c r="Q113" s="83">
        <v>46</v>
      </c>
      <c r="R113" s="83">
        <v>0</v>
      </c>
      <c r="S113" s="82">
        <f t="shared" si="27"/>
        <v>307</v>
      </c>
      <c r="T113" s="83">
        <v>223</v>
      </c>
      <c r="U113" s="83">
        <v>53</v>
      </c>
      <c r="V113" s="83">
        <v>3</v>
      </c>
      <c r="W113" s="83">
        <v>27</v>
      </c>
      <c r="X113" s="83">
        <v>1</v>
      </c>
      <c r="Y113" s="82">
        <f t="shared" si="28"/>
        <v>295</v>
      </c>
      <c r="Z113" s="83">
        <v>217</v>
      </c>
      <c r="AA113" s="83">
        <v>26</v>
      </c>
      <c r="AB113" s="83">
        <v>2</v>
      </c>
      <c r="AC113" s="83">
        <v>49</v>
      </c>
      <c r="AD113" s="83">
        <v>1</v>
      </c>
      <c r="AE113" s="82">
        <f t="shared" si="29"/>
        <v>321</v>
      </c>
      <c r="AF113" s="83">
        <v>235</v>
      </c>
      <c r="AG113" s="83">
        <v>30</v>
      </c>
      <c r="AH113" s="83">
        <v>4</v>
      </c>
      <c r="AI113" s="83">
        <v>51</v>
      </c>
      <c r="AJ113" s="83">
        <v>1</v>
      </c>
    </row>
    <row r="114" spans="1:36" ht="89.25" x14ac:dyDescent="0.25">
      <c r="A114" s="57" t="s">
        <v>20</v>
      </c>
      <c r="B114" s="57">
        <v>503901</v>
      </c>
      <c r="C114" s="85">
        <v>390101</v>
      </c>
      <c r="D114" s="58" t="s">
        <v>52</v>
      </c>
      <c r="E114" s="57">
        <v>3</v>
      </c>
      <c r="F114" s="58" t="s">
        <v>299</v>
      </c>
      <c r="G114" s="80">
        <f t="shared" si="30"/>
        <v>113680</v>
      </c>
      <c r="H114" s="81">
        <f t="shared" si="31"/>
        <v>14527</v>
      </c>
      <c r="I114" s="81">
        <f t="shared" si="32"/>
        <v>91622</v>
      </c>
      <c r="J114" s="81">
        <f t="shared" si="33"/>
        <v>440</v>
      </c>
      <c r="K114" s="81">
        <f t="shared" si="34"/>
        <v>6188</v>
      </c>
      <c r="L114" s="81">
        <f t="shared" si="35"/>
        <v>903</v>
      </c>
      <c r="M114" s="82">
        <f t="shared" si="36"/>
        <v>29607</v>
      </c>
      <c r="N114" s="83">
        <v>2794</v>
      </c>
      <c r="O114" s="83">
        <v>25293</v>
      </c>
      <c r="P114" s="83">
        <v>16</v>
      </c>
      <c r="Q114" s="83">
        <v>1441</v>
      </c>
      <c r="R114" s="83">
        <v>63</v>
      </c>
      <c r="S114" s="82">
        <f t="shared" si="27"/>
        <v>31048</v>
      </c>
      <c r="T114" s="83">
        <v>6165</v>
      </c>
      <c r="U114" s="83">
        <v>21786</v>
      </c>
      <c r="V114" s="83">
        <v>158</v>
      </c>
      <c r="W114" s="83">
        <v>2629</v>
      </c>
      <c r="X114" s="83">
        <v>310</v>
      </c>
      <c r="Y114" s="82">
        <f t="shared" si="28"/>
        <v>25452</v>
      </c>
      <c r="Z114" s="83">
        <v>2672</v>
      </c>
      <c r="AA114" s="83">
        <v>21381</v>
      </c>
      <c r="AB114" s="83">
        <v>127</v>
      </c>
      <c r="AC114" s="83">
        <v>1017</v>
      </c>
      <c r="AD114" s="83">
        <v>255</v>
      </c>
      <c r="AE114" s="82">
        <f t="shared" si="29"/>
        <v>27573</v>
      </c>
      <c r="AF114" s="83">
        <v>2896</v>
      </c>
      <c r="AG114" s="83">
        <v>23162</v>
      </c>
      <c r="AH114" s="83">
        <v>139</v>
      </c>
      <c r="AI114" s="83">
        <v>1101</v>
      </c>
      <c r="AJ114" s="83">
        <v>275</v>
      </c>
    </row>
    <row r="115" spans="1:36" ht="38.25" x14ac:dyDescent="0.25">
      <c r="A115" s="57" t="s">
        <v>33</v>
      </c>
      <c r="B115" s="57">
        <v>503910</v>
      </c>
      <c r="C115" s="85">
        <v>391001</v>
      </c>
      <c r="D115" s="58" t="s">
        <v>407</v>
      </c>
      <c r="E115" s="57">
        <v>3</v>
      </c>
      <c r="F115" s="58" t="s">
        <v>299</v>
      </c>
      <c r="G115" s="80">
        <f t="shared" si="30"/>
        <v>1638</v>
      </c>
      <c r="H115" s="81">
        <f t="shared" si="31"/>
        <v>291</v>
      </c>
      <c r="I115" s="81">
        <f t="shared" si="32"/>
        <v>1120</v>
      </c>
      <c r="J115" s="81">
        <f t="shared" si="33"/>
        <v>33</v>
      </c>
      <c r="K115" s="81">
        <f t="shared" si="34"/>
        <v>167</v>
      </c>
      <c r="L115" s="81">
        <f t="shared" si="35"/>
        <v>27</v>
      </c>
      <c r="M115" s="82">
        <f t="shared" si="36"/>
        <v>809</v>
      </c>
      <c r="N115" s="83">
        <v>122</v>
      </c>
      <c r="O115" s="83">
        <v>602</v>
      </c>
      <c r="P115" s="83">
        <v>0</v>
      </c>
      <c r="Q115" s="83">
        <v>85</v>
      </c>
      <c r="R115" s="83">
        <v>0</v>
      </c>
      <c r="S115" s="82">
        <f t="shared" si="27"/>
        <v>377</v>
      </c>
      <c r="T115" s="83">
        <v>68</v>
      </c>
      <c r="U115" s="83">
        <v>255</v>
      </c>
      <c r="V115" s="83">
        <v>0</v>
      </c>
      <c r="W115" s="83">
        <v>54</v>
      </c>
      <c r="X115" s="83">
        <v>0</v>
      </c>
      <c r="Y115" s="82">
        <f t="shared" si="28"/>
        <v>393</v>
      </c>
      <c r="Z115" s="83">
        <v>73</v>
      </c>
      <c r="AA115" s="83">
        <v>241</v>
      </c>
      <c r="AB115" s="83">
        <v>30</v>
      </c>
      <c r="AC115" s="83">
        <v>25</v>
      </c>
      <c r="AD115" s="83">
        <v>24</v>
      </c>
      <c r="AE115" s="82">
        <f t="shared" si="29"/>
        <v>59</v>
      </c>
      <c r="AF115" s="83">
        <v>28</v>
      </c>
      <c r="AG115" s="83">
        <v>22</v>
      </c>
      <c r="AH115" s="83">
        <v>3</v>
      </c>
      <c r="AI115" s="83">
        <v>3</v>
      </c>
      <c r="AJ115" s="83">
        <v>3</v>
      </c>
    </row>
    <row r="116" spans="1:36" ht="76.5" x14ac:dyDescent="0.25">
      <c r="A116" s="57" t="s">
        <v>20</v>
      </c>
      <c r="B116" s="57">
        <v>502916</v>
      </c>
      <c r="C116" s="85">
        <v>291601</v>
      </c>
      <c r="D116" s="58" t="s">
        <v>296</v>
      </c>
      <c r="E116" s="57">
        <v>3</v>
      </c>
      <c r="F116" s="58" t="s">
        <v>299</v>
      </c>
      <c r="G116" s="80">
        <f t="shared" si="30"/>
        <v>170582</v>
      </c>
      <c r="H116" s="81">
        <f t="shared" si="31"/>
        <v>992</v>
      </c>
      <c r="I116" s="81">
        <f t="shared" si="32"/>
        <v>88165</v>
      </c>
      <c r="J116" s="81">
        <f t="shared" si="33"/>
        <v>550</v>
      </c>
      <c r="K116" s="81">
        <f t="shared" si="34"/>
        <v>74866</v>
      </c>
      <c r="L116" s="81">
        <f t="shared" si="35"/>
        <v>6009</v>
      </c>
      <c r="M116" s="82">
        <f t="shared" si="36"/>
        <v>43095</v>
      </c>
      <c r="N116" s="83">
        <v>223</v>
      </c>
      <c r="O116" s="83">
        <v>28314</v>
      </c>
      <c r="P116" s="83">
        <v>117</v>
      </c>
      <c r="Q116" s="83">
        <v>13204</v>
      </c>
      <c r="R116" s="83">
        <v>1237</v>
      </c>
      <c r="S116" s="82">
        <f t="shared" si="27"/>
        <v>42216</v>
      </c>
      <c r="T116" s="83">
        <v>252</v>
      </c>
      <c r="U116" s="83">
        <v>19832</v>
      </c>
      <c r="V116" s="83">
        <v>143</v>
      </c>
      <c r="W116" s="83">
        <v>20408</v>
      </c>
      <c r="X116" s="83">
        <v>1581</v>
      </c>
      <c r="Y116" s="82">
        <f t="shared" si="28"/>
        <v>40931</v>
      </c>
      <c r="Z116" s="83">
        <v>246</v>
      </c>
      <c r="AA116" s="83">
        <v>19219</v>
      </c>
      <c r="AB116" s="83">
        <v>139</v>
      </c>
      <c r="AC116" s="83">
        <v>19795</v>
      </c>
      <c r="AD116" s="83">
        <v>1532</v>
      </c>
      <c r="AE116" s="82">
        <f t="shared" si="29"/>
        <v>44340</v>
      </c>
      <c r="AF116" s="83">
        <v>271</v>
      </c>
      <c r="AG116" s="83">
        <v>20800</v>
      </c>
      <c r="AH116" s="83">
        <v>151</v>
      </c>
      <c r="AI116" s="83">
        <v>21459</v>
      </c>
      <c r="AJ116" s="83">
        <v>1659</v>
      </c>
    </row>
    <row r="117" spans="1:36" ht="76.5" x14ac:dyDescent="0.25">
      <c r="A117" s="57" t="s">
        <v>20</v>
      </c>
      <c r="B117" s="57">
        <v>504006</v>
      </c>
      <c r="C117" s="85">
        <v>400601</v>
      </c>
      <c r="D117" s="58" t="s">
        <v>304</v>
      </c>
      <c r="E117" s="57">
        <v>3</v>
      </c>
      <c r="F117" s="58" t="s">
        <v>299</v>
      </c>
      <c r="G117" s="80">
        <f t="shared" si="30"/>
        <v>157806</v>
      </c>
      <c r="H117" s="81">
        <f t="shared" si="31"/>
        <v>1697</v>
      </c>
      <c r="I117" s="81">
        <f t="shared" si="32"/>
        <v>152666</v>
      </c>
      <c r="J117" s="81">
        <f t="shared" si="33"/>
        <v>462</v>
      </c>
      <c r="K117" s="81">
        <f t="shared" si="34"/>
        <v>2644</v>
      </c>
      <c r="L117" s="81">
        <f t="shared" si="35"/>
        <v>337</v>
      </c>
      <c r="M117" s="82">
        <f t="shared" si="36"/>
        <v>48216</v>
      </c>
      <c r="N117" s="83">
        <v>248</v>
      </c>
      <c r="O117" s="83">
        <v>47535</v>
      </c>
      <c r="P117" s="83">
        <v>17</v>
      </c>
      <c r="Q117" s="83">
        <v>412</v>
      </c>
      <c r="R117" s="83">
        <v>4</v>
      </c>
      <c r="S117" s="82">
        <f t="shared" si="27"/>
        <v>30713</v>
      </c>
      <c r="T117" s="83">
        <v>382</v>
      </c>
      <c r="U117" s="83">
        <v>29536</v>
      </c>
      <c r="V117" s="83">
        <v>117</v>
      </c>
      <c r="W117" s="83">
        <v>589</v>
      </c>
      <c r="X117" s="83">
        <v>89</v>
      </c>
      <c r="Y117" s="82">
        <f t="shared" si="28"/>
        <v>37862</v>
      </c>
      <c r="Z117" s="83">
        <v>492</v>
      </c>
      <c r="AA117" s="83">
        <v>36350</v>
      </c>
      <c r="AB117" s="83">
        <v>151</v>
      </c>
      <c r="AC117" s="83">
        <v>757</v>
      </c>
      <c r="AD117" s="83">
        <v>112</v>
      </c>
      <c r="AE117" s="82">
        <f t="shared" si="29"/>
        <v>41015</v>
      </c>
      <c r="AF117" s="83">
        <v>575</v>
      </c>
      <c r="AG117" s="83">
        <v>39245</v>
      </c>
      <c r="AH117" s="83">
        <v>177</v>
      </c>
      <c r="AI117" s="83">
        <v>886</v>
      </c>
      <c r="AJ117" s="83">
        <v>132</v>
      </c>
    </row>
    <row r="118" spans="1:36" ht="76.5" x14ac:dyDescent="0.25">
      <c r="A118" s="57" t="s">
        <v>20</v>
      </c>
      <c r="B118" s="57">
        <v>504101</v>
      </c>
      <c r="C118" s="85">
        <v>410101</v>
      </c>
      <c r="D118" s="58" t="s">
        <v>53</v>
      </c>
      <c r="E118" s="57">
        <v>3</v>
      </c>
      <c r="F118" s="58" t="s">
        <v>299</v>
      </c>
      <c r="G118" s="80">
        <f t="shared" si="30"/>
        <v>402351</v>
      </c>
      <c r="H118" s="81">
        <f t="shared" si="31"/>
        <v>4836</v>
      </c>
      <c r="I118" s="81">
        <f t="shared" si="32"/>
        <v>111710</v>
      </c>
      <c r="J118" s="81">
        <f t="shared" si="33"/>
        <v>343</v>
      </c>
      <c r="K118" s="81">
        <f t="shared" si="34"/>
        <v>285216</v>
      </c>
      <c r="L118" s="81">
        <f t="shared" si="35"/>
        <v>246</v>
      </c>
      <c r="M118" s="82">
        <f t="shared" si="36"/>
        <v>103503</v>
      </c>
      <c r="N118" s="83">
        <v>381</v>
      </c>
      <c r="O118" s="83">
        <v>30870</v>
      </c>
      <c r="P118" s="83">
        <v>108</v>
      </c>
      <c r="Q118" s="83">
        <v>72078</v>
      </c>
      <c r="R118" s="83">
        <v>66</v>
      </c>
      <c r="S118" s="82">
        <f t="shared" si="27"/>
        <v>97681</v>
      </c>
      <c r="T118" s="83">
        <v>1456</v>
      </c>
      <c r="U118" s="83">
        <v>26423</v>
      </c>
      <c r="V118" s="83">
        <v>77</v>
      </c>
      <c r="W118" s="83">
        <v>69666</v>
      </c>
      <c r="X118" s="83">
        <v>59</v>
      </c>
      <c r="Y118" s="82">
        <f t="shared" si="28"/>
        <v>96560</v>
      </c>
      <c r="Z118" s="83">
        <v>1439</v>
      </c>
      <c r="AA118" s="83">
        <v>26120</v>
      </c>
      <c r="AB118" s="83">
        <v>77</v>
      </c>
      <c r="AC118" s="83">
        <v>68866</v>
      </c>
      <c r="AD118" s="83">
        <v>58</v>
      </c>
      <c r="AE118" s="82">
        <f t="shared" si="29"/>
        <v>104607</v>
      </c>
      <c r="AF118" s="83">
        <v>1560</v>
      </c>
      <c r="AG118" s="83">
        <v>28297</v>
      </c>
      <c r="AH118" s="83">
        <v>81</v>
      </c>
      <c r="AI118" s="83">
        <v>74606</v>
      </c>
      <c r="AJ118" s="83">
        <v>63</v>
      </c>
    </row>
    <row r="119" spans="1:36" ht="114.75" x14ac:dyDescent="0.25">
      <c r="A119" s="57" t="s">
        <v>44</v>
      </c>
      <c r="B119" s="57">
        <v>504106</v>
      </c>
      <c r="C119" s="85">
        <v>410601</v>
      </c>
      <c r="D119" s="58" t="s">
        <v>204</v>
      </c>
      <c r="E119" s="57">
        <v>3</v>
      </c>
      <c r="F119" s="58" t="s">
        <v>299</v>
      </c>
      <c r="G119" s="80">
        <f t="shared" si="30"/>
        <v>44033</v>
      </c>
      <c r="H119" s="81">
        <f t="shared" si="31"/>
        <v>298</v>
      </c>
      <c r="I119" s="81">
        <f t="shared" si="32"/>
        <v>10053</v>
      </c>
      <c r="J119" s="81">
        <f t="shared" si="33"/>
        <v>62</v>
      </c>
      <c r="K119" s="81">
        <f t="shared" si="34"/>
        <v>33611</v>
      </c>
      <c r="L119" s="81">
        <f t="shared" si="35"/>
        <v>9</v>
      </c>
      <c r="M119" s="82">
        <f t="shared" si="36"/>
        <v>11046</v>
      </c>
      <c r="N119" s="83">
        <v>52</v>
      </c>
      <c r="O119" s="83">
        <v>2096</v>
      </c>
      <c r="P119" s="83">
        <v>26</v>
      </c>
      <c r="Q119" s="83">
        <v>8872</v>
      </c>
      <c r="R119" s="83">
        <v>0</v>
      </c>
      <c r="S119" s="82">
        <f t="shared" si="27"/>
        <v>10995</v>
      </c>
      <c r="T119" s="83">
        <v>82</v>
      </c>
      <c r="U119" s="83">
        <v>2652</v>
      </c>
      <c r="V119" s="83">
        <v>12</v>
      </c>
      <c r="W119" s="83">
        <v>8246</v>
      </c>
      <c r="X119" s="83">
        <v>3</v>
      </c>
      <c r="Y119" s="82">
        <f t="shared" si="28"/>
        <v>10544</v>
      </c>
      <c r="Z119" s="83">
        <v>80</v>
      </c>
      <c r="AA119" s="83">
        <v>2542</v>
      </c>
      <c r="AB119" s="83">
        <v>12</v>
      </c>
      <c r="AC119" s="83">
        <v>7907</v>
      </c>
      <c r="AD119" s="83">
        <v>3</v>
      </c>
      <c r="AE119" s="82">
        <f t="shared" si="29"/>
        <v>11448</v>
      </c>
      <c r="AF119" s="83">
        <v>84</v>
      </c>
      <c r="AG119" s="83">
        <v>2763</v>
      </c>
      <c r="AH119" s="83">
        <v>12</v>
      </c>
      <c r="AI119" s="83">
        <v>8586</v>
      </c>
      <c r="AJ119" s="83">
        <v>3</v>
      </c>
    </row>
    <row r="120" spans="1:36" ht="89.25" x14ac:dyDescent="0.25">
      <c r="A120" s="57" t="s">
        <v>20</v>
      </c>
      <c r="B120" s="57">
        <v>504113</v>
      </c>
      <c r="C120" s="85">
        <v>411301</v>
      </c>
      <c r="D120" s="58" t="s">
        <v>408</v>
      </c>
      <c r="E120" s="57">
        <v>3</v>
      </c>
      <c r="F120" s="58" t="s">
        <v>299</v>
      </c>
      <c r="G120" s="80">
        <f t="shared" si="30"/>
        <v>390127</v>
      </c>
      <c r="H120" s="81">
        <f t="shared" si="31"/>
        <v>3184</v>
      </c>
      <c r="I120" s="81">
        <f t="shared" si="32"/>
        <v>113567</v>
      </c>
      <c r="J120" s="81">
        <f t="shared" si="33"/>
        <v>751</v>
      </c>
      <c r="K120" s="81">
        <f t="shared" si="34"/>
        <v>272210</v>
      </c>
      <c r="L120" s="81">
        <f t="shared" si="35"/>
        <v>415</v>
      </c>
      <c r="M120" s="82">
        <f t="shared" si="36"/>
        <v>97333</v>
      </c>
      <c r="N120" s="83">
        <v>527</v>
      </c>
      <c r="O120" s="83">
        <v>30242</v>
      </c>
      <c r="P120" s="83">
        <v>148</v>
      </c>
      <c r="Q120" s="83">
        <v>66380</v>
      </c>
      <c r="R120" s="83">
        <v>36</v>
      </c>
      <c r="S120" s="82">
        <f t="shared" si="27"/>
        <v>97617</v>
      </c>
      <c r="T120" s="83">
        <v>886</v>
      </c>
      <c r="U120" s="83">
        <v>27779</v>
      </c>
      <c r="V120" s="83">
        <v>202</v>
      </c>
      <c r="W120" s="83">
        <v>68624</v>
      </c>
      <c r="X120" s="83">
        <v>126</v>
      </c>
      <c r="Y120" s="82">
        <f t="shared" si="28"/>
        <v>93685</v>
      </c>
      <c r="Z120" s="83">
        <v>850</v>
      </c>
      <c r="AA120" s="83">
        <v>26664</v>
      </c>
      <c r="AB120" s="83">
        <v>192</v>
      </c>
      <c r="AC120" s="83">
        <v>65858</v>
      </c>
      <c r="AD120" s="83">
        <v>121</v>
      </c>
      <c r="AE120" s="82">
        <f t="shared" si="29"/>
        <v>101492</v>
      </c>
      <c r="AF120" s="83">
        <v>921</v>
      </c>
      <c r="AG120" s="83">
        <v>28882</v>
      </c>
      <c r="AH120" s="83">
        <v>209</v>
      </c>
      <c r="AI120" s="83">
        <v>71348</v>
      </c>
      <c r="AJ120" s="83">
        <v>132</v>
      </c>
    </row>
    <row r="121" spans="1:36" ht="89.25" x14ac:dyDescent="0.25">
      <c r="A121" s="57" t="s">
        <v>20</v>
      </c>
      <c r="B121" s="57">
        <v>504201</v>
      </c>
      <c r="C121" s="85">
        <v>420101</v>
      </c>
      <c r="D121" s="58" t="s">
        <v>147</v>
      </c>
      <c r="E121" s="57">
        <v>3</v>
      </c>
      <c r="F121" s="58" t="s">
        <v>299</v>
      </c>
      <c r="G121" s="80">
        <f t="shared" si="30"/>
        <v>63966</v>
      </c>
      <c r="H121" s="81">
        <f t="shared" si="31"/>
        <v>299</v>
      </c>
      <c r="I121" s="81">
        <f t="shared" si="32"/>
        <v>32726</v>
      </c>
      <c r="J121" s="81">
        <f t="shared" si="33"/>
        <v>0</v>
      </c>
      <c r="K121" s="81">
        <f t="shared" si="34"/>
        <v>30936</v>
      </c>
      <c r="L121" s="81">
        <f t="shared" si="35"/>
        <v>5</v>
      </c>
      <c r="M121" s="82">
        <f t="shared" si="36"/>
        <v>15963</v>
      </c>
      <c r="N121" s="83">
        <v>18</v>
      </c>
      <c r="O121" s="83">
        <v>8216</v>
      </c>
      <c r="P121" s="83">
        <v>0</v>
      </c>
      <c r="Q121" s="83">
        <v>7729</v>
      </c>
      <c r="R121" s="83">
        <v>0</v>
      </c>
      <c r="S121" s="82">
        <f t="shared" si="27"/>
        <v>15669</v>
      </c>
      <c r="T121" s="83">
        <v>93</v>
      </c>
      <c r="U121" s="83">
        <v>7996</v>
      </c>
      <c r="V121" s="83">
        <v>0</v>
      </c>
      <c r="W121" s="83">
        <v>7575</v>
      </c>
      <c r="X121" s="83">
        <v>5</v>
      </c>
      <c r="Y121" s="82">
        <f t="shared" si="28"/>
        <v>15520</v>
      </c>
      <c r="Z121" s="83">
        <v>89</v>
      </c>
      <c r="AA121" s="83">
        <v>7927</v>
      </c>
      <c r="AB121" s="83">
        <v>0</v>
      </c>
      <c r="AC121" s="83">
        <v>7504</v>
      </c>
      <c r="AD121" s="83">
        <v>0</v>
      </c>
      <c r="AE121" s="82">
        <f t="shared" si="29"/>
        <v>16814</v>
      </c>
      <c r="AF121" s="83">
        <v>99</v>
      </c>
      <c r="AG121" s="83">
        <v>8587</v>
      </c>
      <c r="AH121" s="83">
        <v>0</v>
      </c>
      <c r="AI121" s="83">
        <v>8128</v>
      </c>
      <c r="AJ121" s="83">
        <v>0</v>
      </c>
    </row>
    <row r="122" spans="1:36" ht="76.5" x14ac:dyDescent="0.25">
      <c r="A122" s="57" t="s">
        <v>44</v>
      </c>
      <c r="B122" s="57">
        <v>504301</v>
      </c>
      <c r="C122" s="85">
        <v>430101</v>
      </c>
      <c r="D122" s="58" t="s">
        <v>321</v>
      </c>
      <c r="E122" s="57">
        <v>3</v>
      </c>
      <c r="F122" s="58" t="s">
        <v>299</v>
      </c>
      <c r="G122" s="80">
        <f t="shared" si="30"/>
        <v>16144</v>
      </c>
      <c r="H122" s="81">
        <f t="shared" si="31"/>
        <v>1498</v>
      </c>
      <c r="I122" s="81">
        <f t="shared" si="32"/>
        <v>4792</v>
      </c>
      <c r="J122" s="81">
        <f t="shared" si="33"/>
        <v>1114</v>
      </c>
      <c r="K122" s="81">
        <f t="shared" si="34"/>
        <v>8670</v>
      </c>
      <c r="L122" s="81">
        <f t="shared" si="35"/>
        <v>70</v>
      </c>
      <c r="M122" s="82">
        <f t="shared" si="36"/>
        <v>4011</v>
      </c>
      <c r="N122" s="83">
        <v>373</v>
      </c>
      <c r="O122" s="83">
        <v>1189</v>
      </c>
      <c r="P122" s="83">
        <v>277</v>
      </c>
      <c r="Q122" s="83">
        <v>2153</v>
      </c>
      <c r="R122" s="83">
        <v>19</v>
      </c>
      <c r="S122" s="82">
        <f t="shared" si="27"/>
        <v>4065</v>
      </c>
      <c r="T122" s="83">
        <v>375</v>
      </c>
      <c r="U122" s="83">
        <v>1211</v>
      </c>
      <c r="V122" s="83">
        <v>279</v>
      </c>
      <c r="W122" s="83">
        <v>2188</v>
      </c>
      <c r="X122" s="83">
        <v>12</v>
      </c>
      <c r="Y122" s="82">
        <f t="shared" si="28"/>
        <v>3873</v>
      </c>
      <c r="Z122" s="83">
        <v>360</v>
      </c>
      <c r="AA122" s="83">
        <v>1148</v>
      </c>
      <c r="AB122" s="83">
        <v>268</v>
      </c>
      <c r="AC122" s="83">
        <v>2078</v>
      </c>
      <c r="AD122" s="83">
        <v>19</v>
      </c>
      <c r="AE122" s="82">
        <f t="shared" si="29"/>
        <v>4195</v>
      </c>
      <c r="AF122" s="83">
        <v>390</v>
      </c>
      <c r="AG122" s="83">
        <v>1244</v>
      </c>
      <c r="AH122" s="83">
        <v>290</v>
      </c>
      <c r="AI122" s="83">
        <v>2251</v>
      </c>
      <c r="AJ122" s="83">
        <v>20</v>
      </c>
    </row>
    <row r="123" spans="1:36" ht="89.25" x14ac:dyDescent="0.25">
      <c r="A123" s="57" t="s">
        <v>20</v>
      </c>
      <c r="B123" s="57">
        <v>504302</v>
      </c>
      <c r="C123" s="85">
        <v>430201</v>
      </c>
      <c r="D123" s="58" t="s">
        <v>411</v>
      </c>
      <c r="E123" s="57">
        <v>3</v>
      </c>
      <c r="F123" s="58" t="s">
        <v>299</v>
      </c>
      <c r="G123" s="80">
        <f t="shared" si="30"/>
        <v>127108</v>
      </c>
      <c r="H123" s="81">
        <f t="shared" si="31"/>
        <v>4510</v>
      </c>
      <c r="I123" s="81">
        <f t="shared" si="32"/>
        <v>51120</v>
      </c>
      <c r="J123" s="81">
        <f t="shared" si="33"/>
        <v>13013</v>
      </c>
      <c r="K123" s="81">
        <f t="shared" si="34"/>
        <v>58313</v>
      </c>
      <c r="L123" s="81">
        <f t="shared" si="35"/>
        <v>152</v>
      </c>
      <c r="M123" s="82">
        <f t="shared" si="36"/>
        <v>31943</v>
      </c>
      <c r="N123" s="83">
        <v>1117</v>
      </c>
      <c r="O123" s="83">
        <v>13044</v>
      </c>
      <c r="P123" s="83">
        <v>3223</v>
      </c>
      <c r="Q123" s="83">
        <v>14546</v>
      </c>
      <c r="R123" s="83">
        <v>13</v>
      </c>
      <c r="S123" s="82">
        <f t="shared" si="27"/>
        <v>32480</v>
      </c>
      <c r="T123" s="83">
        <v>1159</v>
      </c>
      <c r="U123" s="83">
        <v>12996</v>
      </c>
      <c r="V123" s="83">
        <v>3342</v>
      </c>
      <c r="W123" s="83">
        <v>14935</v>
      </c>
      <c r="X123" s="83">
        <v>48</v>
      </c>
      <c r="Y123" s="82">
        <f t="shared" si="28"/>
        <v>30089</v>
      </c>
      <c r="Z123" s="83">
        <v>1072</v>
      </c>
      <c r="AA123" s="83">
        <v>12038</v>
      </c>
      <c r="AB123" s="83">
        <v>3095</v>
      </c>
      <c r="AC123" s="83">
        <v>13841</v>
      </c>
      <c r="AD123" s="83">
        <v>43</v>
      </c>
      <c r="AE123" s="82">
        <f t="shared" si="29"/>
        <v>32596</v>
      </c>
      <c r="AF123" s="83">
        <v>1162</v>
      </c>
      <c r="AG123" s="83">
        <v>13042</v>
      </c>
      <c r="AH123" s="83">
        <v>3353</v>
      </c>
      <c r="AI123" s="83">
        <v>14991</v>
      </c>
      <c r="AJ123" s="83">
        <v>48</v>
      </c>
    </row>
    <row r="124" spans="1:36" ht="89.25" x14ac:dyDescent="0.25">
      <c r="A124" s="57" t="s">
        <v>20</v>
      </c>
      <c r="B124" s="57">
        <v>504403</v>
      </c>
      <c r="C124" s="85">
        <v>440101</v>
      </c>
      <c r="D124" s="58" t="s">
        <v>148</v>
      </c>
      <c r="E124" s="57">
        <v>3</v>
      </c>
      <c r="F124" s="58" t="s">
        <v>299</v>
      </c>
      <c r="G124" s="80">
        <f t="shared" si="30"/>
        <v>45060</v>
      </c>
      <c r="H124" s="81">
        <f t="shared" si="31"/>
        <v>1258</v>
      </c>
      <c r="I124" s="81">
        <f t="shared" si="32"/>
        <v>18142</v>
      </c>
      <c r="J124" s="81">
        <f t="shared" si="33"/>
        <v>5405</v>
      </c>
      <c r="K124" s="81">
        <f t="shared" si="34"/>
        <v>20120</v>
      </c>
      <c r="L124" s="81">
        <f t="shared" si="35"/>
        <v>135</v>
      </c>
      <c r="M124" s="82">
        <f t="shared" si="36"/>
        <v>9840</v>
      </c>
      <c r="N124" s="83">
        <v>184</v>
      </c>
      <c r="O124" s="83">
        <v>4029</v>
      </c>
      <c r="P124" s="83">
        <v>916</v>
      </c>
      <c r="Q124" s="83">
        <v>4696</v>
      </c>
      <c r="R124" s="83">
        <v>15</v>
      </c>
      <c r="S124" s="82">
        <f t="shared" si="27"/>
        <v>11742</v>
      </c>
      <c r="T124" s="83">
        <v>358</v>
      </c>
      <c r="U124" s="83">
        <v>4704</v>
      </c>
      <c r="V124" s="83">
        <v>1498</v>
      </c>
      <c r="W124" s="83">
        <v>5142</v>
      </c>
      <c r="X124" s="83">
        <v>40</v>
      </c>
      <c r="Y124" s="82">
        <f t="shared" si="28"/>
        <v>11269</v>
      </c>
      <c r="Z124" s="83">
        <v>344</v>
      </c>
      <c r="AA124" s="83">
        <v>4518</v>
      </c>
      <c r="AB124" s="83">
        <v>1436</v>
      </c>
      <c r="AC124" s="83">
        <v>4931</v>
      </c>
      <c r="AD124" s="83">
        <v>40</v>
      </c>
      <c r="AE124" s="82">
        <f t="shared" si="29"/>
        <v>12209</v>
      </c>
      <c r="AF124" s="83">
        <v>372</v>
      </c>
      <c r="AG124" s="83">
        <v>4891</v>
      </c>
      <c r="AH124" s="83">
        <v>1555</v>
      </c>
      <c r="AI124" s="83">
        <v>5351</v>
      </c>
      <c r="AJ124" s="83">
        <v>40</v>
      </c>
    </row>
    <row r="125" spans="1:36" ht="89.25" x14ac:dyDescent="0.25">
      <c r="A125" s="57" t="s">
        <v>20</v>
      </c>
      <c r="B125" s="57">
        <v>504405</v>
      </c>
      <c r="C125" s="85">
        <v>440107</v>
      </c>
      <c r="D125" s="58" t="s">
        <v>412</v>
      </c>
      <c r="E125" s="57">
        <v>3</v>
      </c>
      <c r="F125" s="58" t="s">
        <v>299</v>
      </c>
      <c r="G125" s="80">
        <f t="shared" si="30"/>
        <v>363468</v>
      </c>
      <c r="H125" s="81">
        <f t="shared" si="31"/>
        <v>14066</v>
      </c>
      <c r="I125" s="81">
        <f t="shared" si="32"/>
        <v>147249</v>
      </c>
      <c r="J125" s="81">
        <f t="shared" si="33"/>
        <v>34024</v>
      </c>
      <c r="K125" s="81">
        <f t="shared" si="34"/>
        <v>167586</v>
      </c>
      <c r="L125" s="81">
        <f t="shared" si="35"/>
        <v>543</v>
      </c>
      <c r="M125" s="82">
        <f t="shared" si="36"/>
        <v>90819</v>
      </c>
      <c r="N125" s="83">
        <v>3513</v>
      </c>
      <c r="O125" s="83">
        <v>36771</v>
      </c>
      <c r="P125" s="83">
        <v>8509</v>
      </c>
      <c r="Q125" s="83">
        <v>41892</v>
      </c>
      <c r="R125" s="83">
        <v>134</v>
      </c>
      <c r="S125" s="82">
        <f t="shared" si="27"/>
        <v>90916</v>
      </c>
      <c r="T125" s="83">
        <v>3519</v>
      </c>
      <c r="U125" s="83">
        <v>36840</v>
      </c>
      <c r="V125" s="83">
        <v>8508</v>
      </c>
      <c r="W125" s="83">
        <v>41913</v>
      </c>
      <c r="X125" s="83">
        <v>136</v>
      </c>
      <c r="Y125" s="82">
        <f t="shared" si="28"/>
        <v>87232</v>
      </c>
      <c r="Z125" s="83">
        <v>3377</v>
      </c>
      <c r="AA125" s="83">
        <v>35348</v>
      </c>
      <c r="AB125" s="83">
        <v>8162</v>
      </c>
      <c r="AC125" s="83">
        <v>40214</v>
      </c>
      <c r="AD125" s="83">
        <v>131</v>
      </c>
      <c r="AE125" s="82">
        <f t="shared" si="29"/>
        <v>94501</v>
      </c>
      <c r="AF125" s="83">
        <v>3657</v>
      </c>
      <c r="AG125" s="83">
        <v>38290</v>
      </c>
      <c r="AH125" s="83">
        <v>8845</v>
      </c>
      <c r="AI125" s="83">
        <v>43567</v>
      </c>
      <c r="AJ125" s="83">
        <v>142</v>
      </c>
    </row>
    <row r="126" spans="1:36" ht="89.25" x14ac:dyDescent="0.25">
      <c r="A126" s="57" t="s">
        <v>20</v>
      </c>
      <c r="B126" s="57">
        <v>504408</v>
      </c>
      <c r="C126" s="85">
        <v>440501</v>
      </c>
      <c r="D126" s="58" t="s">
        <v>150</v>
      </c>
      <c r="E126" s="57">
        <v>3</v>
      </c>
      <c r="F126" s="58" t="s">
        <v>299</v>
      </c>
      <c r="G126" s="80">
        <f t="shared" si="30"/>
        <v>5418</v>
      </c>
      <c r="H126" s="81">
        <f t="shared" si="31"/>
        <v>146</v>
      </c>
      <c r="I126" s="81">
        <f t="shared" si="32"/>
        <v>1837</v>
      </c>
      <c r="J126" s="81">
        <f t="shared" si="33"/>
        <v>478</v>
      </c>
      <c r="K126" s="81">
        <f t="shared" si="34"/>
        <v>2913</v>
      </c>
      <c r="L126" s="81">
        <f t="shared" si="35"/>
        <v>44</v>
      </c>
      <c r="M126" s="82">
        <f t="shared" si="36"/>
        <v>1360</v>
      </c>
      <c r="N126" s="83">
        <v>24</v>
      </c>
      <c r="O126" s="83">
        <v>499</v>
      </c>
      <c r="P126" s="83">
        <v>114</v>
      </c>
      <c r="Q126" s="83">
        <v>723</v>
      </c>
      <c r="R126" s="83">
        <v>0</v>
      </c>
      <c r="S126" s="82">
        <f t="shared" si="27"/>
        <v>1390</v>
      </c>
      <c r="T126" s="83">
        <v>42</v>
      </c>
      <c r="U126" s="83">
        <v>458</v>
      </c>
      <c r="V126" s="83">
        <v>124</v>
      </c>
      <c r="W126" s="83">
        <v>750</v>
      </c>
      <c r="X126" s="83">
        <v>16</v>
      </c>
      <c r="Y126" s="82">
        <f t="shared" si="28"/>
        <v>1281</v>
      </c>
      <c r="Z126" s="83">
        <v>38</v>
      </c>
      <c r="AA126" s="83">
        <v>423</v>
      </c>
      <c r="AB126" s="83">
        <v>115</v>
      </c>
      <c r="AC126" s="83">
        <v>692</v>
      </c>
      <c r="AD126" s="83">
        <v>13</v>
      </c>
      <c r="AE126" s="82">
        <f t="shared" si="29"/>
        <v>1387</v>
      </c>
      <c r="AF126" s="83">
        <v>42</v>
      </c>
      <c r="AG126" s="83">
        <v>457</v>
      </c>
      <c r="AH126" s="83">
        <v>125</v>
      </c>
      <c r="AI126" s="83">
        <v>748</v>
      </c>
      <c r="AJ126" s="83">
        <v>15</v>
      </c>
    </row>
    <row r="127" spans="1:36" ht="76.5" x14ac:dyDescent="0.25">
      <c r="A127" s="57" t="s">
        <v>20</v>
      </c>
      <c r="B127" s="57">
        <v>504401</v>
      </c>
      <c r="C127" s="85">
        <v>440801</v>
      </c>
      <c r="D127" s="58" t="s">
        <v>413</v>
      </c>
      <c r="E127" s="57">
        <v>3</v>
      </c>
      <c r="F127" s="58" t="s">
        <v>299</v>
      </c>
      <c r="G127" s="80">
        <f t="shared" si="30"/>
        <v>28794</v>
      </c>
      <c r="H127" s="81">
        <f t="shared" si="31"/>
        <v>600</v>
      </c>
      <c r="I127" s="81">
        <f t="shared" si="32"/>
        <v>12113</v>
      </c>
      <c r="J127" s="81">
        <f t="shared" si="33"/>
        <v>2810</v>
      </c>
      <c r="K127" s="81">
        <f t="shared" si="34"/>
        <v>13206</v>
      </c>
      <c r="L127" s="81">
        <f t="shared" si="35"/>
        <v>65</v>
      </c>
      <c r="M127" s="82">
        <f t="shared" si="36"/>
        <v>6885</v>
      </c>
      <c r="N127" s="83">
        <v>138</v>
      </c>
      <c r="O127" s="83">
        <v>2823</v>
      </c>
      <c r="P127" s="83">
        <v>678</v>
      </c>
      <c r="Q127" s="83">
        <v>3206</v>
      </c>
      <c r="R127" s="83">
        <v>40</v>
      </c>
      <c r="S127" s="82">
        <f t="shared" si="27"/>
        <v>7473</v>
      </c>
      <c r="T127" s="83">
        <v>158</v>
      </c>
      <c r="U127" s="83">
        <v>3169</v>
      </c>
      <c r="V127" s="83">
        <v>732</v>
      </c>
      <c r="W127" s="83">
        <v>3403</v>
      </c>
      <c r="X127" s="83">
        <v>11</v>
      </c>
      <c r="Y127" s="82">
        <f t="shared" si="28"/>
        <v>6929</v>
      </c>
      <c r="Z127" s="83">
        <v>146</v>
      </c>
      <c r="AA127" s="83">
        <v>2939</v>
      </c>
      <c r="AB127" s="83">
        <v>672</v>
      </c>
      <c r="AC127" s="83">
        <v>3165</v>
      </c>
      <c r="AD127" s="83">
        <v>7</v>
      </c>
      <c r="AE127" s="82">
        <f t="shared" si="29"/>
        <v>7507</v>
      </c>
      <c r="AF127" s="83">
        <v>158</v>
      </c>
      <c r="AG127" s="83">
        <v>3182</v>
      </c>
      <c r="AH127" s="83">
        <v>728</v>
      </c>
      <c r="AI127" s="83">
        <v>3432</v>
      </c>
      <c r="AJ127" s="83">
        <v>7</v>
      </c>
    </row>
    <row r="128" spans="1:36" ht="38.25" x14ac:dyDescent="0.25">
      <c r="A128" s="57" t="s">
        <v>33</v>
      </c>
      <c r="B128" s="57">
        <v>504414</v>
      </c>
      <c r="C128" s="85">
        <v>441201</v>
      </c>
      <c r="D128" s="58" t="s">
        <v>260</v>
      </c>
      <c r="E128" s="57">
        <v>3</v>
      </c>
      <c r="F128" s="58" t="s">
        <v>299</v>
      </c>
      <c r="G128" s="80">
        <f t="shared" si="30"/>
        <v>5349</v>
      </c>
      <c r="H128" s="81">
        <f t="shared" si="31"/>
        <v>335</v>
      </c>
      <c r="I128" s="81">
        <f t="shared" si="32"/>
        <v>2012</v>
      </c>
      <c r="J128" s="81">
        <f t="shared" si="33"/>
        <v>324</v>
      </c>
      <c r="K128" s="81">
        <f t="shared" si="34"/>
        <v>2678</v>
      </c>
      <c r="L128" s="81">
        <f t="shared" si="35"/>
        <v>0</v>
      </c>
      <c r="M128" s="82">
        <f t="shared" si="36"/>
        <v>2568</v>
      </c>
      <c r="N128" s="83">
        <v>0</v>
      </c>
      <c r="O128" s="83">
        <v>979</v>
      </c>
      <c r="P128" s="83">
        <v>87</v>
      </c>
      <c r="Q128" s="83">
        <v>1502</v>
      </c>
      <c r="R128" s="83">
        <v>0</v>
      </c>
      <c r="S128" s="82">
        <f t="shared" si="27"/>
        <v>1019</v>
      </c>
      <c r="T128" s="83">
        <v>206</v>
      </c>
      <c r="U128" s="83">
        <v>191</v>
      </c>
      <c r="V128" s="83">
        <v>118</v>
      </c>
      <c r="W128" s="83">
        <v>504</v>
      </c>
      <c r="X128" s="83">
        <v>0</v>
      </c>
      <c r="Y128" s="82">
        <f t="shared" si="28"/>
        <v>829</v>
      </c>
      <c r="Z128" s="83">
        <v>61</v>
      </c>
      <c r="AA128" s="83">
        <v>396</v>
      </c>
      <c r="AB128" s="83">
        <v>56</v>
      </c>
      <c r="AC128" s="83">
        <v>316</v>
      </c>
      <c r="AD128" s="83">
        <v>0</v>
      </c>
      <c r="AE128" s="82">
        <f t="shared" si="29"/>
        <v>933</v>
      </c>
      <c r="AF128" s="83">
        <v>68</v>
      </c>
      <c r="AG128" s="83">
        <v>446</v>
      </c>
      <c r="AH128" s="83">
        <v>63</v>
      </c>
      <c r="AI128" s="83">
        <v>356</v>
      </c>
      <c r="AJ128" s="83">
        <v>0</v>
      </c>
    </row>
    <row r="129" spans="1:36" ht="89.25" x14ac:dyDescent="0.25">
      <c r="A129" s="57" t="s">
        <v>20</v>
      </c>
      <c r="B129" s="57">
        <v>504501</v>
      </c>
      <c r="C129" s="85">
        <v>450101</v>
      </c>
      <c r="D129" s="58" t="s">
        <v>305</v>
      </c>
      <c r="E129" s="57">
        <v>3</v>
      </c>
      <c r="F129" s="58" t="s">
        <v>299</v>
      </c>
      <c r="G129" s="80">
        <f t="shared" si="30"/>
        <v>60087</v>
      </c>
      <c r="H129" s="81">
        <f t="shared" si="31"/>
        <v>2006</v>
      </c>
      <c r="I129" s="81">
        <f t="shared" si="32"/>
        <v>51960</v>
      </c>
      <c r="J129" s="81">
        <f t="shared" si="33"/>
        <v>340</v>
      </c>
      <c r="K129" s="81">
        <f t="shared" si="34"/>
        <v>5491</v>
      </c>
      <c r="L129" s="81">
        <f t="shared" si="35"/>
        <v>290</v>
      </c>
      <c r="M129" s="82">
        <f t="shared" si="36"/>
        <v>13413</v>
      </c>
      <c r="N129" s="83">
        <v>49</v>
      </c>
      <c r="O129" s="83">
        <v>12714</v>
      </c>
      <c r="P129" s="83">
        <v>11</v>
      </c>
      <c r="Q129" s="83">
        <v>638</v>
      </c>
      <c r="R129" s="83">
        <v>1</v>
      </c>
      <c r="S129" s="82">
        <f t="shared" si="27"/>
        <v>15587</v>
      </c>
      <c r="T129" s="83">
        <v>653</v>
      </c>
      <c r="U129" s="83">
        <v>13106</v>
      </c>
      <c r="V129" s="83">
        <v>110</v>
      </c>
      <c r="W129" s="83">
        <v>1621</v>
      </c>
      <c r="X129" s="83">
        <v>97</v>
      </c>
      <c r="Y129" s="82">
        <f t="shared" si="28"/>
        <v>14922</v>
      </c>
      <c r="Z129" s="83">
        <v>625</v>
      </c>
      <c r="AA129" s="83">
        <v>12548</v>
      </c>
      <c r="AB129" s="83">
        <v>105</v>
      </c>
      <c r="AC129" s="83">
        <v>1551</v>
      </c>
      <c r="AD129" s="83">
        <v>93</v>
      </c>
      <c r="AE129" s="82">
        <f t="shared" si="29"/>
        <v>16165</v>
      </c>
      <c r="AF129" s="83">
        <v>679</v>
      </c>
      <c r="AG129" s="83">
        <v>13592</v>
      </c>
      <c r="AH129" s="83">
        <v>114</v>
      </c>
      <c r="AI129" s="83">
        <v>1681</v>
      </c>
      <c r="AJ129" s="83">
        <v>99</v>
      </c>
    </row>
    <row r="130" spans="1:36" ht="76.5" x14ac:dyDescent="0.25">
      <c r="A130" s="57" t="s">
        <v>20</v>
      </c>
      <c r="B130" s="57">
        <v>504502</v>
      </c>
      <c r="C130" s="85">
        <v>450102</v>
      </c>
      <c r="D130" s="58" t="s">
        <v>325</v>
      </c>
      <c r="E130" s="57">
        <v>3</v>
      </c>
      <c r="F130" s="58" t="s">
        <v>299</v>
      </c>
      <c r="G130" s="80">
        <f t="shared" si="30"/>
        <v>43870</v>
      </c>
      <c r="H130" s="81">
        <f t="shared" si="31"/>
        <v>951</v>
      </c>
      <c r="I130" s="81">
        <f t="shared" si="32"/>
        <v>38607</v>
      </c>
      <c r="J130" s="81">
        <f t="shared" si="33"/>
        <v>67</v>
      </c>
      <c r="K130" s="81">
        <f t="shared" si="34"/>
        <v>4232</v>
      </c>
      <c r="L130" s="81">
        <f t="shared" si="35"/>
        <v>13</v>
      </c>
      <c r="M130" s="82">
        <f t="shared" si="36"/>
        <v>10932</v>
      </c>
      <c r="N130" s="83">
        <v>192</v>
      </c>
      <c r="O130" s="83">
        <v>9622</v>
      </c>
      <c r="P130" s="83">
        <v>25</v>
      </c>
      <c r="Q130" s="83">
        <v>1093</v>
      </c>
      <c r="R130" s="83">
        <v>0</v>
      </c>
      <c r="S130" s="82">
        <f t="shared" si="27"/>
        <v>10979</v>
      </c>
      <c r="T130" s="83">
        <v>157</v>
      </c>
      <c r="U130" s="83">
        <v>9866</v>
      </c>
      <c r="V130" s="83">
        <v>12</v>
      </c>
      <c r="W130" s="83">
        <v>944</v>
      </c>
      <c r="X130" s="83">
        <v>0</v>
      </c>
      <c r="Y130" s="82">
        <f t="shared" si="28"/>
        <v>10540</v>
      </c>
      <c r="Z130" s="83">
        <v>208</v>
      </c>
      <c r="AA130" s="83">
        <v>9427</v>
      </c>
      <c r="AB130" s="83">
        <v>30</v>
      </c>
      <c r="AC130" s="83">
        <v>875</v>
      </c>
      <c r="AD130" s="83">
        <v>0</v>
      </c>
      <c r="AE130" s="82">
        <f t="shared" si="29"/>
        <v>11419</v>
      </c>
      <c r="AF130" s="83">
        <v>394</v>
      </c>
      <c r="AG130" s="83">
        <v>9692</v>
      </c>
      <c r="AH130" s="83">
        <v>0</v>
      </c>
      <c r="AI130" s="83">
        <v>1320</v>
      </c>
      <c r="AJ130" s="83">
        <v>13</v>
      </c>
    </row>
    <row r="131" spans="1:36" ht="76.5" x14ac:dyDescent="0.25">
      <c r="A131" s="57" t="s">
        <v>20</v>
      </c>
      <c r="B131" s="57">
        <v>504503</v>
      </c>
      <c r="C131" s="85">
        <v>450201</v>
      </c>
      <c r="D131" s="58" t="s">
        <v>226</v>
      </c>
      <c r="E131" s="57">
        <v>3</v>
      </c>
      <c r="F131" s="58" t="s">
        <v>299</v>
      </c>
      <c r="G131" s="80">
        <f t="shared" si="30"/>
        <v>45062</v>
      </c>
      <c r="H131" s="81">
        <f t="shared" si="31"/>
        <v>985</v>
      </c>
      <c r="I131" s="81">
        <f t="shared" si="32"/>
        <v>32766</v>
      </c>
      <c r="J131" s="81">
        <f t="shared" si="33"/>
        <v>67</v>
      </c>
      <c r="K131" s="81">
        <f t="shared" si="34"/>
        <v>11221</v>
      </c>
      <c r="L131" s="81">
        <f t="shared" si="35"/>
        <v>23</v>
      </c>
      <c r="M131" s="82">
        <f t="shared" si="36"/>
        <v>12110</v>
      </c>
      <c r="N131" s="83">
        <v>154</v>
      </c>
      <c r="O131" s="83">
        <v>8523</v>
      </c>
      <c r="P131" s="83">
        <v>4</v>
      </c>
      <c r="Q131" s="83">
        <v>3429</v>
      </c>
      <c r="R131" s="83">
        <v>0</v>
      </c>
      <c r="S131" s="82">
        <f t="shared" si="27"/>
        <v>10451</v>
      </c>
      <c r="T131" s="83">
        <v>131</v>
      </c>
      <c r="U131" s="83">
        <v>8188</v>
      </c>
      <c r="V131" s="83">
        <v>15</v>
      </c>
      <c r="W131" s="83">
        <v>2117</v>
      </c>
      <c r="X131" s="83">
        <v>0</v>
      </c>
      <c r="Y131" s="82">
        <f t="shared" si="28"/>
        <v>10800</v>
      </c>
      <c r="Z131" s="83">
        <v>354</v>
      </c>
      <c r="AA131" s="83">
        <v>7333</v>
      </c>
      <c r="AB131" s="83">
        <v>22</v>
      </c>
      <c r="AC131" s="83">
        <v>3073</v>
      </c>
      <c r="AD131" s="83">
        <v>18</v>
      </c>
      <c r="AE131" s="82">
        <f t="shared" si="29"/>
        <v>11701</v>
      </c>
      <c r="AF131" s="83">
        <v>346</v>
      </c>
      <c r="AG131" s="83">
        <v>8722</v>
      </c>
      <c r="AH131" s="83">
        <v>26</v>
      </c>
      <c r="AI131" s="83">
        <v>2602</v>
      </c>
      <c r="AJ131" s="83">
        <v>5</v>
      </c>
    </row>
    <row r="132" spans="1:36" ht="89.25" x14ac:dyDescent="0.25">
      <c r="A132" s="57" t="s">
        <v>20</v>
      </c>
      <c r="B132" s="57">
        <v>504504</v>
      </c>
      <c r="C132" s="85">
        <v>450301</v>
      </c>
      <c r="D132" s="58" t="s">
        <v>414</v>
      </c>
      <c r="E132" s="57">
        <v>3</v>
      </c>
      <c r="F132" s="58" t="s">
        <v>299</v>
      </c>
      <c r="G132" s="80">
        <f t="shared" si="30"/>
        <v>389925</v>
      </c>
      <c r="H132" s="81">
        <f t="shared" si="31"/>
        <v>2963</v>
      </c>
      <c r="I132" s="81">
        <f t="shared" si="32"/>
        <v>354741</v>
      </c>
      <c r="J132" s="81">
        <f t="shared" si="33"/>
        <v>3139</v>
      </c>
      <c r="K132" s="81">
        <f t="shared" si="34"/>
        <v>28995</v>
      </c>
      <c r="L132" s="81">
        <f t="shared" si="35"/>
        <v>87</v>
      </c>
      <c r="M132" s="82">
        <f t="shared" si="36"/>
        <v>92939</v>
      </c>
      <c r="N132" s="83">
        <v>740</v>
      </c>
      <c r="O132" s="83">
        <v>84863</v>
      </c>
      <c r="P132" s="83">
        <v>78</v>
      </c>
      <c r="Q132" s="83">
        <v>7241</v>
      </c>
      <c r="R132" s="83">
        <v>17</v>
      </c>
      <c r="S132" s="82">
        <f t="shared" si="27"/>
        <v>99003</v>
      </c>
      <c r="T132" s="83">
        <v>741</v>
      </c>
      <c r="U132" s="83">
        <v>89961</v>
      </c>
      <c r="V132" s="83">
        <v>1020</v>
      </c>
      <c r="W132" s="83">
        <v>7251</v>
      </c>
      <c r="X132" s="83">
        <v>30</v>
      </c>
      <c r="Y132" s="82">
        <f t="shared" si="28"/>
        <v>95032</v>
      </c>
      <c r="Z132" s="83">
        <v>723</v>
      </c>
      <c r="AA132" s="83">
        <v>86218</v>
      </c>
      <c r="AB132" s="83">
        <v>996</v>
      </c>
      <c r="AC132" s="83">
        <v>7075</v>
      </c>
      <c r="AD132" s="83">
        <v>20</v>
      </c>
      <c r="AE132" s="82">
        <f t="shared" si="29"/>
        <v>102951</v>
      </c>
      <c r="AF132" s="83">
        <v>759</v>
      </c>
      <c r="AG132" s="83">
        <v>93699</v>
      </c>
      <c r="AH132" s="83">
        <v>1045</v>
      </c>
      <c r="AI132" s="83">
        <v>7428</v>
      </c>
      <c r="AJ132" s="83">
        <v>20</v>
      </c>
    </row>
    <row r="133" spans="1:36" ht="38.25" x14ac:dyDescent="0.25">
      <c r="A133" s="57" t="s">
        <v>33</v>
      </c>
      <c r="B133" s="57">
        <v>504505</v>
      </c>
      <c r="C133" s="85">
        <v>450401</v>
      </c>
      <c r="D133" s="58" t="s">
        <v>415</v>
      </c>
      <c r="E133" s="57">
        <v>3</v>
      </c>
      <c r="F133" s="58" t="s">
        <v>299</v>
      </c>
      <c r="G133" s="80">
        <f t="shared" si="30"/>
        <v>4534</v>
      </c>
      <c r="H133" s="81">
        <f t="shared" si="31"/>
        <v>26</v>
      </c>
      <c r="I133" s="81">
        <f t="shared" si="32"/>
        <v>4348</v>
      </c>
      <c r="J133" s="81">
        <f t="shared" si="33"/>
        <v>0</v>
      </c>
      <c r="K133" s="81">
        <f t="shared" si="34"/>
        <v>160</v>
      </c>
      <c r="L133" s="81">
        <f t="shared" si="35"/>
        <v>0</v>
      </c>
      <c r="M133" s="82">
        <f t="shared" si="36"/>
        <v>1417</v>
      </c>
      <c r="N133" s="83">
        <v>0</v>
      </c>
      <c r="O133" s="83">
        <v>1410</v>
      </c>
      <c r="P133" s="83">
        <v>0</v>
      </c>
      <c r="Q133" s="83">
        <v>7</v>
      </c>
      <c r="R133" s="83">
        <v>0</v>
      </c>
      <c r="S133" s="82">
        <f t="shared" si="27"/>
        <v>1128</v>
      </c>
      <c r="T133" s="83">
        <v>10</v>
      </c>
      <c r="U133" s="83">
        <v>1063</v>
      </c>
      <c r="V133" s="83">
        <v>0</v>
      </c>
      <c r="W133" s="83">
        <v>55</v>
      </c>
      <c r="X133" s="83">
        <v>0</v>
      </c>
      <c r="Y133" s="82">
        <f t="shared" si="28"/>
        <v>955</v>
      </c>
      <c r="Z133" s="83">
        <v>8</v>
      </c>
      <c r="AA133" s="83">
        <v>900</v>
      </c>
      <c r="AB133" s="83">
        <v>0</v>
      </c>
      <c r="AC133" s="83">
        <v>47</v>
      </c>
      <c r="AD133" s="83">
        <v>0</v>
      </c>
      <c r="AE133" s="82">
        <f t="shared" si="29"/>
        <v>1034</v>
      </c>
      <c r="AF133" s="83">
        <v>8</v>
      </c>
      <c r="AG133" s="83">
        <v>975</v>
      </c>
      <c r="AH133" s="83">
        <v>0</v>
      </c>
      <c r="AI133" s="83">
        <v>51</v>
      </c>
      <c r="AJ133" s="83">
        <v>0</v>
      </c>
    </row>
    <row r="134" spans="1:36" ht="38.25" x14ac:dyDescent="0.25">
      <c r="A134" s="57" t="s">
        <v>33</v>
      </c>
      <c r="B134" s="57">
        <v>504506</v>
      </c>
      <c r="C134" s="85">
        <v>450601</v>
      </c>
      <c r="D134" s="58" t="s">
        <v>416</v>
      </c>
      <c r="E134" s="57">
        <v>3</v>
      </c>
      <c r="F134" s="58" t="s">
        <v>299</v>
      </c>
      <c r="G134" s="80">
        <f t="shared" si="30"/>
        <v>7153</v>
      </c>
      <c r="H134" s="81">
        <f t="shared" si="31"/>
        <v>231</v>
      </c>
      <c r="I134" s="81">
        <f t="shared" si="32"/>
        <v>6113</v>
      </c>
      <c r="J134" s="81">
        <f t="shared" si="33"/>
        <v>0</v>
      </c>
      <c r="K134" s="81">
        <f t="shared" si="34"/>
        <v>729</v>
      </c>
      <c r="L134" s="81">
        <f t="shared" si="35"/>
        <v>80</v>
      </c>
      <c r="M134" s="82">
        <f t="shared" si="36"/>
        <v>2172</v>
      </c>
      <c r="N134" s="83">
        <v>54</v>
      </c>
      <c r="O134" s="83">
        <v>1948</v>
      </c>
      <c r="P134" s="83">
        <v>0</v>
      </c>
      <c r="Q134" s="83">
        <v>170</v>
      </c>
      <c r="R134" s="83">
        <v>0</v>
      </c>
      <c r="S134" s="82">
        <f t="shared" si="27"/>
        <v>1661</v>
      </c>
      <c r="T134" s="83">
        <v>123</v>
      </c>
      <c r="U134" s="83">
        <v>1242</v>
      </c>
      <c r="V134" s="83">
        <v>0</v>
      </c>
      <c r="W134" s="83">
        <v>242</v>
      </c>
      <c r="X134" s="83">
        <v>54</v>
      </c>
      <c r="Y134" s="82">
        <f t="shared" si="28"/>
        <v>1594</v>
      </c>
      <c r="Z134" s="83">
        <v>26</v>
      </c>
      <c r="AA134" s="83">
        <v>1403</v>
      </c>
      <c r="AB134" s="83">
        <v>0</v>
      </c>
      <c r="AC134" s="83">
        <v>153</v>
      </c>
      <c r="AD134" s="83">
        <v>12</v>
      </c>
      <c r="AE134" s="82">
        <f t="shared" si="29"/>
        <v>1726</v>
      </c>
      <c r="AF134" s="83">
        <v>28</v>
      </c>
      <c r="AG134" s="83">
        <v>1520</v>
      </c>
      <c r="AH134" s="83">
        <v>0</v>
      </c>
      <c r="AI134" s="83">
        <v>164</v>
      </c>
      <c r="AJ134" s="83">
        <v>14</v>
      </c>
    </row>
    <row r="135" spans="1:36" ht="89.25" x14ac:dyDescent="0.25">
      <c r="A135" s="57" t="s">
        <v>20</v>
      </c>
      <c r="B135" s="57">
        <v>504601</v>
      </c>
      <c r="C135" s="85">
        <v>460101</v>
      </c>
      <c r="D135" s="58" t="s">
        <v>152</v>
      </c>
      <c r="E135" s="57">
        <v>3</v>
      </c>
      <c r="F135" s="58" t="s">
        <v>299</v>
      </c>
      <c r="G135" s="80">
        <f t="shared" ref="G135:G167" si="37">SUM(H135:L135)</f>
        <v>0</v>
      </c>
      <c r="H135" s="81">
        <f t="shared" ref="H135:H167" si="38">N135+T135+Z135+AF135</f>
        <v>0</v>
      </c>
      <c r="I135" s="81">
        <f t="shared" ref="I135:I167" si="39">O135+U135+AA135+AG135</f>
        <v>0</v>
      </c>
      <c r="J135" s="81">
        <f t="shared" ref="J135:J167" si="40">P135+V135+AB135+AH135</f>
        <v>0</v>
      </c>
      <c r="K135" s="81">
        <f t="shared" ref="K135:K167" si="41">Q135+W135+AC135+AI135</f>
        <v>0</v>
      </c>
      <c r="L135" s="81">
        <f t="shared" ref="L135:L167" si="42">R135+X135+AD135+AJ135</f>
        <v>0</v>
      </c>
      <c r="M135" s="82">
        <f t="shared" ref="M135:M167" si="43">SUM(N135:R135)</f>
        <v>0</v>
      </c>
      <c r="N135" s="83">
        <v>0</v>
      </c>
      <c r="O135" s="83">
        <v>0</v>
      </c>
      <c r="P135" s="83">
        <v>0</v>
      </c>
      <c r="Q135" s="83">
        <v>0</v>
      </c>
      <c r="R135" s="83">
        <v>0</v>
      </c>
      <c r="S135" s="82">
        <f t="shared" si="27"/>
        <v>0</v>
      </c>
      <c r="T135" s="83">
        <v>0</v>
      </c>
      <c r="U135" s="83">
        <v>0</v>
      </c>
      <c r="V135" s="83">
        <v>0</v>
      </c>
      <c r="W135" s="83">
        <v>0</v>
      </c>
      <c r="X135" s="83">
        <v>0</v>
      </c>
      <c r="Y135" s="82">
        <f t="shared" si="28"/>
        <v>0</v>
      </c>
      <c r="Z135" s="83">
        <v>0</v>
      </c>
      <c r="AA135" s="83">
        <v>0</v>
      </c>
      <c r="AB135" s="83">
        <v>0</v>
      </c>
      <c r="AC135" s="83">
        <v>0</v>
      </c>
      <c r="AD135" s="83">
        <v>0</v>
      </c>
      <c r="AE135" s="82">
        <f t="shared" si="29"/>
        <v>0</v>
      </c>
      <c r="AF135" s="83">
        <v>0</v>
      </c>
      <c r="AG135" s="83">
        <v>0</v>
      </c>
      <c r="AH135" s="83">
        <v>0</v>
      </c>
      <c r="AI135" s="83">
        <v>0</v>
      </c>
      <c r="AJ135" s="83">
        <v>0</v>
      </c>
    </row>
    <row r="136" spans="1:36" ht="76.5" x14ac:dyDescent="0.25">
      <c r="A136" s="57" t="s">
        <v>20</v>
      </c>
      <c r="B136" s="57">
        <v>504602</v>
      </c>
      <c r="C136" s="85">
        <v>460201</v>
      </c>
      <c r="D136" s="58" t="s">
        <v>153</v>
      </c>
      <c r="E136" s="57">
        <v>3</v>
      </c>
      <c r="F136" s="58" t="s">
        <v>299</v>
      </c>
      <c r="G136" s="80">
        <f t="shared" si="37"/>
        <v>0</v>
      </c>
      <c r="H136" s="81">
        <f t="shared" si="38"/>
        <v>0</v>
      </c>
      <c r="I136" s="81">
        <f t="shared" si="39"/>
        <v>0</v>
      </c>
      <c r="J136" s="81">
        <f t="shared" si="40"/>
        <v>0</v>
      </c>
      <c r="K136" s="81">
        <f t="shared" si="41"/>
        <v>0</v>
      </c>
      <c r="L136" s="81">
        <f t="shared" si="42"/>
        <v>0</v>
      </c>
      <c r="M136" s="82">
        <f t="shared" si="43"/>
        <v>0</v>
      </c>
      <c r="N136" s="83">
        <v>0</v>
      </c>
      <c r="O136" s="83">
        <v>0</v>
      </c>
      <c r="P136" s="83">
        <v>0</v>
      </c>
      <c r="Q136" s="83">
        <v>0</v>
      </c>
      <c r="R136" s="83">
        <v>0</v>
      </c>
      <c r="S136" s="82">
        <f t="shared" ref="S136:S176" si="44">SUM(T136:X136)</f>
        <v>0</v>
      </c>
      <c r="T136" s="83">
        <v>0</v>
      </c>
      <c r="U136" s="83">
        <v>0</v>
      </c>
      <c r="V136" s="83">
        <v>0</v>
      </c>
      <c r="W136" s="83">
        <v>0</v>
      </c>
      <c r="X136" s="83">
        <v>0</v>
      </c>
      <c r="Y136" s="82">
        <f t="shared" ref="Y136:Y176" si="45">SUM(Z136:AD136)</f>
        <v>0</v>
      </c>
      <c r="Z136" s="83">
        <v>0</v>
      </c>
      <c r="AA136" s="83">
        <v>0</v>
      </c>
      <c r="AB136" s="83">
        <v>0</v>
      </c>
      <c r="AC136" s="83">
        <v>0</v>
      </c>
      <c r="AD136" s="83">
        <v>0</v>
      </c>
      <c r="AE136" s="82">
        <f t="shared" ref="AE136:AE176" si="46">SUM(AF136:AJ136)</f>
        <v>0</v>
      </c>
      <c r="AF136" s="83">
        <v>0</v>
      </c>
      <c r="AG136" s="83">
        <v>0</v>
      </c>
      <c r="AH136" s="83">
        <v>0</v>
      </c>
      <c r="AI136" s="83">
        <v>0</v>
      </c>
      <c r="AJ136" s="83">
        <v>0</v>
      </c>
    </row>
    <row r="137" spans="1:36" ht="76.5" x14ac:dyDescent="0.25">
      <c r="A137" s="286" t="s">
        <v>20</v>
      </c>
      <c r="B137" s="156">
        <v>504615</v>
      </c>
      <c r="C137" s="156">
        <v>461501</v>
      </c>
      <c r="D137" s="157" t="s">
        <v>532</v>
      </c>
      <c r="E137" s="57">
        <v>3</v>
      </c>
      <c r="F137" s="86" t="s">
        <v>299</v>
      </c>
      <c r="G137" s="80">
        <f t="shared" ref="G137" si="47">SUM(H137:L137)</f>
        <v>57563</v>
      </c>
      <c r="H137" s="81">
        <f t="shared" ref="H137" si="48">N137+T137+Z137+AF137</f>
        <v>3114</v>
      </c>
      <c r="I137" s="81">
        <f t="shared" ref="I137" si="49">O137+U137+AA137+AG137</f>
        <v>32784</v>
      </c>
      <c r="J137" s="81">
        <f t="shared" ref="J137" si="50">P137+V137+AB137+AH137</f>
        <v>396</v>
      </c>
      <c r="K137" s="81">
        <f t="shared" ref="K137" si="51">Q137+W137+AC137+AI137</f>
        <v>20751</v>
      </c>
      <c r="L137" s="81">
        <f t="shared" ref="L137" si="52">R137+X137+AD137+AJ137</f>
        <v>518</v>
      </c>
      <c r="M137" s="82">
        <f t="shared" ref="M137" si="53">SUM(N137:R137)</f>
        <v>12920</v>
      </c>
      <c r="N137" s="83">
        <v>80</v>
      </c>
      <c r="O137" s="83">
        <v>9366</v>
      </c>
      <c r="P137" s="83">
        <v>1</v>
      </c>
      <c r="Q137" s="83">
        <v>3473</v>
      </c>
      <c r="R137" s="83">
        <v>0</v>
      </c>
      <c r="S137" s="82">
        <f t="shared" si="44"/>
        <v>16766</v>
      </c>
      <c r="T137" s="83">
        <v>246</v>
      </c>
      <c r="U137" s="83">
        <v>10590</v>
      </c>
      <c r="V137" s="83">
        <v>118</v>
      </c>
      <c r="W137" s="83">
        <v>5571</v>
      </c>
      <c r="X137" s="83">
        <v>241</v>
      </c>
      <c r="Y137" s="82">
        <f t="shared" si="45"/>
        <v>13381</v>
      </c>
      <c r="Z137" s="83">
        <v>1338</v>
      </c>
      <c r="AA137" s="83">
        <v>6158</v>
      </c>
      <c r="AB137" s="83">
        <v>133</v>
      </c>
      <c r="AC137" s="83">
        <v>5619</v>
      </c>
      <c r="AD137" s="83">
        <v>133</v>
      </c>
      <c r="AE137" s="82">
        <f t="shared" si="46"/>
        <v>14496</v>
      </c>
      <c r="AF137" s="83">
        <v>1450</v>
      </c>
      <c r="AG137" s="83">
        <v>6670</v>
      </c>
      <c r="AH137" s="83">
        <v>144</v>
      </c>
      <c r="AI137" s="83">
        <v>6088</v>
      </c>
      <c r="AJ137" s="83">
        <v>144</v>
      </c>
    </row>
    <row r="138" spans="1:36" ht="89.25" x14ac:dyDescent="0.25">
      <c r="A138" s="57" t="s">
        <v>20</v>
      </c>
      <c r="B138" s="57">
        <v>504605</v>
      </c>
      <c r="C138" s="85">
        <v>460501</v>
      </c>
      <c r="D138" s="58" t="s">
        <v>417</v>
      </c>
      <c r="E138" s="57">
        <v>3</v>
      </c>
      <c r="F138" s="58" t="s">
        <v>299</v>
      </c>
      <c r="G138" s="80">
        <f t="shared" si="37"/>
        <v>255722</v>
      </c>
      <c r="H138" s="81">
        <f t="shared" si="38"/>
        <v>596</v>
      </c>
      <c r="I138" s="81">
        <f t="shared" si="39"/>
        <v>145924</v>
      </c>
      <c r="J138" s="81">
        <f t="shared" si="40"/>
        <v>51</v>
      </c>
      <c r="K138" s="81">
        <f t="shared" si="41"/>
        <v>109108</v>
      </c>
      <c r="L138" s="81">
        <f t="shared" si="42"/>
        <v>43</v>
      </c>
      <c r="M138" s="82">
        <f t="shared" si="43"/>
        <v>65034</v>
      </c>
      <c r="N138" s="83">
        <v>154</v>
      </c>
      <c r="O138" s="83">
        <v>36469</v>
      </c>
      <c r="P138" s="83">
        <v>0</v>
      </c>
      <c r="Q138" s="83">
        <v>28411</v>
      </c>
      <c r="R138" s="83">
        <v>0</v>
      </c>
      <c r="S138" s="82">
        <f t="shared" si="44"/>
        <v>63641</v>
      </c>
      <c r="T138" s="83">
        <v>147</v>
      </c>
      <c r="U138" s="83">
        <v>36531</v>
      </c>
      <c r="V138" s="83">
        <v>17</v>
      </c>
      <c r="W138" s="83">
        <v>26932</v>
      </c>
      <c r="X138" s="83">
        <v>14</v>
      </c>
      <c r="Y138" s="82">
        <f t="shared" si="45"/>
        <v>60982</v>
      </c>
      <c r="Z138" s="83">
        <v>141</v>
      </c>
      <c r="AA138" s="83">
        <v>35003</v>
      </c>
      <c r="AB138" s="83">
        <v>17</v>
      </c>
      <c r="AC138" s="83">
        <v>25807</v>
      </c>
      <c r="AD138" s="83">
        <v>14</v>
      </c>
      <c r="AE138" s="82">
        <f t="shared" si="46"/>
        <v>66065</v>
      </c>
      <c r="AF138" s="83">
        <v>154</v>
      </c>
      <c r="AG138" s="83">
        <v>37921</v>
      </c>
      <c r="AH138" s="83">
        <v>17</v>
      </c>
      <c r="AI138" s="83">
        <v>27958</v>
      </c>
      <c r="AJ138" s="83">
        <v>15</v>
      </c>
    </row>
    <row r="139" spans="1:36" ht="76.5" x14ac:dyDescent="0.25">
      <c r="A139" s="57" t="s">
        <v>20</v>
      </c>
      <c r="B139" s="57">
        <v>504701</v>
      </c>
      <c r="C139" s="85">
        <v>470101</v>
      </c>
      <c r="D139" s="58" t="s">
        <v>154</v>
      </c>
      <c r="E139" s="57">
        <v>3</v>
      </c>
      <c r="F139" s="58" t="s">
        <v>299</v>
      </c>
      <c r="G139" s="80">
        <f t="shared" si="37"/>
        <v>167189</v>
      </c>
      <c r="H139" s="81">
        <f t="shared" si="38"/>
        <v>151706</v>
      </c>
      <c r="I139" s="81">
        <f t="shared" si="39"/>
        <v>13340</v>
      </c>
      <c r="J139" s="81">
        <f t="shared" si="40"/>
        <v>137</v>
      </c>
      <c r="K139" s="81">
        <f t="shared" si="41"/>
        <v>1847</v>
      </c>
      <c r="L139" s="81">
        <f t="shared" si="42"/>
        <v>159</v>
      </c>
      <c r="M139" s="82">
        <f t="shared" si="43"/>
        <v>34017</v>
      </c>
      <c r="N139" s="83">
        <v>32119</v>
      </c>
      <c r="O139" s="83">
        <v>1354</v>
      </c>
      <c r="P139" s="83">
        <v>3</v>
      </c>
      <c r="Q139" s="83">
        <v>514</v>
      </c>
      <c r="R139" s="83">
        <v>27</v>
      </c>
      <c r="S139" s="82">
        <f t="shared" si="44"/>
        <v>45493</v>
      </c>
      <c r="T139" s="83">
        <v>40852</v>
      </c>
      <c r="U139" s="83">
        <v>4094</v>
      </c>
      <c r="V139" s="83">
        <v>46</v>
      </c>
      <c r="W139" s="83">
        <v>455</v>
      </c>
      <c r="X139" s="83">
        <v>46</v>
      </c>
      <c r="Y139" s="82">
        <f t="shared" si="45"/>
        <v>42086</v>
      </c>
      <c r="Z139" s="83">
        <v>37794</v>
      </c>
      <c r="AA139" s="83">
        <v>3789</v>
      </c>
      <c r="AB139" s="83">
        <v>43</v>
      </c>
      <c r="AC139" s="83">
        <v>420</v>
      </c>
      <c r="AD139" s="83">
        <v>40</v>
      </c>
      <c r="AE139" s="82">
        <f t="shared" si="46"/>
        <v>45593</v>
      </c>
      <c r="AF139" s="83">
        <v>40941</v>
      </c>
      <c r="AG139" s="83">
        <v>4103</v>
      </c>
      <c r="AH139" s="83">
        <v>45</v>
      </c>
      <c r="AI139" s="83">
        <v>458</v>
      </c>
      <c r="AJ139" s="83">
        <v>46</v>
      </c>
    </row>
    <row r="140" spans="1:36" ht="89.25" x14ac:dyDescent="0.25">
      <c r="A140" s="57" t="s">
        <v>20</v>
      </c>
      <c r="B140" s="57">
        <v>504902</v>
      </c>
      <c r="C140" s="85">
        <v>490103</v>
      </c>
      <c r="D140" s="58" t="s">
        <v>420</v>
      </c>
      <c r="E140" s="57">
        <v>3</v>
      </c>
      <c r="F140" s="58" t="s">
        <v>299</v>
      </c>
      <c r="G140" s="80">
        <f t="shared" si="37"/>
        <v>245515</v>
      </c>
      <c r="H140" s="81">
        <f t="shared" si="38"/>
        <v>193014</v>
      </c>
      <c r="I140" s="81">
        <f t="shared" si="39"/>
        <v>2543</v>
      </c>
      <c r="J140" s="81">
        <f t="shared" si="40"/>
        <v>60</v>
      </c>
      <c r="K140" s="81">
        <f t="shared" si="41"/>
        <v>49782</v>
      </c>
      <c r="L140" s="81">
        <f t="shared" si="42"/>
        <v>116</v>
      </c>
      <c r="M140" s="82">
        <f t="shared" si="43"/>
        <v>61305</v>
      </c>
      <c r="N140" s="83">
        <v>46153</v>
      </c>
      <c r="O140" s="83">
        <v>753</v>
      </c>
      <c r="P140" s="83">
        <v>9</v>
      </c>
      <c r="Q140" s="83">
        <v>14352</v>
      </c>
      <c r="R140" s="83">
        <v>38</v>
      </c>
      <c r="S140" s="82">
        <f t="shared" si="44"/>
        <v>61533</v>
      </c>
      <c r="T140" s="83">
        <v>49111</v>
      </c>
      <c r="U140" s="83">
        <v>544</v>
      </c>
      <c r="V140" s="83">
        <v>17</v>
      </c>
      <c r="W140" s="83">
        <v>11835</v>
      </c>
      <c r="X140" s="83">
        <v>26</v>
      </c>
      <c r="Y140" s="82">
        <f t="shared" si="45"/>
        <v>58885</v>
      </c>
      <c r="Z140" s="83">
        <v>46920</v>
      </c>
      <c r="AA140" s="83">
        <v>599</v>
      </c>
      <c r="AB140" s="83">
        <v>16</v>
      </c>
      <c r="AC140" s="83">
        <v>11325</v>
      </c>
      <c r="AD140" s="83">
        <v>25</v>
      </c>
      <c r="AE140" s="82">
        <f t="shared" si="46"/>
        <v>63792</v>
      </c>
      <c r="AF140" s="83">
        <v>50830</v>
      </c>
      <c r="AG140" s="83">
        <v>647</v>
      </c>
      <c r="AH140" s="83">
        <v>18</v>
      </c>
      <c r="AI140" s="83">
        <v>12270</v>
      </c>
      <c r="AJ140" s="83">
        <v>27</v>
      </c>
    </row>
    <row r="141" spans="1:36" ht="76.5" x14ac:dyDescent="0.25">
      <c r="A141" s="57" t="s">
        <v>20</v>
      </c>
      <c r="B141" s="57">
        <v>505001</v>
      </c>
      <c r="C141" s="85">
        <v>500101</v>
      </c>
      <c r="D141" s="58" t="s">
        <v>156</v>
      </c>
      <c r="E141" s="57">
        <v>3</v>
      </c>
      <c r="F141" s="58" t="s">
        <v>299</v>
      </c>
      <c r="G141" s="80">
        <f t="shared" si="37"/>
        <v>271406</v>
      </c>
      <c r="H141" s="81">
        <f t="shared" si="38"/>
        <v>105364</v>
      </c>
      <c r="I141" s="81">
        <f t="shared" si="39"/>
        <v>23456</v>
      </c>
      <c r="J141" s="81">
        <f t="shared" si="40"/>
        <v>6098</v>
      </c>
      <c r="K141" s="81">
        <f t="shared" si="41"/>
        <v>136121</v>
      </c>
      <c r="L141" s="81">
        <f t="shared" si="42"/>
        <v>367</v>
      </c>
      <c r="M141" s="82">
        <f t="shared" si="43"/>
        <v>67557</v>
      </c>
      <c r="N141" s="83">
        <v>28827</v>
      </c>
      <c r="O141" s="83">
        <v>5990</v>
      </c>
      <c r="P141" s="83">
        <v>1031</v>
      </c>
      <c r="Q141" s="83">
        <v>31644</v>
      </c>
      <c r="R141" s="83">
        <v>65</v>
      </c>
      <c r="S141" s="82">
        <f t="shared" si="44"/>
        <v>68025</v>
      </c>
      <c r="T141" s="83">
        <v>25541</v>
      </c>
      <c r="U141" s="83">
        <v>5829</v>
      </c>
      <c r="V141" s="83">
        <v>1691</v>
      </c>
      <c r="W141" s="83">
        <v>34863</v>
      </c>
      <c r="X141" s="83">
        <v>101</v>
      </c>
      <c r="Y141" s="82">
        <f t="shared" si="45"/>
        <v>65196</v>
      </c>
      <c r="Z141" s="83">
        <v>21762</v>
      </c>
      <c r="AA141" s="83">
        <v>5586</v>
      </c>
      <c r="AB141" s="83">
        <v>1621</v>
      </c>
      <c r="AC141" s="83">
        <v>36131</v>
      </c>
      <c r="AD141" s="83">
        <v>96</v>
      </c>
      <c r="AE141" s="82">
        <f t="shared" si="46"/>
        <v>70628</v>
      </c>
      <c r="AF141" s="83">
        <v>29234</v>
      </c>
      <c r="AG141" s="83">
        <v>6051</v>
      </c>
      <c r="AH141" s="83">
        <v>1755</v>
      </c>
      <c r="AI141" s="83">
        <v>33483</v>
      </c>
      <c r="AJ141" s="83">
        <v>105</v>
      </c>
    </row>
    <row r="142" spans="1:36" ht="89.25" x14ac:dyDescent="0.25">
      <c r="A142" s="57" t="s">
        <v>20</v>
      </c>
      <c r="B142" s="57">
        <v>505007</v>
      </c>
      <c r="C142" s="85">
        <v>500801</v>
      </c>
      <c r="D142" s="58" t="s">
        <v>421</v>
      </c>
      <c r="E142" s="57">
        <v>3</v>
      </c>
      <c r="F142" s="58" t="s">
        <v>299</v>
      </c>
      <c r="G142" s="80">
        <f t="shared" si="37"/>
        <v>416409</v>
      </c>
      <c r="H142" s="81">
        <f t="shared" si="38"/>
        <v>186013</v>
      </c>
      <c r="I142" s="81">
        <f t="shared" si="39"/>
        <v>21408</v>
      </c>
      <c r="J142" s="81">
        <f t="shared" si="40"/>
        <v>16821</v>
      </c>
      <c r="K142" s="81">
        <f t="shared" si="41"/>
        <v>191792</v>
      </c>
      <c r="L142" s="81">
        <f t="shared" si="42"/>
        <v>375</v>
      </c>
      <c r="M142" s="82">
        <f t="shared" si="43"/>
        <v>98300</v>
      </c>
      <c r="N142" s="83">
        <v>43726</v>
      </c>
      <c r="O142" s="83">
        <v>5584</v>
      </c>
      <c r="P142" s="83">
        <v>3369</v>
      </c>
      <c r="Q142" s="83">
        <v>45546</v>
      </c>
      <c r="R142" s="83">
        <v>75</v>
      </c>
      <c r="S142" s="82">
        <f t="shared" si="44"/>
        <v>106091</v>
      </c>
      <c r="T142" s="83">
        <v>47454</v>
      </c>
      <c r="U142" s="83">
        <v>5278</v>
      </c>
      <c r="V142" s="83">
        <v>4486</v>
      </c>
      <c r="W142" s="83">
        <v>48773</v>
      </c>
      <c r="X142" s="83">
        <v>100</v>
      </c>
      <c r="Y142" s="82">
        <f t="shared" si="45"/>
        <v>101769</v>
      </c>
      <c r="Z142" s="83">
        <v>45521</v>
      </c>
      <c r="AA142" s="83">
        <v>5061</v>
      </c>
      <c r="AB142" s="83">
        <v>4303</v>
      </c>
      <c r="AC142" s="83">
        <v>46787</v>
      </c>
      <c r="AD142" s="83">
        <v>97</v>
      </c>
      <c r="AE142" s="82">
        <f t="shared" si="46"/>
        <v>110249</v>
      </c>
      <c r="AF142" s="83">
        <v>49312</v>
      </c>
      <c r="AG142" s="83">
        <v>5485</v>
      </c>
      <c r="AH142" s="83">
        <v>4663</v>
      </c>
      <c r="AI142" s="83">
        <v>50686</v>
      </c>
      <c r="AJ142" s="83">
        <v>103</v>
      </c>
    </row>
    <row r="143" spans="1:36" ht="51" x14ac:dyDescent="0.25">
      <c r="A143" s="57" t="s">
        <v>33</v>
      </c>
      <c r="B143" s="57">
        <v>505019</v>
      </c>
      <c r="C143" s="85">
        <v>501901</v>
      </c>
      <c r="D143" s="58" t="s">
        <v>423</v>
      </c>
      <c r="E143" s="57">
        <v>3</v>
      </c>
      <c r="F143" s="58" t="s">
        <v>299</v>
      </c>
      <c r="G143" s="80">
        <f t="shared" si="37"/>
        <v>39371</v>
      </c>
      <c r="H143" s="81">
        <f t="shared" si="38"/>
        <v>19437</v>
      </c>
      <c r="I143" s="81">
        <f t="shared" si="39"/>
        <v>1441</v>
      </c>
      <c r="J143" s="81">
        <f t="shared" si="40"/>
        <v>64</v>
      </c>
      <c r="K143" s="81">
        <f t="shared" si="41"/>
        <v>18429</v>
      </c>
      <c r="L143" s="81">
        <f t="shared" si="42"/>
        <v>0</v>
      </c>
      <c r="M143" s="82">
        <f t="shared" si="43"/>
        <v>9629</v>
      </c>
      <c r="N143" s="83">
        <v>4303</v>
      </c>
      <c r="O143" s="83">
        <v>271</v>
      </c>
      <c r="P143" s="83">
        <v>0</v>
      </c>
      <c r="Q143" s="83">
        <v>5055</v>
      </c>
      <c r="R143" s="83">
        <v>0</v>
      </c>
      <c r="S143" s="82">
        <f t="shared" si="44"/>
        <v>9953</v>
      </c>
      <c r="T143" s="83">
        <v>4777</v>
      </c>
      <c r="U143" s="83">
        <v>540</v>
      </c>
      <c r="V143" s="83">
        <v>64</v>
      </c>
      <c r="W143" s="83">
        <v>4572</v>
      </c>
      <c r="X143" s="83">
        <v>0</v>
      </c>
      <c r="Y143" s="82">
        <f t="shared" si="45"/>
        <v>9499</v>
      </c>
      <c r="Z143" s="83">
        <v>4971</v>
      </c>
      <c r="AA143" s="83">
        <v>303</v>
      </c>
      <c r="AB143" s="83">
        <v>0</v>
      </c>
      <c r="AC143" s="83">
        <v>4225</v>
      </c>
      <c r="AD143" s="83">
        <v>0</v>
      </c>
      <c r="AE143" s="82">
        <f t="shared" si="46"/>
        <v>10290</v>
      </c>
      <c r="AF143" s="83">
        <v>5386</v>
      </c>
      <c r="AG143" s="83">
        <v>327</v>
      </c>
      <c r="AH143" s="83">
        <v>0</v>
      </c>
      <c r="AI143" s="83">
        <v>4577</v>
      </c>
      <c r="AJ143" s="83">
        <v>0</v>
      </c>
    </row>
    <row r="144" spans="1:36" ht="38.25" x14ac:dyDescent="0.25">
      <c r="A144" s="57" t="s">
        <v>33</v>
      </c>
      <c r="B144" s="57">
        <v>505025</v>
      </c>
      <c r="C144" s="85">
        <v>502501</v>
      </c>
      <c r="D144" s="58" t="s">
        <v>425</v>
      </c>
      <c r="E144" s="57">
        <v>3</v>
      </c>
      <c r="F144" s="58" t="s">
        <v>299</v>
      </c>
      <c r="G144" s="80">
        <f t="shared" si="37"/>
        <v>5282</v>
      </c>
      <c r="H144" s="81">
        <f t="shared" si="38"/>
        <v>954</v>
      </c>
      <c r="I144" s="81">
        <f t="shared" si="39"/>
        <v>1810</v>
      </c>
      <c r="J144" s="81">
        <f t="shared" si="40"/>
        <v>785</v>
      </c>
      <c r="K144" s="81">
        <f t="shared" si="41"/>
        <v>995</v>
      </c>
      <c r="L144" s="81">
        <f t="shared" si="42"/>
        <v>738</v>
      </c>
      <c r="M144" s="82">
        <f t="shared" si="43"/>
        <v>664</v>
      </c>
      <c r="N144" s="83">
        <v>168</v>
      </c>
      <c r="O144" s="83">
        <v>287</v>
      </c>
      <c r="P144" s="83">
        <v>0</v>
      </c>
      <c r="Q144" s="83">
        <v>209</v>
      </c>
      <c r="R144" s="83">
        <v>0</v>
      </c>
      <c r="S144" s="82">
        <f t="shared" si="44"/>
        <v>1540</v>
      </c>
      <c r="T144" s="83">
        <v>262</v>
      </c>
      <c r="U144" s="83">
        <v>508</v>
      </c>
      <c r="V144" s="83">
        <v>262</v>
      </c>
      <c r="W144" s="83">
        <v>262</v>
      </c>
      <c r="X144" s="83">
        <v>246</v>
      </c>
      <c r="Y144" s="82">
        <f t="shared" si="45"/>
        <v>1478</v>
      </c>
      <c r="Z144" s="83">
        <v>252</v>
      </c>
      <c r="AA144" s="83">
        <v>487</v>
      </c>
      <c r="AB144" s="83">
        <v>251</v>
      </c>
      <c r="AC144" s="83">
        <v>252</v>
      </c>
      <c r="AD144" s="83">
        <v>236</v>
      </c>
      <c r="AE144" s="82">
        <f t="shared" si="46"/>
        <v>1600</v>
      </c>
      <c r="AF144" s="83">
        <v>272</v>
      </c>
      <c r="AG144" s="83">
        <v>528</v>
      </c>
      <c r="AH144" s="83">
        <v>272</v>
      </c>
      <c r="AI144" s="83">
        <v>272</v>
      </c>
      <c r="AJ144" s="83">
        <v>256</v>
      </c>
    </row>
    <row r="145" spans="1:36" ht="76.5" x14ac:dyDescent="0.25">
      <c r="A145" s="57" t="s">
        <v>20</v>
      </c>
      <c r="B145" s="57">
        <v>505112</v>
      </c>
      <c r="C145" s="85">
        <v>510112</v>
      </c>
      <c r="D145" s="58" t="s">
        <v>158</v>
      </c>
      <c r="E145" s="57">
        <v>3</v>
      </c>
      <c r="F145" s="58" t="s">
        <v>299</v>
      </c>
      <c r="G145" s="80">
        <f t="shared" si="37"/>
        <v>170572</v>
      </c>
      <c r="H145" s="81">
        <f t="shared" si="38"/>
        <v>488</v>
      </c>
      <c r="I145" s="81">
        <f t="shared" si="39"/>
        <v>88356</v>
      </c>
      <c r="J145" s="81">
        <f t="shared" si="40"/>
        <v>983</v>
      </c>
      <c r="K145" s="81">
        <f t="shared" si="41"/>
        <v>80629</v>
      </c>
      <c r="L145" s="81">
        <f t="shared" si="42"/>
        <v>116</v>
      </c>
      <c r="M145" s="82">
        <f t="shared" si="43"/>
        <v>40953</v>
      </c>
      <c r="N145" s="83">
        <v>85</v>
      </c>
      <c r="O145" s="83">
        <v>20381</v>
      </c>
      <c r="P145" s="83">
        <v>209</v>
      </c>
      <c r="Q145" s="83">
        <v>20278</v>
      </c>
      <c r="R145" s="83">
        <v>0</v>
      </c>
      <c r="S145" s="82">
        <f t="shared" si="44"/>
        <v>43227</v>
      </c>
      <c r="T145" s="83">
        <v>148</v>
      </c>
      <c r="U145" s="83">
        <v>22264</v>
      </c>
      <c r="V145" s="83">
        <v>229</v>
      </c>
      <c r="W145" s="83">
        <v>20544</v>
      </c>
      <c r="X145" s="83">
        <v>42</v>
      </c>
      <c r="Y145" s="82">
        <f t="shared" si="45"/>
        <v>41468</v>
      </c>
      <c r="Z145" s="83">
        <v>119</v>
      </c>
      <c r="AA145" s="83">
        <v>21838</v>
      </c>
      <c r="AB145" s="83">
        <v>248</v>
      </c>
      <c r="AC145" s="83">
        <v>19227</v>
      </c>
      <c r="AD145" s="83">
        <v>36</v>
      </c>
      <c r="AE145" s="82">
        <f t="shared" si="46"/>
        <v>44924</v>
      </c>
      <c r="AF145" s="83">
        <v>136</v>
      </c>
      <c r="AG145" s="83">
        <v>23873</v>
      </c>
      <c r="AH145" s="83">
        <v>297</v>
      </c>
      <c r="AI145" s="83">
        <v>20580</v>
      </c>
      <c r="AJ145" s="83">
        <v>38</v>
      </c>
    </row>
    <row r="146" spans="1:36" ht="38.25" x14ac:dyDescent="0.25">
      <c r="A146" s="57" t="s">
        <v>44</v>
      </c>
      <c r="B146" s="57">
        <v>505105</v>
      </c>
      <c r="C146" s="85">
        <v>510501</v>
      </c>
      <c r="D146" s="58" t="s">
        <v>322</v>
      </c>
      <c r="E146" s="57">
        <v>3</v>
      </c>
      <c r="F146" s="58" t="s">
        <v>299</v>
      </c>
      <c r="G146" s="80">
        <f t="shared" si="37"/>
        <v>843</v>
      </c>
      <c r="H146" s="81">
        <f t="shared" si="38"/>
        <v>1</v>
      </c>
      <c r="I146" s="81">
        <f t="shared" si="39"/>
        <v>601</v>
      </c>
      <c r="J146" s="81">
        <f t="shared" si="40"/>
        <v>21</v>
      </c>
      <c r="K146" s="81">
        <f t="shared" si="41"/>
        <v>220</v>
      </c>
      <c r="L146" s="81">
        <f t="shared" si="42"/>
        <v>0</v>
      </c>
      <c r="M146" s="82">
        <f t="shared" si="43"/>
        <v>159</v>
      </c>
      <c r="N146" s="83">
        <v>0</v>
      </c>
      <c r="O146" s="83">
        <v>117</v>
      </c>
      <c r="P146" s="83">
        <v>0</v>
      </c>
      <c r="Q146" s="83">
        <v>42</v>
      </c>
      <c r="R146" s="83">
        <v>0</v>
      </c>
      <c r="S146" s="82">
        <f t="shared" si="44"/>
        <v>228</v>
      </c>
      <c r="T146" s="83">
        <v>1</v>
      </c>
      <c r="U146" s="83">
        <v>162</v>
      </c>
      <c r="V146" s="83">
        <v>7</v>
      </c>
      <c r="W146" s="83">
        <v>58</v>
      </c>
      <c r="X146" s="83">
        <v>0</v>
      </c>
      <c r="Y146" s="82">
        <f t="shared" si="45"/>
        <v>219</v>
      </c>
      <c r="Z146" s="83">
        <v>0</v>
      </c>
      <c r="AA146" s="83">
        <v>154</v>
      </c>
      <c r="AB146" s="83">
        <v>7</v>
      </c>
      <c r="AC146" s="83">
        <v>58</v>
      </c>
      <c r="AD146" s="83">
        <v>0</v>
      </c>
      <c r="AE146" s="82">
        <f t="shared" si="46"/>
        <v>237</v>
      </c>
      <c r="AF146" s="83">
        <v>0</v>
      </c>
      <c r="AG146" s="83">
        <v>168</v>
      </c>
      <c r="AH146" s="83">
        <v>7</v>
      </c>
      <c r="AI146" s="83">
        <v>62</v>
      </c>
      <c r="AJ146" s="83">
        <v>0</v>
      </c>
    </row>
    <row r="147" spans="1:36" ht="76.5" x14ac:dyDescent="0.25">
      <c r="A147" s="57" t="s">
        <v>20</v>
      </c>
      <c r="B147" s="57">
        <v>505201</v>
      </c>
      <c r="C147" s="85">
        <v>520101</v>
      </c>
      <c r="D147" s="58" t="s">
        <v>160</v>
      </c>
      <c r="E147" s="57">
        <v>3</v>
      </c>
      <c r="F147" s="58" t="s">
        <v>299</v>
      </c>
      <c r="G147" s="80">
        <f t="shared" si="37"/>
        <v>174642</v>
      </c>
      <c r="H147" s="81">
        <f t="shared" si="38"/>
        <v>2513</v>
      </c>
      <c r="I147" s="81">
        <f t="shared" si="39"/>
        <v>44111</v>
      </c>
      <c r="J147" s="81">
        <f t="shared" si="40"/>
        <v>3959</v>
      </c>
      <c r="K147" s="81">
        <f t="shared" si="41"/>
        <v>123915</v>
      </c>
      <c r="L147" s="81">
        <f t="shared" si="42"/>
        <v>144</v>
      </c>
      <c r="M147" s="82">
        <f t="shared" si="43"/>
        <v>46006</v>
      </c>
      <c r="N147" s="83">
        <v>329</v>
      </c>
      <c r="O147" s="83">
        <v>11049</v>
      </c>
      <c r="P147" s="83">
        <v>1001</v>
      </c>
      <c r="Q147" s="83">
        <v>33612</v>
      </c>
      <c r="R147" s="83">
        <v>15</v>
      </c>
      <c r="S147" s="82">
        <f t="shared" si="44"/>
        <v>41463</v>
      </c>
      <c r="T147" s="83">
        <v>703</v>
      </c>
      <c r="U147" s="83">
        <v>10657</v>
      </c>
      <c r="V147" s="83">
        <v>954</v>
      </c>
      <c r="W147" s="83">
        <v>29107</v>
      </c>
      <c r="X147" s="83">
        <v>42</v>
      </c>
      <c r="Y147" s="82">
        <f t="shared" si="45"/>
        <v>41843</v>
      </c>
      <c r="Z147" s="83">
        <v>711</v>
      </c>
      <c r="AA147" s="83">
        <v>10755</v>
      </c>
      <c r="AB147" s="83">
        <v>962</v>
      </c>
      <c r="AC147" s="83">
        <v>29374</v>
      </c>
      <c r="AD147" s="83">
        <v>41</v>
      </c>
      <c r="AE147" s="82">
        <f t="shared" si="46"/>
        <v>45330</v>
      </c>
      <c r="AF147" s="83">
        <v>770</v>
      </c>
      <c r="AG147" s="83">
        <v>11650</v>
      </c>
      <c r="AH147" s="83">
        <v>1042</v>
      </c>
      <c r="AI147" s="83">
        <v>31822</v>
      </c>
      <c r="AJ147" s="83">
        <v>46</v>
      </c>
    </row>
    <row r="148" spans="1:36" ht="76.5" x14ac:dyDescent="0.25">
      <c r="A148" s="57" t="s">
        <v>20</v>
      </c>
      <c r="B148" s="57">
        <v>506601</v>
      </c>
      <c r="C148" s="85">
        <v>520201</v>
      </c>
      <c r="D148" s="58" t="s">
        <v>161</v>
      </c>
      <c r="E148" s="57">
        <v>3</v>
      </c>
      <c r="F148" s="58" t="s">
        <v>299</v>
      </c>
      <c r="G148" s="80">
        <f t="shared" si="37"/>
        <v>35082</v>
      </c>
      <c r="H148" s="81">
        <f t="shared" si="38"/>
        <v>131</v>
      </c>
      <c r="I148" s="81">
        <f t="shared" si="39"/>
        <v>1831</v>
      </c>
      <c r="J148" s="81">
        <f t="shared" si="40"/>
        <v>101</v>
      </c>
      <c r="K148" s="81">
        <f t="shared" si="41"/>
        <v>32997</v>
      </c>
      <c r="L148" s="81">
        <f t="shared" si="42"/>
        <v>22</v>
      </c>
      <c r="M148" s="82">
        <f t="shared" si="43"/>
        <v>10038</v>
      </c>
      <c r="N148" s="83">
        <v>16</v>
      </c>
      <c r="O148" s="83">
        <v>391</v>
      </c>
      <c r="P148" s="83">
        <v>7</v>
      </c>
      <c r="Q148" s="83">
        <v>9613</v>
      </c>
      <c r="R148" s="83">
        <v>11</v>
      </c>
      <c r="S148" s="82">
        <f t="shared" si="44"/>
        <v>7508</v>
      </c>
      <c r="T148" s="83">
        <v>34</v>
      </c>
      <c r="U148" s="83">
        <v>432</v>
      </c>
      <c r="V148" s="83">
        <v>28</v>
      </c>
      <c r="W148" s="83">
        <v>7011</v>
      </c>
      <c r="X148" s="83">
        <v>3</v>
      </c>
      <c r="Y148" s="82">
        <f t="shared" si="45"/>
        <v>8417</v>
      </c>
      <c r="Z148" s="83">
        <v>40</v>
      </c>
      <c r="AA148" s="83">
        <v>485</v>
      </c>
      <c r="AB148" s="83">
        <v>31</v>
      </c>
      <c r="AC148" s="83">
        <v>7857</v>
      </c>
      <c r="AD148" s="83">
        <v>4</v>
      </c>
      <c r="AE148" s="82">
        <f t="shared" si="46"/>
        <v>9119</v>
      </c>
      <c r="AF148" s="83">
        <v>41</v>
      </c>
      <c r="AG148" s="83">
        <v>523</v>
      </c>
      <c r="AH148" s="83">
        <v>35</v>
      </c>
      <c r="AI148" s="83">
        <v>8516</v>
      </c>
      <c r="AJ148" s="83">
        <v>4</v>
      </c>
    </row>
    <row r="149" spans="1:36" ht="76.5" x14ac:dyDescent="0.25">
      <c r="A149" s="57" t="s">
        <v>20</v>
      </c>
      <c r="B149" s="57">
        <v>505301</v>
      </c>
      <c r="C149" s="85">
        <v>530101</v>
      </c>
      <c r="D149" s="58" t="s">
        <v>162</v>
      </c>
      <c r="E149" s="57">
        <v>3</v>
      </c>
      <c r="F149" s="58" t="s">
        <v>299</v>
      </c>
      <c r="G149" s="80">
        <f t="shared" si="37"/>
        <v>49580</v>
      </c>
      <c r="H149" s="81">
        <f t="shared" si="38"/>
        <v>365</v>
      </c>
      <c r="I149" s="81">
        <f t="shared" si="39"/>
        <v>48213</v>
      </c>
      <c r="J149" s="81">
        <f t="shared" si="40"/>
        <v>116</v>
      </c>
      <c r="K149" s="81">
        <f t="shared" si="41"/>
        <v>863</v>
      </c>
      <c r="L149" s="81">
        <f t="shared" si="42"/>
        <v>23</v>
      </c>
      <c r="M149" s="82">
        <f t="shared" si="43"/>
        <v>13700</v>
      </c>
      <c r="N149" s="83">
        <v>166</v>
      </c>
      <c r="O149" s="83">
        <v>13331</v>
      </c>
      <c r="P149" s="83">
        <v>15</v>
      </c>
      <c r="Q149" s="83">
        <v>188</v>
      </c>
      <c r="R149" s="83">
        <v>0</v>
      </c>
      <c r="S149" s="82">
        <f t="shared" si="44"/>
        <v>11149</v>
      </c>
      <c r="T149" s="83">
        <v>60</v>
      </c>
      <c r="U149" s="83">
        <v>10843</v>
      </c>
      <c r="V149" s="83">
        <v>47</v>
      </c>
      <c r="W149" s="83">
        <v>183</v>
      </c>
      <c r="X149" s="83">
        <v>16</v>
      </c>
      <c r="Y149" s="82">
        <f t="shared" si="45"/>
        <v>11871</v>
      </c>
      <c r="Z149" s="83">
        <v>85</v>
      </c>
      <c r="AA149" s="83">
        <v>11493</v>
      </c>
      <c r="AB149" s="83">
        <v>24</v>
      </c>
      <c r="AC149" s="83">
        <v>262</v>
      </c>
      <c r="AD149" s="83">
        <v>7</v>
      </c>
      <c r="AE149" s="82">
        <f t="shared" si="46"/>
        <v>12860</v>
      </c>
      <c r="AF149" s="83">
        <v>54</v>
      </c>
      <c r="AG149" s="83">
        <v>12546</v>
      </c>
      <c r="AH149" s="83">
        <v>30</v>
      </c>
      <c r="AI149" s="83">
        <v>230</v>
      </c>
      <c r="AJ149" s="83">
        <v>0</v>
      </c>
    </row>
    <row r="150" spans="1:36" ht="89.25" x14ac:dyDescent="0.25">
      <c r="A150" s="57" t="s">
        <v>20</v>
      </c>
      <c r="B150" s="57">
        <v>505412</v>
      </c>
      <c r="C150" s="85">
        <v>541301</v>
      </c>
      <c r="D150" s="58" t="s">
        <v>428</v>
      </c>
      <c r="E150" s="57">
        <v>3</v>
      </c>
      <c r="F150" s="58" t="s">
        <v>299</v>
      </c>
      <c r="G150" s="80">
        <f t="shared" si="37"/>
        <v>624744</v>
      </c>
      <c r="H150" s="81">
        <f t="shared" si="38"/>
        <v>24695</v>
      </c>
      <c r="I150" s="81">
        <f t="shared" si="39"/>
        <v>14498</v>
      </c>
      <c r="J150" s="81">
        <f t="shared" si="40"/>
        <v>183</v>
      </c>
      <c r="K150" s="81">
        <f t="shared" si="41"/>
        <v>584430</v>
      </c>
      <c r="L150" s="81">
        <f t="shared" si="42"/>
        <v>938</v>
      </c>
      <c r="M150" s="82">
        <f t="shared" si="43"/>
        <v>150555</v>
      </c>
      <c r="N150" s="83">
        <v>4546</v>
      </c>
      <c r="O150" s="83">
        <v>3771</v>
      </c>
      <c r="P150" s="83">
        <v>40</v>
      </c>
      <c r="Q150" s="83">
        <v>141904</v>
      </c>
      <c r="R150" s="83">
        <v>294</v>
      </c>
      <c r="S150" s="82">
        <f t="shared" si="44"/>
        <v>159282</v>
      </c>
      <c r="T150" s="83">
        <v>6929</v>
      </c>
      <c r="U150" s="83">
        <v>3160</v>
      </c>
      <c r="V150" s="83">
        <v>64</v>
      </c>
      <c r="W150" s="83">
        <v>148843</v>
      </c>
      <c r="X150" s="83">
        <v>286</v>
      </c>
      <c r="Y150" s="82">
        <f t="shared" si="45"/>
        <v>151155</v>
      </c>
      <c r="Z150" s="83">
        <v>6721</v>
      </c>
      <c r="AA150" s="83">
        <v>3484</v>
      </c>
      <c r="AB150" s="83">
        <v>27</v>
      </c>
      <c r="AC150" s="83">
        <v>140718</v>
      </c>
      <c r="AD150" s="83">
        <v>205</v>
      </c>
      <c r="AE150" s="82">
        <f t="shared" si="46"/>
        <v>163752</v>
      </c>
      <c r="AF150" s="83">
        <v>6499</v>
      </c>
      <c r="AG150" s="83">
        <v>4083</v>
      </c>
      <c r="AH150" s="83">
        <v>52</v>
      </c>
      <c r="AI150" s="83">
        <v>152965</v>
      </c>
      <c r="AJ150" s="83">
        <v>153</v>
      </c>
    </row>
    <row r="151" spans="1:36" ht="76.5" x14ac:dyDescent="0.25">
      <c r="A151" s="57" t="s">
        <v>20</v>
      </c>
      <c r="B151" s="57">
        <v>505429</v>
      </c>
      <c r="C151" s="85">
        <v>542901</v>
      </c>
      <c r="D151" s="58" t="s">
        <v>232</v>
      </c>
      <c r="E151" s="57">
        <v>3</v>
      </c>
      <c r="F151" s="58" t="s">
        <v>299</v>
      </c>
      <c r="G151" s="80">
        <f t="shared" si="37"/>
        <v>234125</v>
      </c>
      <c r="H151" s="81">
        <f t="shared" si="38"/>
        <v>5685</v>
      </c>
      <c r="I151" s="81">
        <f t="shared" si="39"/>
        <v>5403</v>
      </c>
      <c r="J151" s="81">
        <f t="shared" si="40"/>
        <v>125</v>
      </c>
      <c r="K151" s="81">
        <f t="shared" si="41"/>
        <v>222547</v>
      </c>
      <c r="L151" s="81">
        <f t="shared" si="42"/>
        <v>365</v>
      </c>
      <c r="M151" s="82">
        <f t="shared" si="43"/>
        <v>56882</v>
      </c>
      <c r="N151" s="83">
        <v>1362</v>
      </c>
      <c r="O151" s="83">
        <v>1400</v>
      </c>
      <c r="P151" s="83">
        <v>94</v>
      </c>
      <c r="Q151" s="83">
        <v>53947</v>
      </c>
      <c r="R151" s="83">
        <v>79</v>
      </c>
      <c r="S151" s="82">
        <f t="shared" si="44"/>
        <v>69342</v>
      </c>
      <c r="T151" s="83">
        <v>1328</v>
      </c>
      <c r="U151" s="83">
        <v>1849</v>
      </c>
      <c r="V151" s="83">
        <v>26</v>
      </c>
      <c r="W151" s="83">
        <v>66075</v>
      </c>
      <c r="X151" s="83">
        <v>64</v>
      </c>
      <c r="Y151" s="82">
        <f t="shared" si="45"/>
        <v>51790</v>
      </c>
      <c r="Z151" s="83">
        <v>1737</v>
      </c>
      <c r="AA151" s="83">
        <v>1093</v>
      </c>
      <c r="AB151" s="83">
        <v>5</v>
      </c>
      <c r="AC151" s="83">
        <v>48898</v>
      </c>
      <c r="AD151" s="83">
        <v>57</v>
      </c>
      <c r="AE151" s="82">
        <f t="shared" si="46"/>
        <v>56111</v>
      </c>
      <c r="AF151" s="83">
        <v>1258</v>
      </c>
      <c r="AG151" s="83">
        <v>1061</v>
      </c>
      <c r="AH151" s="83">
        <v>0</v>
      </c>
      <c r="AI151" s="83">
        <v>53627</v>
      </c>
      <c r="AJ151" s="83">
        <v>165</v>
      </c>
    </row>
    <row r="152" spans="1:36" ht="89.25" x14ac:dyDescent="0.25">
      <c r="A152" s="57" t="s">
        <v>20</v>
      </c>
      <c r="B152" s="57">
        <v>505501</v>
      </c>
      <c r="C152" s="85">
        <v>550101</v>
      </c>
      <c r="D152" s="58" t="s">
        <v>166</v>
      </c>
      <c r="E152" s="57">
        <v>3</v>
      </c>
      <c r="F152" s="58" t="s">
        <v>299</v>
      </c>
      <c r="G152" s="80">
        <f t="shared" si="37"/>
        <v>224261</v>
      </c>
      <c r="H152" s="81">
        <f t="shared" si="38"/>
        <v>74960</v>
      </c>
      <c r="I152" s="81">
        <f t="shared" si="39"/>
        <v>3160</v>
      </c>
      <c r="J152" s="81">
        <f t="shared" si="40"/>
        <v>136</v>
      </c>
      <c r="K152" s="81">
        <f t="shared" si="41"/>
        <v>145929</v>
      </c>
      <c r="L152" s="81">
        <f t="shared" si="42"/>
        <v>76</v>
      </c>
      <c r="M152" s="82">
        <f t="shared" si="43"/>
        <v>58550</v>
      </c>
      <c r="N152" s="83">
        <v>18870</v>
      </c>
      <c r="O152" s="83">
        <v>1251</v>
      </c>
      <c r="P152" s="83">
        <v>5</v>
      </c>
      <c r="Q152" s="83">
        <v>38422</v>
      </c>
      <c r="R152" s="83">
        <v>2</v>
      </c>
      <c r="S152" s="82">
        <f t="shared" si="44"/>
        <v>53585</v>
      </c>
      <c r="T152" s="83">
        <v>18132</v>
      </c>
      <c r="U152" s="83">
        <v>617</v>
      </c>
      <c r="V152" s="83">
        <v>48</v>
      </c>
      <c r="W152" s="83">
        <v>34763</v>
      </c>
      <c r="X152" s="83">
        <v>25</v>
      </c>
      <c r="Y152" s="82">
        <f t="shared" si="45"/>
        <v>53820</v>
      </c>
      <c r="Z152" s="83">
        <v>18219</v>
      </c>
      <c r="AA152" s="83">
        <v>620</v>
      </c>
      <c r="AB152" s="83">
        <v>41</v>
      </c>
      <c r="AC152" s="83">
        <v>34916</v>
      </c>
      <c r="AD152" s="83">
        <v>24</v>
      </c>
      <c r="AE152" s="82">
        <f t="shared" si="46"/>
        <v>58306</v>
      </c>
      <c r="AF152" s="83">
        <v>19739</v>
      </c>
      <c r="AG152" s="83">
        <v>672</v>
      </c>
      <c r="AH152" s="83">
        <v>42</v>
      </c>
      <c r="AI152" s="83">
        <v>37828</v>
      </c>
      <c r="AJ152" s="83">
        <v>25</v>
      </c>
    </row>
    <row r="153" spans="1:36" ht="114.75" x14ac:dyDescent="0.25">
      <c r="A153" s="57" t="s">
        <v>44</v>
      </c>
      <c r="B153" s="57">
        <v>505502</v>
      </c>
      <c r="C153" s="85">
        <v>550201</v>
      </c>
      <c r="D153" s="58" t="s">
        <v>167</v>
      </c>
      <c r="E153" s="57">
        <v>3</v>
      </c>
      <c r="F153" s="58" t="s">
        <v>299</v>
      </c>
      <c r="G153" s="80">
        <f t="shared" si="37"/>
        <v>167671</v>
      </c>
      <c r="H153" s="81">
        <f t="shared" si="38"/>
        <v>85134</v>
      </c>
      <c r="I153" s="81">
        <f t="shared" si="39"/>
        <v>2936</v>
      </c>
      <c r="J153" s="81">
        <f t="shared" si="40"/>
        <v>157</v>
      </c>
      <c r="K153" s="81">
        <f t="shared" si="41"/>
        <v>79404</v>
      </c>
      <c r="L153" s="81">
        <f t="shared" si="42"/>
        <v>40</v>
      </c>
      <c r="M153" s="82">
        <f t="shared" si="43"/>
        <v>43124</v>
      </c>
      <c r="N153" s="83">
        <v>20226</v>
      </c>
      <c r="O153" s="83">
        <v>497</v>
      </c>
      <c r="P153" s="83">
        <v>11</v>
      </c>
      <c r="Q153" s="83">
        <v>22390</v>
      </c>
      <c r="R153" s="83">
        <v>0</v>
      </c>
      <c r="S153" s="82">
        <f t="shared" si="44"/>
        <v>44917</v>
      </c>
      <c r="T153" s="83">
        <v>23419</v>
      </c>
      <c r="U153" s="83">
        <v>866</v>
      </c>
      <c r="V153" s="83">
        <v>38</v>
      </c>
      <c r="W153" s="83">
        <v>20570</v>
      </c>
      <c r="X153" s="83">
        <v>24</v>
      </c>
      <c r="Y153" s="82">
        <f t="shared" si="45"/>
        <v>38222</v>
      </c>
      <c r="Z153" s="83">
        <v>19916</v>
      </c>
      <c r="AA153" s="83">
        <v>755</v>
      </c>
      <c r="AB153" s="83">
        <v>51</v>
      </c>
      <c r="AC153" s="83">
        <v>17493</v>
      </c>
      <c r="AD153" s="83">
        <v>7</v>
      </c>
      <c r="AE153" s="82">
        <f t="shared" si="46"/>
        <v>41408</v>
      </c>
      <c r="AF153" s="83">
        <v>21573</v>
      </c>
      <c r="AG153" s="83">
        <v>818</v>
      </c>
      <c r="AH153" s="83">
        <v>57</v>
      </c>
      <c r="AI153" s="83">
        <v>18951</v>
      </c>
      <c r="AJ153" s="83">
        <v>9</v>
      </c>
    </row>
    <row r="154" spans="1:36" ht="63.75" x14ac:dyDescent="0.25">
      <c r="A154" s="57" t="s">
        <v>33</v>
      </c>
      <c r="B154" s="57">
        <v>505503</v>
      </c>
      <c r="C154" s="85">
        <v>550401</v>
      </c>
      <c r="D154" s="58" t="s">
        <v>429</v>
      </c>
      <c r="E154" s="57">
        <v>3</v>
      </c>
      <c r="F154" s="58" t="s">
        <v>299</v>
      </c>
      <c r="G154" s="80">
        <f t="shared" si="37"/>
        <v>142228</v>
      </c>
      <c r="H154" s="81">
        <f t="shared" si="38"/>
        <v>51958</v>
      </c>
      <c r="I154" s="81">
        <f t="shared" si="39"/>
        <v>183</v>
      </c>
      <c r="J154" s="81">
        <f t="shared" si="40"/>
        <v>93</v>
      </c>
      <c r="K154" s="81">
        <f t="shared" si="41"/>
        <v>89901</v>
      </c>
      <c r="L154" s="81">
        <f t="shared" si="42"/>
        <v>93</v>
      </c>
      <c r="M154" s="82">
        <f t="shared" si="43"/>
        <v>35509</v>
      </c>
      <c r="N154" s="83">
        <v>13185</v>
      </c>
      <c r="O154" s="83">
        <v>0</v>
      </c>
      <c r="P154" s="83">
        <v>0</v>
      </c>
      <c r="Q154" s="83">
        <v>22324</v>
      </c>
      <c r="R154" s="83">
        <v>0</v>
      </c>
      <c r="S154" s="82">
        <f t="shared" si="44"/>
        <v>35573</v>
      </c>
      <c r="T154" s="83">
        <v>13161</v>
      </c>
      <c r="U154" s="83">
        <v>0</v>
      </c>
      <c r="V154" s="83">
        <v>0</v>
      </c>
      <c r="W154" s="83">
        <v>22412</v>
      </c>
      <c r="X154" s="83">
        <v>0</v>
      </c>
      <c r="Y154" s="82">
        <f t="shared" si="45"/>
        <v>34150</v>
      </c>
      <c r="Z154" s="83">
        <v>12294</v>
      </c>
      <c r="AA154" s="83">
        <v>0</v>
      </c>
      <c r="AB154" s="83">
        <v>0</v>
      </c>
      <c r="AC154" s="83">
        <v>21856</v>
      </c>
      <c r="AD154" s="83">
        <v>0</v>
      </c>
      <c r="AE154" s="82">
        <f t="shared" si="46"/>
        <v>36996</v>
      </c>
      <c r="AF154" s="83">
        <v>13318</v>
      </c>
      <c r="AG154" s="83">
        <v>183</v>
      </c>
      <c r="AH154" s="83">
        <v>93</v>
      </c>
      <c r="AI154" s="83">
        <v>23309</v>
      </c>
      <c r="AJ154" s="83">
        <v>93</v>
      </c>
    </row>
    <row r="155" spans="1:36" ht="38.25" x14ac:dyDescent="0.25">
      <c r="A155" s="57" t="s">
        <v>33</v>
      </c>
      <c r="B155" s="57">
        <v>505504</v>
      </c>
      <c r="C155" s="85">
        <v>550501</v>
      </c>
      <c r="D155" s="58" t="s">
        <v>430</v>
      </c>
      <c r="E155" s="57">
        <v>3</v>
      </c>
      <c r="F155" s="58" t="s">
        <v>299</v>
      </c>
      <c r="G155" s="80">
        <f t="shared" si="37"/>
        <v>9045</v>
      </c>
      <c r="H155" s="81">
        <f t="shared" si="38"/>
        <v>3421</v>
      </c>
      <c r="I155" s="81">
        <f t="shared" si="39"/>
        <v>160</v>
      </c>
      <c r="J155" s="81">
        <f t="shared" si="40"/>
        <v>0</v>
      </c>
      <c r="K155" s="81">
        <f t="shared" si="41"/>
        <v>5464</v>
      </c>
      <c r="L155" s="81">
        <f t="shared" si="42"/>
        <v>0</v>
      </c>
      <c r="M155" s="82">
        <f t="shared" si="43"/>
        <v>2362</v>
      </c>
      <c r="N155" s="83">
        <v>830</v>
      </c>
      <c r="O155" s="83">
        <v>42</v>
      </c>
      <c r="P155" s="83">
        <v>0</v>
      </c>
      <c r="Q155" s="83">
        <v>1490</v>
      </c>
      <c r="R155" s="83">
        <v>0</v>
      </c>
      <c r="S155" s="82">
        <f t="shared" si="44"/>
        <v>2187</v>
      </c>
      <c r="T155" s="83">
        <v>847</v>
      </c>
      <c r="U155" s="83">
        <v>40</v>
      </c>
      <c r="V155" s="83">
        <v>0</v>
      </c>
      <c r="W155" s="83">
        <v>1300</v>
      </c>
      <c r="X155" s="83">
        <v>0</v>
      </c>
      <c r="Y155" s="82">
        <f t="shared" si="45"/>
        <v>2158</v>
      </c>
      <c r="Z155" s="83">
        <v>837</v>
      </c>
      <c r="AA155" s="83">
        <v>38</v>
      </c>
      <c r="AB155" s="83">
        <v>0</v>
      </c>
      <c r="AC155" s="83">
        <v>1283</v>
      </c>
      <c r="AD155" s="83">
        <v>0</v>
      </c>
      <c r="AE155" s="82">
        <f t="shared" si="46"/>
        <v>2338</v>
      </c>
      <c r="AF155" s="83">
        <v>907</v>
      </c>
      <c r="AG155" s="83">
        <v>40</v>
      </c>
      <c r="AH155" s="83">
        <v>0</v>
      </c>
      <c r="AI155" s="83">
        <v>1391</v>
      </c>
      <c r="AJ155" s="83">
        <v>0</v>
      </c>
    </row>
    <row r="156" spans="1:36" ht="38.25" x14ac:dyDescent="0.25">
      <c r="A156" s="57" t="s">
        <v>33</v>
      </c>
      <c r="B156" s="57">
        <v>505507</v>
      </c>
      <c r="C156" s="85">
        <v>550901</v>
      </c>
      <c r="D156" s="58" t="s">
        <v>431</v>
      </c>
      <c r="E156" s="57">
        <v>3</v>
      </c>
      <c r="F156" s="58" t="s">
        <v>299</v>
      </c>
      <c r="G156" s="80">
        <f t="shared" si="37"/>
        <v>6473</v>
      </c>
      <c r="H156" s="81">
        <f t="shared" si="38"/>
        <v>2649</v>
      </c>
      <c r="I156" s="81">
        <f t="shared" si="39"/>
        <v>675</v>
      </c>
      <c r="J156" s="81">
        <f t="shared" si="40"/>
        <v>0</v>
      </c>
      <c r="K156" s="81">
        <f t="shared" si="41"/>
        <v>3149</v>
      </c>
      <c r="L156" s="81">
        <f t="shared" si="42"/>
        <v>0</v>
      </c>
      <c r="M156" s="82">
        <f t="shared" si="43"/>
        <v>987</v>
      </c>
      <c r="N156" s="83">
        <v>449</v>
      </c>
      <c r="O156" s="83">
        <v>130</v>
      </c>
      <c r="P156" s="83">
        <v>0</v>
      </c>
      <c r="Q156" s="83">
        <v>408</v>
      </c>
      <c r="R156" s="83">
        <v>0</v>
      </c>
      <c r="S156" s="82">
        <f t="shared" si="44"/>
        <v>1862</v>
      </c>
      <c r="T156" s="83">
        <v>747</v>
      </c>
      <c r="U156" s="83">
        <v>185</v>
      </c>
      <c r="V156" s="83">
        <v>0</v>
      </c>
      <c r="W156" s="83">
        <v>930</v>
      </c>
      <c r="X156" s="83">
        <v>0</v>
      </c>
      <c r="Y156" s="82">
        <f t="shared" si="45"/>
        <v>1739</v>
      </c>
      <c r="Z156" s="83">
        <v>697</v>
      </c>
      <c r="AA156" s="83">
        <v>172</v>
      </c>
      <c r="AB156" s="83">
        <v>0</v>
      </c>
      <c r="AC156" s="83">
        <v>870</v>
      </c>
      <c r="AD156" s="83">
        <v>0</v>
      </c>
      <c r="AE156" s="82">
        <f t="shared" si="46"/>
        <v>1885</v>
      </c>
      <c r="AF156" s="83">
        <v>756</v>
      </c>
      <c r="AG156" s="83">
        <v>188</v>
      </c>
      <c r="AH156" s="83">
        <v>0</v>
      </c>
      <c r="AI156" s="83">
        <v>941</v>
      </c>
      <c r="AJ156" s="83">
        <v>0</v>
      </c>
    </row>
    <row r="157" spans="1:36" ht="102" x14ac:dyDescent="0.25">
      <c r="A157" s="57" t="s">
        <v>44</v>
      </c>
      <c r="B157" s="57">
        <v>505601</v>
      </c>
      <c r="C157" s="85">
        <v>560101</v>
      </c>
      <c r="D157" s="58" t="s">
        <v>169</v>
      </c>
      <c r="E157" s="57">
        <v>3</v>
      </c>
      <c r="F157" s="58" t="s">
        <v>299</v>
      </c>
      <c r="G157" s="80">
        <f t="shared" si="37"/>
        <v>90940</v>
      </c>
      <c r="H157" s="81">
        <f t="shared" si="38"/>
        <v>692</v>
      </c>
      <c r="I157" s="81">
        <f t="shared" si="39"/>
        <v>738</v>
      </c>
      <c r="J157" s="81">
        <f t="shared" si="40"/>
        <v>0</v>
      </c>
      <c r="K157" s="81">
        <f t="shared" si="41"/>
        <v>89494</v>
      </c>
      <c r="L157" s="81">
        <f t="shared" si="42"/>
        <v>16</v>
      </c>
      <c r="M157" s="82">
        <f t="shared" si="43"/>
        <v>25929</v>
      </c>
      <c r="N157" s="83">
        <v>171</v>
      </c>
      <c r="O157" s="83">
        <v>166</v>
      </c>
      <c r="P157" s="83">
        <v>0</v>
      </c>
      <c r="Q157" s="83">
        <v>25592</v>
      </c>
      <c r="R157" s="83">
        <v>0</v>
      </c>
      <c r="S157" s="82">
        <f t="shared" si="44"/>
        <v>19593</v>
      </c>
      <c r="T157" s="83">
        <v>185</v>
      </c>
      <c r="U157" s="83">
        <v>172</v>
      </c>
      <c r="V157" s="83">
        <v>0</v>
      </c>
      <c r="W157" s="83">
        <v>19232</v>
      </c>
      <c r="X157" s="83">
        <v>4</v>
      </c>
      <c r="Y157" s="82">
        <f t="shared" si="45"/>
        <v>21801</v>
      </c>
      <c r="Z157" s="83">
        <v>162</v>
      </c>
      <c r="AA157" s="83">
        <v>192</v>
      </c>
      <c r="AB157" s="83">
        <v>0</v>
      </c>
      <c r="AC157" s="83">
        <v>21441</v>
      </c>
      <c r="AD157" s="83">
        <v>6</v>
      </c>
      <c r="AE157" s="82">
        <f t="shared" si="46"/>
        <v>23617</v>
      </c>
      <c r="AF157" s="83">
        <v>174</v>
      </c>
      <c r="AG157" s="83">
        <v>208</v>
      </c>
      <c r="AH157" s="83">
        <v>0</v>
      </c>
      <c r="AI157" s="83">
        <v>23229</v>
      </c>
      <c r="AJ157" s="83">
        <v>6</v>
      </c>
    </row>
    <row r="158" spans="1:36" ht="76.5" x14ac:dyDescent="0.25">
      <c r="A158" s="57" t="s">
        <v>20</v>
      </c>
      <c r="B158" s="57">
        <v>505801</v>
      </c>
      <c r="C158" s="85">
        <v>580201</v>
      </c>
      <c r="D158" s="58" t="s">
        <v>239</v>
      </c>
      <c r="E158" s="57">
        <v>3</v>
      </c>
      <c r="F158" s="58" t="s">
        <v>299</v>
      </c>
      <c r="G158" s="80">
        <f t="shared" si="37"/>
        <v>119011</v>
      </c>
      <c r="H158" s="81">
        <f t="shared" si="38"/>
        <v>1104</v>
      </c>
      <c r="I158" s="81">
        <f t="shared" si="39"/>
        <v>111944</v>
      </c>
      <c r="J158" s="81">
        <f t="shared" si="40"/>
        <v>5071</v>
      </c>
      <c r="K158" s="81">
        <f t="shared" si="41"/>
        <v>806</v>
      </c>
      <c r="L158" s="81">
        <f t="shared" si="42"/>
        <v>86</v>
      </c>
      <c r="M158" s="82">
        <f t="shared" si="43"/>
        <v>29709</v>
      </c>
      <c r="N158" s="83">
        <v>345</v>
      </c>
      <c r="O158" s="83">
        <v>27512</v>
      </c>
      <c r="P158" s="83">
        <v>1609</v>
      </c>
      <c r="Q158" s="83">
        <v>226</v>
      </c>
      <c r="R158" s="83">
        <v>17</v>
      </c>
      <c r="S158" s="82">
        <f t="shared" si="44"/>
        <v>29894</v>
      </c>
      <c r="T158" s="83">
        <v>118</v>
      </c>
      <c r="U158" s="83">
        <v>29308</v>
      </c>
      <c r="V158" s="83">
        <v>417</v>
      </c>
      <c r="W158" s="83">
        <v>39</v>
      </c>
      <c r="X158" s="83">
        <v>12</v>
      </c>
      <c r="Y158" s="82">
        <f t="shared" si="45"/>
        <v>28515</v>
      </c>
      <c r="Z158" s="83">
        <v>324</v>
      </c>
      <c r="AA158" s="83">
        <v>26747</v>
      </c>
      <c r="AB158" s="83">
        <v>1203</v>
      </c>
      <c r="AC158" s="83">
        <v>216</v>
      </c>
      <c r="AD158" s="83">
        <v>25</v>
      </c>
      <c r="AE158" s="82">
        <f t="shared" si="46"/>
        <v>30893</v>
      </c>
      <c r="AF158" s="83">
        <v>317</v>
      </c>
      <c r="AG158" s="83">
        <v>28377</v>
      </c>
      <c r="AH158" s="83">
        <v>1842</v>
      </c>
      <c r="AI158" s="83">
        <v>325</v>
      </c>
      <c r="AJ158" s="83">
        <v>32</v>
      </c>
    </row>
    <row r="159" spans="1:36" ht="89.25" x14ac:dyDescent="0.25">
      <c r="A159" s="57" t="s">
        <v>20</v>
      </c>
      <c r="B159" s="57">
        <v>505802</v>
      </c>
      <c r="C159" s="85">
        <v>580301</v>
      </c>
      <c r="D159" s="58" t="s">
        <v>223</v>
      </c>
      <c r="E159" s="57">
        <v>3</v>
      </c>
      <c r="F159" s="58" t="s">
        <v>299</v>
      </c>
      <c r="G159" s="80">
        <f t="shared" si="37"/>
        <v>28073</v>
      </c>
      <c r="H159" s="81">
        <f t="shared" si="38"/>
        <v>1056</v>
      </c>
      <c r="I159" s="81">
        <f t="shared" si="39"/>
        <v>24989</v>
      </c>
      <c r="J159" s="81">
        <f t="shared" si="40"/>
        <v>369</v>
      </c>
      <c r="K159" s="81">
        <f t="shared" si="41"/>
        <v>1457</v>
      </c>
      <c r="L159" s="81">
        <f t="shared" si="42"/>
        <v>202</v>
      </c>
      <c r="M159" s="82">
        <f t="shared" si="43"/>
        <v>9086</v>
      </c>
      <c r="N159" s="83">
        <v>556</v>
      </c>
      <c r="O159" s="83">
        <v>8260</v>
      </c>
      <c r="P159" s="83">
        <v>145</v>
      </c>
      <c r="Q159" s="83">
        <v>94</v>
      </c>
      <c r="R159" s="83">
        <v>31</v>
      </c>
      <c r="S159" s="82">
        <f t="shared" si="44"/>
        <v>5482</v>
      </c>
      <c r="T159" s="83">
        <v>364</v>
      </c>
      <c r="U159" s="83">
        <v>4776</v>
      </c>
      <c r="V159" s="83">
        <v>156</v>
      </c>
      <c r="W159" s="83">
        <v>149</v>
      </c>
      <c r="X159" s="83">
        <v>37</v>
      </c>
      <c r="Y159" s="82">
        <f t="shared" si="45"/>
        <v>6483</v>
      </c>
      <c r="Z159" s="83">
        <v>65</v>
      </c>
      <c r="AA159" s="83">
        <v>5737</v>
      </c>
      <c r="AB159" s="83">
        <v>32</v>
      </c>
      <c r="AC159" s="83">
        <v>584</v>
      </c>
      <c r="AD159" s="83">
        <v>65</v>
      </c>
      <c r="AE159" s="82">
        <f t="shared" si="46"/>
        <v>7022</v>
      </c>
      <c r="AF159" s="83">
        <v>71</v>
      </c>
      <c r="AG159" s="83">
        <v>6216</v>
      </c>
      <c r="AH159" s="83">
        <v>36</v>
      </c>
      <c r="AI159" s="83">
        <v>630</v>
      </c>
      <c r="AJ159" s="83">
        <v>69</v>
      </c>
    </row>
    <row r="160" spans="1:36" ht="76.5" x14ac:dyDescent="0.25">
      <c r="A160" s="57" t="s">
        <v>20</v>
      </c>
      <c r="B160" s="57">
        <v>505901</v>
      </c>
      <c r="C160" s="85">
        <v>590101</v>
      </c>
      <c r="D160" s="58" t="s">
        <v>170</v>
      </c>
      <c r="E160" s="57">
        <v>3</v>
      </c>
      <c r="F160" s="58" t="s">
        <v>299</v>
      </c>
      <c r="G160" s="80">
        <f t="shared" si="37"/>
        <v>37906</v>
      </c>
      <c r="H160" s="81">
        <f t="shared" si="38"/>
        <v>2042</v>
      </c>
      <c r="I160" s="81">
        <f t="shared" si="39"/>
        <v>1081</v>
      </c>
      <c r="J160" s="81">
        <f t="shared" si="40"/>
        <v>11</v>
      </c>
      <c r="K160" s="81">
        <f t="shared" si="41"/>
        <v>34748</v>
      </c>
      <c r="L160" s="81">
        <f t="shared" si="42"/>
        <v>24</v>
      </c>
      <c r="M160" s="82">
        <f t="shared" si="43"/>
        <v>13723</v>
      </c>
      <c r="N160" s="83">
        <v>643</v>
      </c>
      <c r="O160" s="83">
        <v>352</v>
      </c>
      <c r="P160" s="83">
        <v>8</v>
      </c>
      <c r="Q160" s="83">
        <v>12715</v>
      </c>
      <c r="R160" s="83">
        <v>5</v>
      </c>
      <c r="S160" s="82">
        <f t="shared" si="44"/>
        <v>9239</v>
      </c>
      <c r="T160" s="83">
        <v>535</v>
      </c>
      <c r="U160" s="83">
        <v>278</v>
      </c>
      <c r="V160" s="83">
        <v>1</v>
      </c>
      <c r="W160" s="83">
        <v>8417</v>
      </c>
      <c r="X160" s="83">
        <v>8</v>
      </c>
      <c r="Y160" s="82">
        <f t="shared" si="45"/>
        <v>9093</v>
      </c>
      <c r="Z160" s="83">
        <v>525</v>
      </c>
      <c r="AA160" s="83">
        <v>274</v>
      </c>
      <c r="AB160" s="83">
        <v>1</v>
      </c>
      <c r="AC160" s="83">
        <v>8286</v>
      </c>
      <c r="AD160" s="83">
        <v>7</v>
      </c>
      <c r="AE160" s="82">
        <f t="shared" si="46"/>
        <v>5851</v>
      </c>
      <c r="AF160" s="83">
        <v>339</v>
      </c>
      <c r="AG160" s="83">
        <v>177</v>
      </c>
      <c r="AH160" s="83">
        <v>1</v>
      </c>
      <c r="AI160" s="83">
        <v>5330</v>
      </c>
      <c r="AJ160" s="83">
        <v>4</v>
      </c>
    </row>
    <row r="161" spans="1:36" ht="76.5" x14ac:dyDescent="0.25">
      <c r="A161" s="57" t="s">
        <v>20</v>
      </c>
      <c r="B161" s="57">
        <v>506001</v>
      </c>
      <c r="C161" s="85">
        <v>600101</v>
      </c>
      <c r="D161" s="58" t="s">
        <v>171</v>
      </c>
      <c r="E161" s="57">
        <v>3</v>
      </c>
      <c r="F161" s="58" t="s">
        <v>299</v>
      </c>
      <c r="G161" s="80">
        <f t="shared" si="37"/>
        <v>71733</v>
      </c>
      <c r="H161" s="81">
        <f t="shared" si="38"/>
        <v>30092</v>
      </c>
      <c r="I161" s="81">
        <f t="shared" si="39"/>
        <v>11251</v>
      </c>
      <c r="J161" s="81">
        <f t="shared" si="40"/>
        <v>535</v>
      </c>
      <c r="K161" s="81">
        <f t="shared" si="41"/>
        <v>29796</v>
      </c>
      <c r="L161" s="81">
        <f t="shared" si="42"/>
        <v>59</v>
      </c>
      <c r="M161" s="82">
        <f t="shared" si="43"/>
        <v>16509</v>
      </c>
      <c r="N161" s="83">
        <v>7104</v>
      </c>
      <c r="O161" s="83">
        <v>2888</v>
      </c>
      <c r="P161" s="83">
        <v>145</v>
      </c>
      <c r="Q161" s="83">
        <v>6368</v>
      </c>
      <c r="R161" s="83">
        <v>4</v>
      </c>
      <c r="S161" s="82">
        <f t="shared" si="44"/>
        <v>21230</v>
      </c>
      <c r="T161" s="83">
        <v>8775</v>
      </c>
      <c r="U161" s="83">
        <v>3341</v>
      </c>
      <c r="V161" s="83">
        <v>149</v>
      </c>
      <c r="W161" s="83">
        <v>8944</v>
      </c>
      <c r="X161" s="83">
        <v>21</v>
      </c>
      <c r="Y161" s="82">
        <f t="shared" si="45"/>
        <v>16318</v>
      </c>
      <c r="Z161" s="83">
        <v>6820</v>
      </c>
      <c r="AA161" s="83">
        <v>2410</v>
      </c>
      <c r="AB161" s="83">
        <v>116</v>
      </c>
      <c r="AC161" s="83">
        <v>6954</v>
      </c>
      <c r="AD161" s="83">
        <v>18</v>
      </c>
      <c r="AE161" s="82">
        <f t="shared" si="46"/>
        <v>17676</v>
      </c>
      <c r="AF161" s="83">
        <v>7393</v>
      </c>
      <c r="AG161" s="83">
        <v>2612</v>
      </c>
      <c r="AH161" s="83">
        <v>125</v>
      </c>
      <c r="AI161" s="83">
        <v>7530</v>
      </c>
      <c r="AJ161" s="83">
        <v>16</v>
      </c>
    </row>
    <row r="162" spans="1:36" ht="102" x14ac:dyDescent="0.25">
      <c r="A162" s="57" t="s">
        <v>44</v>
      </c>
      <c r="B162" s="57">
        <v>506002</v>
      </c>
      <c r="C162" s="85">
        <v>600202</v>
      </c>
      <c r="D162" s="58" t="s">
        <v>293</v>
      </c>
      <c r="E162" s="57">
        <v>3</v>
      </c>
      <c r="F162" s="58" t="s">
        <v>299</v>
      </c>
      <c r="G162" s="80">
        <f t="shared" si="37"/>
        <v>3712</v>
      </c>
      <c r="H162" s="81">
        <f t="shared" si="38"/>
        <v>2153</v>
      </c>
      <c r="I162" s="81">
        <f t="shared" si="39"/>
        <v>666</v>
      </c>
      <c r="J162" s="81">
        <f t="shared" si="40"/>
        <v>0</v>
      </c>
      <c r="K162" s="81">
        <f t="shared" si="41"/>
        <v>884</v>
      </c>
      <c r="L162" s="81">
        <f t="shared" si="42"/>
        <v>9</v>
      </c>
      <c r="M162" s="82">
        <f t="shared" si="43"/>
        <v>816</v>
      </c>
      <c r="N162" s="83">
        <v>415</v>
      </c>
      <c r="O162" s="83">
        <v>114</v>
      </c>
      <c r="P162" s="83">
        <v>0</v>
      </c>
      <c r="Q162" s="83">
        <v>287</v>
      </c>
      <c r="R162" s="83">
        <v>0</v>
      </c>
      <c r="S162" s="82">
        <f t="shared" si="44"/>
        <v>966</v>
      </c>
      <c r="T162" s="83">
        <v>580</v>
      </c>
      <c r="U162" s="83">
        <v>184</v>
      </c>
      <c r="V162" s="83">
        <v>0</v>
      </c>
      <c r="W162" s="83">
        <v>199</v>
      </c>
      <c r="X162" s="83">
        <v>3</v>
      </c>
      <c r="Y162" s="82">
        <f t="shared" si="45"/>
        <v>927</v>
      </c>
      <c r="Z162" s="83">
        <v>557</v>
      </c>
      <c r="AA162" s="83">
        <v>177</v>
      </c>
      <c r="AB162" s="83">
        <v>0</v>
      </c>
      <c r="AC162" s="83">
        <v>191</v>
      </c>
      <c r="AD162" s="83">
        <v>2</v>
      </c>
      <c r="AE162" s="82">
        <f t="shared" si="46"/>
        <v>1003</v>
      </c>
      <c r="AF162" s="83">
        <v>601</v>
      </c>
      <c r="AG162" s="83">
        <v>191</v>
      </c>
      <c r="AH162" s="83">
        <v>0</v>
      </c>
      <c r="AI162" s="83">
        <v>207</v>
      </c>
      <c r="AJ162" s="83">
        <v>4</v>
      </c>
    </row>
    <row r="163" spans="1:36" ht="63.75" x14ac:dyDescent="0.25">
      <c r="A163" s="57" t="s">
        <v>44</v>
      </c>
      <c r="B163" s="57">
        <v>506101</v>
      </c>
      <c r="C163" s="85">
        <v>610101</v>
      </c>
      <c r="D163" s="58" t="s">
        <v>310</v>
      </c>
      <c r="E163" s="57">
        <v>3</v>
      </c>
      <c r="F163" s="58" t="s">
        <v>299</v>
      </c>
      <c r="G163" s="80">
        <f t="shared" si="37"/>
        <v>29802</v>
      </c>
      <c r="H163" s="81">
        <f t="shared" si="38"/>
        <v>14297</v>
      </c>
      <c r="I163" s="81">
        <f t="shared" si="39"/>
        <v>6078</v>
      </c>
      <c r="J163" s="81">
        <f t="shared" si="40"/>
        <v>340</v>
      </c>
      <c r="K163" s="81">
        <f t="shared" si="41"/>
        <v>9056</v>
      </c>
      <c r="L163" s="81">
        <f t="shared" si="42"/>
        <v>31</v>
      </c>
      <c r="M163" s="82">
        <f t="shared" si="43"/>
        <v>6403</v>
      </c>
      <c r="N163" s="83">
        <v>2801</v>
      </c>
      <c r="O163" s="83">
        <v>1420</v>
      </c>
      <c r="P163" s="83">
        <v>88</v>
      </c>
      <c r="Q163" s="83">
        <v>2093</v>
      </c>
      <c r="R163" s="83">
        <v>1</v>
      </c>
      <c r="S163" s="82">
        <f t="shared" si="44"/>
        <v>7799</v>
      </c>
      <c r="T163" s="83">
        <v>3831</v>
      </c>
      <c r="U163" s="83">
        <v>1553</v>
      </c>
      <c r="V163" s="83">
        <v>84</v>
      </c>
      <c r="W163" s="83">
        <v>2321</v>
      </c>
      <c r="X163" s="83">
        <v>10</v>
      </c>
      <c r="Y163" s="82">
        <f t="shared" si="45"/>
        <v>7488</v>
      </c>
      <c r="Z163" s="83">
        <v>3679</v>
      </c>
      <c r="AA163" s="83">
        <v>1490</v>
      </c>
      <c r="AB163" s="83">
        <v>82</v>
      </c>
      <c r="AC163" s="83">
        <v>2227</v>
      </c>
      <c r="AD163" s="83">
        <v>10</v>
      </c>
      <c r="AE163" s="82">
        <f t="shared" si="46"/>
        <v>8112</v>
      </c>
      <c r="AF163" s="83">
        <v>3986</v>
      </c>
      <c r="AG163" s="83">
        <v>1615</v>
      </c>
      <c r="AH163" s="83">
        <v>86</v>
      </c>
      <c r="AI163" s="83">
        <v>2415</v>
      </c>
      <c r="AJ163" s="83">
        <v>10</v>
      </c>
    </row>
    <row r="164" spans="1:36" ht="114.75" x14ac:dyDescent="0.25">
      <c r="A164" s="57" t="s">
        <v>44</v>
      </c>
      <c r="B164" s="57">
        <v>508804</v>
      </c>
      <c r="C164" s="85">
        <v>880401</v>
      </c>
      <c r="D164" s="58" t="s">
        <v>312</v>
      </c>
      <c r="E164" s="57">
        <v>3</v>
      </c>
      <c r="F164" s="58" t="s">
        <v>299</v>
      </c>
      <c r="G164" s="80">
        <f t="shared" si="37"/>
        <v>31878</v>
      </c>
      <c r="H164" s="81">
        <f t="shared" si="38"/>
        <v>9438</v>
      </c>
      <c r="I164" s="81">
        <f t="shared" si="39"/>
        <v>4252</v>
      </c>
      <c r="J164" s="81">
        <f t="shared" si="40"/>
        <v>404</v>
      </c>
      <c r="K164" s="81">
        <f t="shared" si="41"/>
        <v>17745</v>
      </c>
      <c r="L164" s="81">
        <f t="shared" si="42"/>
        <v>39</v>
      </c>
      <c r="M164" s="82">
        <f t="shared" si="43"/>
        <v>7811</v>
      </c>
      <c r="N164" s="83">
        <v>2177</v>
      </c>
      <c r="O164" s="83">
        <v>1210</v>
      </c>
      <c r="P164" s="83">
        <v>35</v>
      </c>
      <c r="Q164" s="83">
        <v>4389</v>
      </c>
      <c r="R164" s="83">
        <v>0</v>
      </c>
      <c r="S164" s="82">
        <f t="shared" si="44"/>
        <v>8023</v>
      </c>
      <c r="T164" s="83">
        <v>2420</v>
      </c>
      <c r="U164" s="83">
        <v>1014</v>
      </c>
      <c r="V164" s="83">
        <v>123</v>
      </c>
      <c r="W164" s="83">
        <v>4453</v>
      </c>
      <c r="X164" s="83">
        <v>13</v>
      </c>
      <c r="Y164" s="82">
        <f t="shared" si="45"/>
        <v>7702</v>
      </c>
      <c r="Z164" s="83">
        <v>2324</v>
      </c>
      <c r="AA164" s="83">
        <v>974</v>
      </c>
      <c r="AB164" s="83">
        <v>118</v>
      </c>
      <c r="AC164" s="83">
        <v>4274</v>
      </c>
      <c r="AD164" s="83">
        <v>12</v>
      </c>
      <c r="AE164" s="82">
        <f t="shared" si="46"/>
        <v>8342</v>
      </c>
      <c r="AF164" s="83">
        <v>2517</v>
      </c>
      <c r="AG164" s="83">
        <v>1054</v>
      </c>
      <c r="AH164" s="83">
        <v>128</v>
      </c>
      <c r="AI164" s="83">
        <v>4629</v>
      </c>
      <c r="AJ164" s="83">
        <v>14</v>
      </c>
    </row>
    <row r="165" spans="1:36" ht="89.25" x14ac:dyDescent="0.25">
      <c r="A165" s="57" t="s">
        <v>44</v>
      </c>
      <c r="B165" s="57">
        <v>508805</v>
      </c>
      <c r="C165" s="85">
        <v>880501</v>
      </c>
      <c r="D165" s="58" t="s">
        <v>323</v>
      </c>
      <c r="E165" s="57">
        <v>3</v>
      </c>
      <c r="F165" s="58" t="s">
        <v>299</v>
      </c>
      <c r="G165" s="80">
        <f t="shared" si="37"/>
        <v>1434</v>
      </c>
      <c r="H165" s="81">
        <f t="shared" si="38"/>
        <v>468</v>
      </c>
      <c r="I165" s="81">
        <f t="shared" si="39"/>
        <v>650</v>
      </c>
      <c r="J165" s="81">
        <f t="shared" si="40"/>
        <v>17</v>
      </c>
      <c r="K165" s="81">
        <f t="shared" si="41"/>
        <v>284</v>
      </c>
      <c r="L165" s="81">
        <f t="shared" si="42"/>
        <v>15</v>
      </c>
      <c r="M165" s="82">
        <f t="shared" si="43"/>
        <v>339</v>
      </c>
      <c r="N165" s="83">
        <v>66</v>
      </c>
      <c r="O165" s="83">
        <v>185</v>
      </c>
      <c r="P165" s="83">
        <v>2</v>
      </c>
      <c r="Q165" s="83">
        <v>86</v>
      </c>
      <c r="R165" s="83">
        <v>0</v>
      </c>
      <c r="S165" s="82">
        <f t="shared" si="44"/>
        <v>365</v>
      </c>
      <c r="T165" s="83">
        <v>134</v>
      </c>
      <c r="U165" s="83">
        <v>155</v>
      </c>
      <c r="V165" s="83">
        <v>5</v>
      </c>
      <c r="W165" s="83">
        <v>66</v>
      </c>
      <c r="X165" s="83">
        <v>5</v>
      </c>
      <c r="Y165" s="82">
        <f t="shared" si="45"/>
        <v>350</v>
      </c>
      <c r="Z165" s="83">
        <v>129</v>
      </c>
      <c r="AA165" s="83">
        <v>149</v>
      </c>
      <c r="AB165" s="83">
        <v>4</v>
      </c>
      <c r="AC165" s="83">
        <v>63</v>
      </c>
      <c r="AD165" s="83">
        <v>5</v>
      </c>
      <c r="AE165" s="82">
        <f t="shared" si="46"/>
        <v>380</v>
      </c>
      <c r="AF165" s="83">
        <v>139</v>
      </c>
      <c r="AG165" s="83">
        <v>161</v>
      </c>
      <c r="AH165" s="83">
        <v>6</v>
      </c>
      <c r="AI165" s="83">
        <v>69</v>
      </c>
      <c r="AJ165" s="83">
        <v>5</v>
      </c>
    </row>
    <row r="166" spans="1:36" ht="114.75" x14ac:dyDescent="0.25">
      <c r="A166" s="57" t="s">
        <v>44</v>
      </c>
      <c r="B166" s="57">
        <v>508807</v>
      </c>
      <c r="C166" s="85">
        <v>880705</v>
      </c>
      <c r="D166" s="58" t="s">
        <v>290</v>
      </c>
      <c r="E166" s="57">
        <v>3</v>
      </c>
      <c r="F166" s="58" t="s">
        <v>299</v>
      </c>
      <c r="G166" s="80">
        <f t="shared" si="37"/>
        <v>61927</v>
      </c>
      <c r="H166" s="81">
        <f t="shared" si="38"/>
        <v>13901</v>
      </c>
      <c r="I166" s="81">
        <f t="shared" si="39"/>
        <v>25098</v>
      </c>
      <c r="J166" s="81">
        <f t="shared" si="40"/>
        <v>315</v>
      </c>
      <c r="K166" s="81">
        <f t="shared" si="41"/>
        <v>22214</v>
      </c>
      <c r="L166" s="81">
        <f t="shared" si="42"/>
        <v>399</v>
      </c>
      <c r="M166" s="82">
        <f t="shared" si="43"/>
        <v>15600</v>
      </c>
      <c r="N166" s="83">
        <v>3388</v>
      </c>
      <c r="O166" s="83">
        <v>6327</v>
      </c>
      <c r="P166" s="83">
        <v>9</v>
      </c>
      <c r="Q166" s="83">
        <v>5822</v>
      </c>
      <c r="R166" s="83">
        <v>54</v>
      </c>
      <c r="S166" s="82">
        <f t="shared" si="44"/>
        <v>15364</v>
      </c>
      <c r="T166" s="83">
        <v>3486</v>
      </c>
      <c r="U166" s="83">
        <v>6225</v>
      </c>
      <c r="V166" s="83">
        <v>102</v>
      </c>
      <c r="W166" s="83">
        <v>5436</v>
      </c>
      <c r="X166" s="83">
        <v>115</v>
      </c>
      <c r="Y166" s="82">
        <f t="shared" si="45"/>
        <v>14862</v>
      </c>
      <c r="Z166" s="83">
        <v>3372</v>
      </c>
      <c r="AA166" s="83">
        <v>6022</v>
      </c>
      <c r="AB166" s="83">
        <v>98</v>
      </c>
      <c r="AC166" s="83">
        <v>5259</v>
      </c>
      <c r="AD166" s="83">
        <v>111</v>
      </c>
      <c r="AE166" s="82">
        <f t="shared" si="46"/>
        <v>16101</v>
      </c>
      <c r="AF166" s="83">
        <v>3655</v>
      </c>
      <c r="AG166" s="83">
        <v>6524</v>
      </c>
      <c r="AH166" s="83">
        <v>106</v>
      </c>
      <c r="AI166" s="83">
        <v>5697</v>
      </c>
      <c r="AJ166" s="83">
        <v>119</v>
      </c>
    </row>
    <row r="167" spans="1:36" ht="102" x14ac:dyDescent="0.25">
      <c r="A167" s="57" t="s">
        <v>44</v>
      </c>
      <c r="B167" s="57">
        <v>508908</v>
      </c>
      <c r="C167" s="85">
        <v>890901</v>
      </c>
      <c r="D167" s="58" t="s">
        <v>61</v>
      </c>
      <c r="E167" s="57">
        <v>3</v>
      </c>
      <c r="F167" s="58" t="s">
        <v>299</v>
      </c>
      <c r="G167" s="80">
        <f t="shared" si="37"/>
        <v>338</v>
      </c>
      <c r="H167" s="81">
        <f t="shared" si="38"/>
        <v>193</v>
      </c>
      <c r="I167" s="81">
        <f t="shared" si="39"/>
        <v>94</v>
      </c>
      <c r="J167" s="81">
        <f t="shared" si="40"/>
        <v>0</v>
      </c>
      <c r="K167" s="81">
        <f t="shared" si="41"/>
        <v>51</v>
      </c>
      <c r="L167" s="81">
        <f t="shared" si="42"/>
        <v>0</v>
      </c>
      <c r="M167" s="82">
        <f t="shared" si="43"/>
        <v>71</v>
      </c>
      <c r="N167" s="83">
        <v>41</v>
      </c>
      <c r="O167" s="83">
        <v>18</v>
      </c>
      <c r="P167" s="83">
        <v>0</v>
      </c>
      <c r="Q167" s="83">
        <v>12</v>
      </c>
      <c r="R167" s="83">
        <v>0</v>
      </c>
      <c r="S167" s="82">
        <f t="shared" si="44"/>
        <v>102</v>
      </c>
      <c r="T167" s="83">
        <v>58</v>
      </c>
      <c r="U167" s="83">
        <v>29</v>
      </c>
      <c r="V167" s="83">
        <v>0</v>
      </c>
      <c r="W167" s="83">
        <v>15</v>
      </c>
      <c r="X167" s="83">
        <v>0</v>
      </c>
      <c r="Y167" s="82">
        <f t="shared" si="45"/>
        <v>79</v>
      </c>
      <c r="Z167" s="83">
        <v>45</v>
      </c>
      <c r="AA167" s="83">
        <v>23</v>
      </c>
      <c r="AB167" s="83">
        <v>0</v>
      </c>
      <c r="AC167" s="83">
        <v>11</v>
      </c>
      <c r="AD167" s="83">
        <v>0</v>
      </c>
      <c r="AE167" s="82">
        <f t="shared" si="46"/>
        <v>86</v>
      </c>
      <c r="AF167" s="83">
        <v>49</v>
      </c>
      <c r="AG167" s="83">
        <v>24</v>
      </c>
      <c r="AH167" s="83">
        <v>0</v>
      </c>
      <c r="AI167" s="83">
        <v>13</v>
      </c>
      <c r="AJ167" s="83">
        <v>0</v>
      </c>
    </row>
    <row r="168" spans="1:36" ht="102" x14ac:dyDescent="0.25">
      <c r="A168" s="57" t="s">
        <v>44</v>
      </c>
      <c r="B168" s="57">
        <v>508943</v>
      </c>
      <c r="C168" s="85">
        <v>894401</v>
      </c>
      <c r="D168" s="58" t="s">
        <v>179</v>
      </c>
      <c r="E168" s="57">
        <v>3</v>
      </c>
      <c r="F168" s="58" t="s">
        <v>299</v>
      </c>
      <c r="G168" s="80">
        <f t="shared" ref="G168:G177" si="54">SUM(H168:L168)</f>
        <v>71</v>
      </c>
      <c r="H168" s="81">
        <f t="shared" ref="H168:H177" si="55">N168+T168+Z168+AF168</f>
        <v>17</v>
      </c>
      <c r="I168" s="81">
        <f t="shared" ref="I168:I177" si="56">O168+U168+AA168+AG168</f>
        <v>36</v>
      </c>
      <c r="J168" s="81">
        <f t="shared" ref="J168:J177" si="57">P168+V168+AB168+AH168</f>
        <v>0</v>
      </c>
      <c r="K168" s="81">
        <f t="shared" ref="K168:K177" si="58">Q168+W168+AC168+AI168</f>
        <v>18</v>
      </c>
      <c r="L168" s="81">
        <f t="shared" ref="L168:L177" si="59">R168+X168+AD168+AJ168</f>
        <v>0</v>
      </c>
      <c r="M168" s="82">
        <f t="shared" ref="M168:M177" si="60">SUM(N168:R168)</f>
        <v>7</v>
      </c>
      <c r="N168" s="83">
        <v>0</v>
      </c>
      <c r="O168" s="83">
        <v>7</v>
      </c>
      <c r="P168" s="83">
        <v>0</v>
      </c>
      <c r="Q168" s="83">
        <v>0</v>
      </c>
      <c r="R168" s="83">
        <v>0</v>
      </c>
      <c r="S168" s="82">
        <f t="shared" si="44"/>
        <v>21</v>
      </c>
      <c r="T168" s="83">
        <v>0</v>
      </c>
      <c r="U168" s="83">
        <v>10</v>
      </c>
      <c r="V168" s="83">
        <v>0</v>
      </c>
      <c r="W168" s="83">
        <v>11</v>
      </c>
      <c r="X168" s="83">
        <v>0</v>
      </c>
      <c r="Y168" s="82">
        <f t="shared" si="45"/>
        <v>20</v>
      </c>
      <c r="Z168" s="83">
        <v>10</v>
      </c>
      <c r="AA168" s="83">
        <v>10</v>
      </c>
      <c r="AB168" s="83">
        <v>0</v>
      </c>
      <c r="AC168" s="83">
        <v>0</v>
      </c>
      <c r="AD168" s="83">
        <v>0</v>
      </c>
      <c r="AE168" s="82">
        <f t="shared" si="46"/>
        <v>23</v>
      </c>
      <c r="AF168" s="83">
        <v>7</v>
      </c>
      <c r="AG168" s="83">
        <v>9</v>
      </c>
      <c r="AH168" s="83">
        <v>0</v>
      </c>
      <c r="AI168" s="83">
        <v>7</v>
      </c>
      <c r="AJ168" s="83">
        <v>0</v>
      </c>
    </row>
    <row r="169" spans="1:36" ht="102" x14ac:dyDescent="0.25">
      <c r="A169" s="57" t="s">
        <v>44</v>
      </c>
      <c r="B169" s="57">
        <v>509101</v>
      </c>
      <c r="C169" s="85">
        <v>910201</v>
      </c>
      <c r="D169" s="58" t="s">
        <v>66</v>
      </c>
      <c r="E169" s="57">
        <v>3</v>
      </c>
      <c r="F169" s="58" t="s">
        <v>299</v>
      </c>
      <c r="G169" s="80">
        <f t="shared" si="54"/>
        <v>8606</v>
      </c>
      <c r="H169" s="81">
        <f t="shared" si="55"/>
        <v>812</v>
      </c>
      <c r="I169" s="81">
        <f t="shared" si="56"/>
        <v>6050</v>
      </c>
      <c r="J169" s="81">
        <f t="shared" si="57"/>
        <v>901</v>
      </c>
      <c r="K169" s="81">
        <f t="shared" si="58"/>
        <v>843</v>
      </c>
      <c r="L169" s="81">
        <f t="shared" si="59"/>
        <v>0</v>
      </c>
      <c r="M169" s="82">
        <f t="shared" si="60"/>
        <v>2668</v>
      </c>
      <c r="N169" s="83">
        <v>245</v>
      </c>
      <c r="O169" s="83">
        <v>1843</v>
      </c>
      <c r="P169" s="83">
        <v>274</v>
      </c>
      <c r="Q169" s="83">
        <v>306</v>
      </c>
      <c r="R169" s="83">
        <v>0</v>
      </c>
      <c r="S169" s="82">
        <f t="shared" si="44"/>
        <v>1979</v>
      </c>
      <c r="T169" s="83">
        <v>189</v>
      </c>
      <c r="U169" s="83">
        <v>1402</v>
      </c>
      <c r="V169" s="83">
        <v>209</v>
      </c>
      <c r="W169" s="83">
        <v>179</v>
      </c>
      <c r="X169" s="83">
        <v>0</v>
      </c>
      <c r="Y169" s="82">
        <f t="shared" si="45"/>
        <v>1900</v>
      </c>
      <c r="Z169" s="83">
        <v>182</v>
      </c>
      <c r="AA169" s="83">
        <v>1345</v>
      </c>
      <c r="AB169" s="83">
        <v>201</v>
      </c>
      <c r="AC169" s="83">
        <v>172</v>
      </c>
      <c r="AD169" s="83">
        <v>0</v>
      </c>
      <c r="AE169" s="82">
        <f t="shared" si="46"/>
        <v>2059</v>
      </c>
      <c r="AF169" s="83">
        <v>196</v>
      </c>
      <c r="AG169" s="83">
        <v>1460</v>
      </c>
      <c r="AH169" s="83">
        <v>217</v>
      </c>
      <c r="AI169" s="83">
        <v>186</v>
      </c>
      <c r="AJ169" s="83">
        <v>0</v>
      </c>
    </row>
    <row r="170" spans="1:36" ht="63.75" x14ac:dyDescent="0.25">
      <c r="A170" s="57" t="s">
        <v>44</v>
      </c>
      <c r="B170" s="57">
        <v>509103</v>
      </c>
      <c r="C170" s="85">
        <v>910801</v>
      </c>
      <c r="D170" s="58" t="s">
        <v>434</v>
      </c>
      <c r="E170" s="57">
        <v>3</v>
      </c>
      <c r="F170" s="58" t="s">
        <v>299</v>
      </c>
      <c r="G170" s="80">
        <f t="shared" si="54"/>
        <v>689</v>
      </c>
      <c r="H170" s="81">
        <f t="shared" si="55"/>
        <v>39</v>
      </c>
      <c r="I170" s="81">
        <f t="shared" si="56"/>
        <v>275</v>
      </c>
      <c r="J170" s="81">
        <f t="shared" si="57"/>
        <v>5</v>
      </c>
      <c r="K170" s="81">
        <f t="shared" si="58"/>
        <v>362</v>
      </c>
      <c r="L170" s="81">
        <f t="shared" si="59"/>
        <v>8</v>
      </c>
      <c r="M170" s="82">
        <f t="shared" si="60"/>
        <v>135</v>
      </c>
      <c r="N170" s="83">
        <v>0</v>
      </c>
      <c r="O170" s="83">
        <v>38</v>
      </c>
      <c r="P170" s="83">
        <v>0</v>
      </c>
      <c r="Q170" s="83">
        <v>97</v>
      </c>
      <c r="R170" s="83">
        <v>0</v>
      </c>
      <c r="S170" s="82">
        <f t="shared" si="44"/>
        <v>185</v>
      </c>
      <c r="T170" s="83">
        <v>13</v>
      </c>
      <c r="U170" s="83">
        <v>80</v>
      </c>
      <c r="V170" s="83">
        <v>3</v>
      </c>
      <c r="W170" s="83">
        <v>86</v>
      </c>
      <c r="X170" s="83">
        <v>3</v>
      </c>
      <c r="Y170" s="82">
        <f t="shared" si="45"/>
        <v>177</v>
      </c>
      <c r="Z170" s="83">
        <v>13</v>
      </c>
      <c r="AA170" s="83">
        <v>75</v>
      </c>
      <c r="AB170" s="83">
        <v>0</v>
      </c>
      <c r="AC170" s="83">
        <v>86</v>
      </c>
      <c r="AD170" s="83">
        <v>3</v>
      </c>
      <c r="AE170" s="82">
        <f t="shared" si="46"/>
        <v>192</v>
      </c>
      <c r="AF170" s="83">
        <v>13</v>
      </c>
      <c r="AG170" s="83">
        <v>82</v>
      </c>
      <c r="AH170" s="83">
        <v>2</v>
      </c>
      <c r="AI170" s="83">
        <v>93</v>
      </c>
      <c r="AJ170" s="83">
        <v>2</v>
      </c>
    </row>
    <row r="171" spans="1:36" ht="89.25" x14ac:dyDescent="0.25">
      <c r="A171" s="57" t="s">
        <v>44</v>
      </c>
      <c r="B171" s="57">
        <v>509110</v>
      </c>
      <c r="C171" s="85">
        <v>911001</v>
      </c>
      <c r="D171" s="58" t="s">
        <v>200</v>
      </c>
      <c r="E171" s="57">
        <v>3</v>
      </c>
      <c r="F171" s="58" t="s">
        <v>299</v>
      </c>
      <c r="G171" s="80">
        <f t="shared" si="54"/>
        <v>584</v>
      </c>
      <c r="H171" s="81">
        <f t="shared" si="55"/>
        <v>10</v>
      </c>
      <c r="I171" s="81">
        <f t="shared" si="56"/>
        <v>492</v>
      </c>
      <c r="J171" s="81">
        <f t="shared" si="57"/>
        <v>0</v>
      </c>
      <c r="K171" s="81">
        <f t="shared" si="58"/>
        <v>58</v>
      </c>
      <c r="L171" s="81">
        <f t="shared" si="59"/>
        <v>24</v>
      </c>
      <c r="M171" s="82">
        <f t="shared" si="60"/>
        <v>176</v>
      </c>
      <c r="N171" s="83">
        <v>1</v>
      </c>
      <c r="O171" s="83">
        <v>135</v>
      </c>
      <c r="P171" s="83">
        <v>0</v>
      </c>
      <c r="Q171" s="83">
        <v>39</v>
      </c>
      <c r="R171" s="83">
        <v>1</v>
      </c>
      <c r="S171" s="82">
        <f t="shared" si="44"/>
        <v>173</v>
      </c>
      <c r="T171" s="83">
        <v>0</v>
      </c>
      <c r="U171" s="83">
        <v>168</v>
      </c>
      <c r="V171" s="83">
        <v>0</v>
      </c>
      <c r="W171" s="83">
        <v>5</v>
      </c>
      <c r="X171" s="83">
        <v>0</v>
      </c>
      <c r="Y171" s="82">
        <f t="shared" si="45"/>
        <v>113</v>
      </c>
      <c r="Z171" s="83">
        <v>4</v>
      </c>
      <c r="AA171" s="83">
        <v>91</v>
      </c>
      <c r="AB171" s="83">
        <v>0</v>
      </c>
      <c r="AC171" s="83">
        <v>7</v>
      </c>
      <c r="AD171" s="83">
        <v>11</v>
      </c>
      <c r="AE171" s="82">
        <f t="shared" si="46"/>
        <v>122</v>
      </c>
      <c r="AF171" s="83">
        <v>5</v>
      </c>
      <c r="AG171" s="83">
        <v>98</v>
      </c>
      <c r="AH171" s="83">
        <v>0</v>
      </c>
      <c r="AI171" s="83">
        <v>7</v>
      </c>
      <c r="AJ171" s="83">
        <v>12</v>
      </c>
    </row>
    <row r="172" spans="1:36" ht="89.25" x14ac:dyDescent="0.25">
      <c r="A172" s="57" t="s">
        <v>44</v>
      </c>
      <c r="B172" s="57">
        <v>509201</v>
      </c>
      <c r="C172" s="85">
        <v>920101</v>
      </c>
      <c r="D172" s="58" t="s">
        <v>435</v>
      </c>
      <c r="E172" s="57">
        <v>3</v>
      </c>
      <c r="F172" s="58" t="s">
        <v>299</v>
      </c>
      <c r="G172" s="80">
        <f t="shared" si="54"/>
        <v>68</v>
      </c>
      <c r="H172" s="81">
        <f t="shared" si="55"/>
        <v>9</v>
      </c>
      <c r="I172" s="81">
        <f t="shared" si="56"/>
        <v>50</v>
      </c>
      <c r="J172" s="81">
        <f t="shared" si="57"/>
        <v>0</v>
      </c>
      <c r="K172" s="81">
        <f t="shared" si="58"/>
        <v>9</v>
      </c>
      <c r="L172" s="81">
        <f t="shared" si="59"/>
        <v>0</v>
      </c>
      <c r="M172" s="82">
        <f t="shared" si="60"/>
        <v>0</v>
      </c>
      <c r="N172" s="83">
        <v>0</v>
      </c>
      <c r="O172" s="83">
        <v>0</v>
      </c>
      <c r="P172" s="83">
        <v>0</v>
      </c>
      <c r="Q172" s="83">
        <v>0</v>
      </c>
      <c r="R172" s="83">
        <v>0</v>
      </c>
      <c r="S172" s="82">
        <f t="shared" si="44"/>
        <v>23</v>
      </c>
      <c r="T172" s="83">
        <v>3</v>
      </c>
      <c r="U172" s="83">
        <v>17</v>
      </c>
      <c r="V172" s="83">
        <v>0</v>
      </c>
      <c r="W172" s="83">
        <v>3</v>
      </c>
      <c r="X172" s="83">
        <v>0</v>
      </c>
      <c r="Y172" s="82">
        <f t="shared" si="45"/>
        <v>22</v>
      </c>
      <c r="Z172" s="83">
        <v>3</v>
      </c>
      <c r="AA172" s="83">
        <v>16</v>
      </c>
      <c r="AB172" s="83">
        <v>0</v>
      </c>
      <c r="AC172" s="83">
        <v>3</v>
      </c>
      <c r="AD172" s="83">
        <v>0</v>
      </c>
      <c r="AE172" s="82">
        <f t="shared" si="46"/>
        <v>23</v>
      </c>
      <c r="AF172" s="83">
        <v>3</v>
      </c>
      <c r="AG172" s="83">
        <v>17</v>
      </c>
      <c r="AH172" s="83">
        <v>0</v>
      </c>
      <c r="AI172" s="83">
        <v>3</v>
      </c>
      <c r="AJ172" s="83">
        <v>0</v>
      </c>
    </row>
    <row r="173" spans="1:36" ht="38.25" x14ac:dyDescent="0.25">
      <c r="A173" s="57" t="s">
        <v>33</v>
      </c>
      <c r="B173" s="57">
        <v>509715</v>
      </c>
      <c r="C173" s="85">
        <v>971501</v>
      </c>
      <c r="D173" s="58" t="s">
        <v>442</v>
      </c>
      <c r="E173" s="57">
        <v>3</v>
      </c>
      <c r="F173" s="58" t="s">
        <v>299</v>
      </c>
      <c r="G173" s="80">
        <f t="shared" si="54"/>
        <v>4872</v>
      </c>
      <c r="H173" s="81">
        <f t="shared" si="55"/>
        <v>843</v>
      </c>
      <c r="I173" s="81">
        <f t="shared" si="56"/>
        <v>1611</v>
      </c>
      <c r="J173" s="81">
        <f t="shared" si="57"/>
        <v>709</v>
      </c>
      <c r="K173" s="81">
        <f t="shared" si="58"/>
        <v>1042</v>
      </c>
      <c r="L173" s="81">
        <f t="shared" si="59"/>
        <v>667</v>
      </c>
      <c r="M173" s="82">
        <f t="shared" si="60"/>
        <v>705</v>
      </c>
      <c r="N173" s="83">
        <v>134</v>
      </c>
      <c r="O173" s="83">
        <v>235</v>
      </c>
      <c r="P173" s="83">
        <v>0</v>
      </c>
      <c r="Q173" s="83">
        <v>335</v>
      </c>
      <c r="R173" s="83">
        <v>1</v>
      </c>
      <c r="S173" s="82">
        <f t="shared" si="44"/>
        <v>1423</v>
      </c>
      <c r="T173" s="83">
        <v>242</v>
      </c>
      <c r="U173" s="83">
        <v>470</v>
      </c>
      <c r="V173" s="83">
        <v>242</v>
      </c>
      <c r="W173" s="83">
        <v>242</v>
      </c>
      <c r="X173" s="83">
        <v>227</v>
      </c>
      <c r="Y173" s="82">
        <f t="shared" si="45"/>
        <v>1317</v>
      </c>
      <c r="Z173" s="83">
        <v>224</v>
      </c>
      <c r="AA173" s="83">
        <v>435</v>
      </c>
      <c r="AB173" s="83">
        <v>224</v>
      </c>
      <c r="AC173" s="83">
        <v>223</v>
      </c>
      <c r="AD173" s="83">
        <v>211</v>
      </c>
      <c r="AE173" s="82">
        <f t="shared" si="46"/>
        <v>1427</v>
      </c>
      <c r="AF173" s="83">
        <v>243</v>
      </c>
      <c r="AG173" s="83">
        <v>471</v>
      </c>
      <c r="AH173" s="83">
        <v>243</v>
      </c>
      <c r="AI173" s="83">
        <v>242</v>
      </c>
      <c r="AJ173" s="83">
        <v>228</v>
      </c>
    </row>
    <row r="174" spans="1:36" ht="38.25" x14ac:dyDescent="0.25">
      <c r="A174" s="57" t="s">
        <v>33</v>
      </c>
      <c r="B174" s="57">
        <v>509752</v>
      </c>
      <c r="C174" s="85">
        <v>975201</v>
      </c>
      <c r="D174" s="58" t="s">
        <v>450</v>
      </c>
      <c r="E174" s="57">
        <v>3</v>
      </c>
      <c r="F174" s="58" t="s">
        <v>299</v>
      </c>
      <c r="G174" s="80">
        <f t="shared" si="54"/>
        <v>1951</v>
      </c>
      <c r="H174" s="81">
        <f t="shared" si="55"/>
        <v>441</v>
      </c>
      <c r="I174" s="81">
        <f t="shared" si="56"/>
        <v>408</v>
      </c>
      <c r="J174" s="81">
        <f t="shared" si="57"/>
        <v>138</v>
      </c>
      <c r="K174" s="81">
        <f t="shared" si="58"/>
        <v>807</v>
      </c>
      <c r="L174" s="81">
        <f t="shared" si="59"/>
        <v>157</v>
      </c>
      <c r="M174" s="82">
        <f t="shared" si="60"/>
        <v>393</v>
      </c>
      <c r="N174" s="83">
        <v>85</v>
      </c>
      <c r="O174" s="83">
        <v>90</v>
      </c>
      <c r="P174" s="83">
        <v>0</v>
      </c>
      <c r="Q174" s="83">
        <v>217</v>
      </c>
      <c r="R174" s="83">
        <v>1</v>
      </c>
      <c r="S174" s="82">
        <f t="shared" si="44"/>
        <v>738</v>
      </c>
      <c r="T174" s="83">
        <v>214</v>
      </c>
      <c r="U174" s="83">
        <v>47</v>
      </c>
      <c r="V174" s="83">
        <v>0</v>
      </c>
      <c r="W174" s="83">
        <v>452</v>
      </c>
      <c r="X174" s="83">
        <v>25</v>
      </c>
      <c r="Y174" s="82">
        <f t="shared" si="45"/>
        <v>393</v>
      </c>
      <c r="Z174" s="83">
        <v>68</v>
      </c>
      <c r="AA174" s="83">
        <v>130</v>
      </c>
      <c r="AB174" s="83">
        <v>66</v>
      </c>
      <c r="AC174" s="83">
        <v>66</v>
      </c>
      <c r="AD174" s="83">
        <v>63</v>
      </c>
      <c r="AE174" s="82">
        <f t="shared" si="46"/>
        <v>427</v>
      </c>
      <c r="AF174" s="83">
        <v>74</v>
      </c>
      <c r="AG174" s="83">
        <v>141</v>
      </c>
      <c r="AH174" s="83">
        <v>72</v>
      </c>
      <c r="AI174" s="83">
        <v>72</v>
      </c>
      <c r="AJ174" s="83">
        <v>68</v>
      </c>
    </row>
    <row r="175" spans="1:36" ht="114.75" x14ac:dyDescent="0.25">
      <c r="A175" s="57" t="s">
        <v>20</v>
      </c>
      <c r="B175" s="57">
        <v>509901</v>
      </c>
      <c r="C175" s="85">
        <v>990101</v>
      </c>
      <c r="D175" s="58" t="s">
        <v>74</v>
      </c>
      <c r="E175" s="57">
        <v>3</v>
      </c>
      <c r="F175" s="58" t="s">
        <v>299</v>
      </c>
      <c r="G175" s="80">
        <f t="shared" si="54"/>
        <v>592</v>
      </c>
      <c r="H175" s="81">
        <f t="shared" si="55"/>
        <v>158</v>
      </c>
      <c r="I175" s="81">
        <f t="shared" si="56"/>
        <v>232</v>
      </c>
      <c r="J175" s="81">
        <f t="shared" si="57"/>
        <v>14</v>
      </c>
      <c r="K175" s="81">
        <f t="shared" si="58"/>
        <v>185</v>
      </c>
      <c r="L175" s="81">
        <f t="shared" si="59"/>
        <v>3</v>
      </c>
      <c r="M175" s="82">
        <f t="shared" si="60"/>
        <v>77</v>
      </c>
      <c r="N175" s="83">
        <v>32</v>
      </c>
      <c r="O175" s="83">
        <v>30</v>
      </c>
      <c r="P175" s="83">
        <v>8</v>
      </c>
      <c r="Q175" s="83">
        <v>7</v>
      </c>
      <c r="R175" s="83">
        <v>0</v>
      </c>
      <c r="S175" s="82">
        <f t="shared" si="44"/>
        <v>171</v>
      </c>
      <c r="T175" s="83">
        <v>42</v>
      </c>
      <c r="U175" s="83">
        <v>67</v>
      </c>
      <c r="V175" s="83">
        <v>2</v>
      </c>
      <c r="W175" s="83">
        <v>59</v>
      </c>
      <c r="X175" s="83">
        <v>1</v>
      </c>
      <c r="Y175" s="82">
        <f t="shared" si="45"/>
        <v>165</v>
      </c>
      <c r="Z175" s="83">
        <v>40</v>
      </c>
      <c r="AA175" s="83">
        <v>65</v>
      </c>
      <c r="AB175" s="83">
        <v>2</v>
      </c>
      <c r="AC175" s="83">
        <v>57</v>
      </c>
      <c r="AD175" s="83">
        <v>1</v>
      </c>
      <c r="AE175" s="82">
        <f t="shared" si="46"/>
        <v>179</v>
      </c>
      <c r="AF175" s="83">
        <v>44</v>
      </c>
      <c r="AG175" s="83">
        <v>70</v>
      </c>
      <c r="AH175" s="83">
        <v>2</v>
      </c>
      <c r="AI175" s="83">
        <v>62</v>
      </c>
      <c r="AJ175" s="83">
        <v>1</v>
      </c>
    </row>
    <row r="176" spans="1:36" ht="64.5" thickBot="1" x14ac:dyDescent="0.3">
      <c r="A176" s="57" t="s">
        <v>20</v>
      </c>
      <c r="B176" s="57">
        <v>509908</v>
      </c>
      <c r="C176" s="85">
        <v>990801</v>
      </c>
      <c r="D176" s="58" t="s">
        <v>452</v>
      </c>
      <c r="E176" s="57">
        <v>3</v>
      </c>
      <c r="F176" s="58" t="s">
        <v>299</v>
      </c>
      <c r="G176" s="80">
        <f t="shared" si="54"/>
        <v>364836</v>
      </c>
      <c r="H176" s="81">
        <f t="shared" si="55"/>
        <v>134522</v>
      </c>
      <c r="I176" s="81">
        <f t="shared" si="56"/>
        <v>122939</v>
      </c>
      <c r="J176" s="81">
        <f t="shared" si="57"/>
        <v>2546</v>
      </c>
      <c r="K176" s="81">
        <f t="shared" si="58"/>
        <v>103281</v>
      </c>
      <c r="L176" s="81">
        <f t="shared" si="59"/>
        <v>1548</v>
      </c>
      <c r="M176" s="82">
        <f t="shared" si="60"/>
        <v>89793</v>
      </c>
      <c r="N176" s="83">
        <v>34143</v>
      </c>
      <c r="O176" s="83">
        <v>29364</v>
      </c>
      <c r="P176" s="83">
        <v>325</v>
      </c>
      <c r="Q176" s="83">
        <v>25683</v>
      </c>
      <c r="R176" s="83">
        <v>278</v>
      </c>
      <c r="S176" s="82">
        <f t="shared" si="44"/>
        <v>94652</v>
      </c>
      <c r="T176" s="83">
        <v>34543</v>
      </c>
      <c r="U176" s="83">
        <v>32204</v>
      </c>
      <c r="V176" s="83">
        <v>764</v>
      </c>
      <c r="W176" s="83">
        <v>26705</v>
      </c>
      <c r="X176" s="83">
        <v>436</v>
      </c>
      <c r="Y176" s="82">
        <f t="shared" si="45"/>
        <v>86587</v>
      </c>
      <c r="Z176" s="83">
        <v>31601</v>
      </c>
      <c r="AA176" s="83">
        <v>29458</v>
      </c>
      <c r="AB176" s="83">
        <v>700</v>
      </c>
      <c r="AC176" s="83">
        <v>24428</v>
      </c>
      <c r="AD176" s="83">
        <v>400</v>
      </c>
      <c r="AE176" s="82">
        <f t="shared" si="46"/>
        <v>93804</v>
      </c>
      <c r="AF176" s="83">
        <v>34235</v>
      </c>
      <c r="AG176" s="83">
        <v>31913</v>
      </c>
      <c r="AH176" s="83">
        <v>757</v>
      </c>
      <c r="AI176" s="83">
        <v>26465</v>
      </c>
      <c r="AJ176" s="83">
        <v>434</v>
      </c>
    </row>
    <row r="177" spans="1:36" ht="15.75" thickBot="1" x14ac:dyDescent="0.3">
      <c r="A177" s="94"/>
      <c r="B177" s="95"/>
      <c r="C177" s="95"/>
      <c r="D177" s="95" t="s">
        <v>81</v>
      </c>
      <c r="E177" s="95"/>
      <c r="F177" s="96"/>
      <c r="G177" s="97">
        <f t="shared" si="54"/>
        <v>22102727</v>
      </c>
      <c r="H177" s="97">
        <f t="shared" si="55"/>
        <v>5346739</v>
      </c>
      <c r="I177" s="97">
        <f t="shared" si="56"/>
        <v>9033579</v>
      </c>
      <c r="J177" s="97">
        <f t="shared" si="57"/>
        <v>233888</v>
      </c>
      <c r="K177" s="97">
        <f t="shared" si="58"/>
        <v>7349119</v>
      </c>
      <c r="L177" s="97">
        <f t="shared" si="59"/>
        <v>139402</v>
      </c>
      <c r="M177" s="98">
        <f t="shared" si="60"/>
        <v>5436108</v>
      </c>
      <c r="N177" s="98">
        <f t="shared" ref="N177:R177" si="61">SUM(N7:N176)</f>
        <v>1287457</v>
      </c>
      <c r="O177" s="98">
        <f t="shared" si="61"/>
        <v>2234698</v>
      </c>
      <c r="P177" s="98">
        <f t="shared" si="61"/>
        <v>47484</v>
      </c>
      <c r="Q177" s="98">
        <f t="shared" si="61"/>
        <v>1841554</v>
      </c>
      <c r="R177" s="98">
        <f t="shared" si="61"/>
        <v>24915</v>
      </c>
      <c r="S177" s="98">
        <f t="shared" ref="S177" si="62">SUM(T177:X177)</f>
        <v>5617042</v>
      </c>
      <c r="T177" s="98">
        <f t="shared" ref="T177:X177" si="63">SUM(T7:T176)</f>
        <v>1379841</v>
      </c>
      <c r="U177" s="98">
        <f t="shared" si="63"/>
        <v>2275750</v>
      </c>
      <c r="V177" s="98">
        <f t="shared" si="63"/>
        <v>61914</v>
      </c>
      <c r="W177" s="98">
        <f t="shared" si="63"/>
        <v>1860797</v>
      </c>
      <c r="X177" s="98">
        <f t="shared" si="63"/>
        <v>38740</v>
      </c>
      <c r="Y177" s="98">
        <f t="shared" ref="Y177" si="64">SUM(Z177:AD177)</f>
        <v>5305642</v>
      </c>
      <c r="Z177" s="98">
        <f t="shared" ref="Z177:AD177" si="65">SUM(Z7:Z176)</f>
        <v>1286087</v>
      </c>
      <c r="AA177" s="98">
        <f t="shared" si="65"/>
        <v>2171348</v>
      </c>
      <c r="AB177" s="98">
        <f t="shared" si="65"/>
        <v>59454</v>
      </c>
      <c r="AC177" s="98">
        <f t="shared" si="65"/>
        <v>1752542</v>
      </c>
      <c r="AD177" s="98">
        <f t="shared" si="65"/>
        <v>36211</v>
      </c>
      <c r="AE177" s="98">
        <f t="shared" ref="AE177" si="66">SUM(AF177:AJ177)</f>
        <v>5743935</v>
      </c>
      <c r="AF177" s="98">
        <f t="shared" ref="AF177:AJ177" si="67">SUM(AF7:AF176)</f>
        <v>1393354</v>
      </c>
      <c r="AG177" s="98">
        <f t="shared" si="67"/>
        <v>2351783</v>
      </c>
      <c r="AH177" s="98">
        <f t="shared" si="67"/>
        <v>65036</v>
      </c>
      <c r="AI177" s="98">
        <f t="shared" si="67"/>
        <v>1894226</v>
      </c>
      <c r="AJ177" s="98">
        <f t="shared" si="67"/>
        <v>39536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177:F177 B1:AD1 AI1:XFD1 A3:XFD6 B2:XFD2">
    <cfRule type="cellIs" dxfId="117" priority="8" operator="lessThan">
      <formula>0</formula>
    </cfRule>
  </conditionalFormatting>
  <conditionalFormatting sqref="AI1:AJ1">
    <cfRule type="cellIs" dxfId="116" priority="7" operator="lessThan">
      <formula>0</formula>
    </cfRule>
  </conditionalFormatting>
  <conditionalFormatting sqref="C177">
    <cfRule type="duplicateValues" dxfId="115" priority="6"/>
  </conditionalFormatting>
  <conditionalFormatting sqref="A1">
    <cfRule type="cellIs" dxfId="114" priority="4" operator="lessThan">
      <formula>0</formula>
    </cfRule>
  </conditionalFormatting>
  <conditionalFormatting sqref="A2">
    <cfRule type="cellIs" dxfId="113" priority="3" operator="lessThan">
      <formula>0</formula>
    </cfRule>
  </conditionalFormatting>
  <conditionalFormatting sqref="A137:D137">
    <cfRule type="cellIs" dxfId="11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83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U86" sqref="U86"/>
    </sheetView>
  </sheetViews>
  <sheetFormatPr defaultColWidth="8.7109375" defaultRowHeight="15" x14ac:dyDescent="0.25"/>
  <cols>
    <col min="1" max="3" width="8.7109375" style="84"/>
    <col min="4" max="4" width="71" style="84" customWidth="1"/>
    <col min="5" max="5" width="8.7109375" style="254"/>
    <col min="6" max="6" width="16.7109375" style="84" customWidth="1"/>
    <col min="7" max="16384" width="8.7109375" style="84"/>
  </cols>
  <sheetData>
    <row r="1" spans="1:36" s="68" customFormat="1" ht="15.75" x14ac:dyDescent="0.2">
      <c r="A1" s="248" t="s">
        <v>552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G1" s="66"/>
      <c r="AH1" s="66"/>
      <c r="AI1" s="66"/>
      <c r="AJ1" s="66"/>
    </row>
    <row r="2" spans="1:36" s="68" customFormat="1" x14ac:dyDescent="0.2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s="68" customFormat="1" ht="15.75" thickBot="1" x14ac:dyDescent="0.25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s="68" customFormat="1" ht="15" customHeight="1" x14ac:dyDescent="0.2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391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s="68" customFormat="1" ht="12.75" x14ac:dyDescent="0.2">
      <c r="A5" s="381"/>
      <c r="B5" s="387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s="68" customFormat="1" ht="64.5" thickBot="1" x14ac:dyDescent="0.25">
      <c r="A6" s="382"/>
      <c r="B6" s="388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77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9" t="s">
        <v>299</v>
      </c>
      <c r="G7" s="80">
        <f t="shared" ref="G7:G38" si="0">SUM(H7:L7)</f>
        <v>3390</v>
      </c>
      <c r="H7" s="81">
        <f t="shared" ref="H7:H38" si="1">N7+T7+Z7+AF7</f>
        <v>53</v>
      </c>
      <c r="I7" s="81">
        <f t="shared" ref="I7:I38" si="2">O7+U7+AA7+AG7</f>
        <v>2379</v>
      </c>
      <c r="J7" s="81">
        <f t="shared" ref="J7:J38" si="3">P7+V7+AB7+AH7</f>
        <v>6</v>
      </c>
      <c r="K7" s="81">
        <f t="shared" ref="K7:K38" si="4">Q7+W7+AC7+AI7</f>
        <v>717</v>
      </c>
      <c r="L7" s="81">
        <f t="shared" ref="L7:L38" si="5">R7+X7+AD7+AJ7</f>
        <v>235</v>
      </c>
      <c r="M7" s="82">
        <f t="shared" ref="M7:M38" si="6">SUM(N7:R7)</f>
        <v>617</v>
      </c>
      <c r="N7" s="173">
        <v>10</v>
      </c>
      <c r="O7" s="173">
        <v>398</v>
      </c>
      <c r="P7" s="173">
        <v>0</v>
      </c>
      <c r="Q7" s="173">
        <v>143</v>
      </c>
      <c r="R7" s="173">
        <v>66</v>
      </c>
      <c r="S7" s="82">
        <f t="shared" ref="S7" si="7">SUM(T7:X7)</f>
        <v>2174</v>
      </c>
      <c r="T7" s="173">
        <v>34</v>
      </c>
      <c r="U7" s="173">
        <v>1552</v>
      </c>
      <c r="V7" s="173">
        <v>6</v>
      </c>
      <c r="W7" s="173">
        <v>450</v>
      </c>
      <c r="X7" s="173">
        <v>132</v>
      </c>
      <c r="Y7" s="82">
        <f t="shared" ref="Y7" si="8">SUM(Z7:AD7)</f>
        <v>272</v>
      </c>
      <c r="Z7" s="173">
        <v>4</v>
      </c>
      <c r="AA7" s="173">
        <v>195</v>
      </c>
      <c r="AB7" s="173">
        <v>0</v>
      </c>
      <c r="AC7" s="173">
        <v>56</v>
      </c>
      <c r="AD7" s="173">
        <v>17</v>
      </c>
      <c r="AE7" s="82">
        <f t="shared" ref="AE7" si="9">SUM(AF7:AJ7)</f>
        <v>327</v>
      </c>
      <c r="AF7" s="173">
        <v>5</v>
      </c>
      <c r="AG7" s="173">
        <v>234</v>
      </c>
      <c r="AH7" s="173">
        <v>0</v>
      </c>
      <c r="AI7" s="173">
        <v>68</v>
      </c>
      <c r="AJ7" s="173">
        <v>20</v>
      </c>
    </row>
    <row r="8" spans="1:36" ht="38.25" x14ac:dyDescent="0.25">
      <c r="A8" s="57" t="s">
        <v>33</v>
      </c>
      <c r="B8" s="57">
        <v>500116</v>
      </c>
      <c r="C8" s="85">
        <v>11501</v>
      </c>
      <c r="D8" s="58" t="s">
        <v>203</v>
      </c>
      <c r="E8" s="57">
        <v>3</v>
      </c>
      <c r="F8" s="86" t="s">
        <v>299</v>
      </c>
      <c r="G8" s="80">
        <f t="shared" si="0"/>
        <v>2880</v>
      </c>
      <c r="H8" s="81">
        <f t="shared" si="1"/>
        <v>641</v>
      </c>
      <c r="I8" s="81">
        <f t="shared" si="2"/>
        <v>1336</v>
      </c>
      <c r="J8" s="81">
        <f t="shared" si="3"/>
        <v>30</v>
      </c>
      <c r="K8" s="81">
        <f t="shared" si="4"/>
        <v>789</v>
      </c>
      <c r="L8" s="81">
        <f t="shared" si="5"/>
        <v>84</v>
      </c>
      <c r="M8" s="82">
        <f t="shared" si="6"/>
        <v>509</v>
      </c>
      <c r="N8" s="173">
        <v>88</v>
      </c>
      <c r="O8" s="173">
        <v>267</v>
      </c>
      <c r="P8" s="173">
        <v>4</v>
      </c>
      <c r="Q8" s="173">
        <v>139</v>
      </c>
      <c r="R8" s="173">
        <v>11</v>
      </c>
      <c r="S8" s="82">
        <f t="shared" ref="S8:S71" si="10">SUM(T8:X8)</f>
        <v>897</v>
      </c>
      <c r="T8" s="173">
        <v>218</v>
      </c>
      <c r="U8" s="173">
        <v>394</v>
      </c>
      <c r="V8" s="173">
        <v>6</v>
      </c>
      <c r="W8" s="173">
        <v>254</v>
      </c>
      <c r="X8" s="173">
        <v>25</v>
      </c>
      <c r="Y8" s="82">
        <f t="shared" ref="Y8:Y71" si="11">SUM(Z8:AD8)</f>
        <v>670</v>
      </c>
      <c r="Z8" s="173">
        <v>148</v>
      </c>
      <c r="AA8" s="173">
        <v>311</v>
      </c>
      <c r="AB8" s="173">
        <v>9</v>
      </c>
      <c r="AC8" s="173">
        <v>180</v>
      </c>
      <c r="AD8" s="173">
        <v>22</v>
      </c>
      <c r="AE8" s="82">
        <f t="shared" ref="AE8:AE71" si="12">SUM(AF8:AJ8)</f>
        <v>804</v>
      </c>
      <c r="AF8" s="173">
        <v>187</v>
      </c>
      <c r="AG8" s="173">
        <v>364</v>
      </c>
      <c r="AH8" s="173">
        <v>11</v>
      </c>
      <c r="AI8" s="173">
        <v>216</v>
      </c>
      <c r="AJ8" s="173">
        <v>26</v>
      </c>
    </row>
    <row r="9" spans="1:36" ht="38.25" x14ac:dyDescent="0.25">
      <c r="A9" s="57" t="s">
        <v>20</v>
      </c>
      <c r="B9" s="57">
        <v>500201</v>
      </c>
      <c r="C9" s="85">
        <v>20101</v>
      </c>
      <c r="D9" s="58" t="s">
        <v>85</v>
      </c>
      <c r="E9" s="57">
        <v>3</v>
      </c>
      <c r="F9" s="86" t="s">
        <v>299</v>
      </c>
      <c r="G9" s="80">
        <f t="shared" si="0"/>
        <v>3127</v>
      </c>
      <c r="H9" s="81">
        <f t="shared" si="1"/>
        <v>23</v>
      </c>
      <c r="I9" s="81">
        <f t="shared" si="2"/>
        <v>2291</v>
      </c>
      <c r="J9" s="81">
        <f t="shared" si="3"/>
        <v>81</v>
      </c>
      <c r="K9" s="81">
        <f t="shared" si="4"/>
        <v>729</v>
      </c>
      <c r="L9" s="81">
        <f t="shared" si="5"/>
        <v>3</v>
      </c>
      <c r="M9" s="82">
        <f t="shared" si="6"/>
        <v>428</v>
      </c>
      <c r="N9" s="173">
        <v>2</v>
      </c>
      <c r="O9" s="173">
        <v>289</v>
      </c>
      <c r="P9" s="173">
        <v>13</v>
      </c>
      <c r="Q9" s="173">
        <v>124</v>
      </c>
      <c r="R9" s="173">
        <v>0</v>
      </c>
      <c r="S9" s="82">
        <f t="shared" si="10"/>
        <v>1127</v>
      </c>
      <c r="T9" s="173">
        <v>10</v>
      </c>
      <c r="U9" s="173">
        <v>836</v>
      </c>
      <c r="V9" s="173">
        <v>28</v>
      </c>
      <c r="W9" s="173">
        <v>252</v>
      </c>
      <c r="X9" s="173">
        <v>1</v>
      </c>
      <c r="Y9" s="82">
        <f t="shared" si="11"/>
        <v>792</v>
      </c>
      <c r="Z9" s="173">
        <v>6</v>
      </c>
      <c r="AA9" s="173">
        <v>591</v>
      </c>
      <c r="AB9" s="173">
        <v>20</v>
      </c>
      <c r="AC9" s="173">
        <v>174</v>
      </c>
      <c r="AD9" s="173">
        <v>1</v>
      </c>
      <c r="AE9" s="82">
        <f t="shared" si="12"/>
        <v>780</v>
      </c>
      <c r="AF9" s="173">
        <v>5</v>
      </c>
      <c r="AG9" s="173">
        <v>575</v>
      </c>
      <c r="AH9" s="173">
        <v>20</v>
      </c>
      <c r="AI9" s="173">
        <v>179</v>
      </c>
      <c r="AJ9" s="173">
        <v>1</v>
      </c>
    </row>
    <row r="10" spans="1:36" ht="38.25" x14ac:dyDescent="0.25">
      <c r="A10" s="57" t="s">
        <v>20</v>
      </c>
      <c r="B10" s="57">
        <v>500301</v>
      </c>
      <c r="C10" s="85">
        <v>30101</v>
      </c>
      <c r="D10" s="58" t="s">
        <v>86</v>
      </c>
      <c r="E10" s="57">
        <v>3</v>
      </c>
      <c r="F10" s="86" t="s">
        <v>299</v>
      </c>
      <c r="G10" s="80">
        <f t="shared" si="0"/>
        <v>7838</v>
      </c>
      <c r="H10" s="81">
        <f t="shared" si="1"/>
        <v>211</v>
      </c>
      <c r="I10" s="81">
        <f t="shared" si="2"/>
        <v>3728</v>
      </c>
      <c r="J10" s="81">
        <f t="shared" si="3"/>
        <v>1</v>
      </c>
      <c r="K10" s="81">
        <f t="shared" si="4"/>
        <v>3891</v>
      </c>
      <c r="L10" s="81">
        <f t="shared" si="5"/>
        <v>7</v>
      </c>
      <c r="M10" s="82">
        <f t="shared" si="6"/>
        <v>1719</v>
      </c>
      <c r="N10" s="173">
        <v>26</v>
      </c>
      <c r="O10" s="173">
        <v>825</v>
      </c>
      <c r="P10" s="173">
        <v>1</v>
      </c>
      <c r="Q10" s="173">
        <v>867</v>
      </c>
      <c r="R10" s="173">
        <v>0</v>
      </c>
      <c r="S10" s="82">
        <f t="shared" si="10"/>
        <v>2153</v>
      </c>
      <c r="T10" s="173">
        <v>69</v>
      </c>
      <c r="U10" s="173">
        <v>1022</v>
      </c>
      <c r="V10" s="173">
        <v>0</v>
      </c>
      <c r="W10" s="173">
        <v>1061</v>
      </c>
      <c r="X10" s="173">
        <v>1</v>
      </c>
      <c r="Y10" s="82">
        <f t="shared" si="11"/>
        <v>1983</v>
      </c>
      <c r="Z10" s="173">
        <v>61</v>
      </c>
      <c r="AA10" s="173">
        <v>920</v>
      </c>
      <c r="AB10" s="173">
        <v>0</v>
      </c>
      <c r="AC10" s="173">
        <v>1001</v>
      </c>
      <c r="AD10" s="173">
        <v>1</v>
      </c>
      <c r="AE10" s="82">
        <f t="shared" si="12"/>
        <v>1983</v>
      </c>
      <c r="AF10" s="173">
        <v>55</v>
      </c>
      <c r="AG10" s="173">
        <v>961</v>
      </c>
      <c r="AH10" s="173">
        <v>0</v>
      </c>
      <c r="AI10" s="173">
        <v>962</v>
      </c>
      <c r="AJ10" s="173">
        <v>5</v>
      </c>
    </row>
    <row r="11" spans="1:36" ht="38.25" x14ac:dyDescent="0.25">
      <c r="A11" s="57" t="s">
        <v>20</v>
      </c>
      <c r="B11" s="57">
        <v>500501</v>
      </c>
      <c r="C11" s="85">
        <v>50101</v>
      </c>
      <c r="D11" s="58" t="s">
        <v>27</v>
      </c>
      <c r="E11" s="57">
        <v>3</v>
      </c>
      <c r="F11" s="86" t="s">
        <v>299</v>
      </c>
      <c r="G11" s="80">
        <f t="shared" si="0"/>
        <v>2133</v>
      </c>
      <c r="H11" s="81">
        <f t="shared" si="1"/>
        <v>1896</v>
      </c>
      <c r="I11" s="81">
        <f t="shared" si="2"/>
        <v>93</v>
      </c>
      <c r="J11" s="81">
        <f t="shared" si="3"/>
        <v>3</v>
      </c>
      <c r="K11" s="81">
        <f t="shared" si="4"/>
        <v>141</v>
      </c>
      <c r="L11" s="81">
        <f t="shared" si="5"/>
        <v>0</v>
      </c>
      <c r="M11" s="82">
        <f t="shared" si="6"/>
        <v>0</v>
      </c>
      <c r="N11" s="173">
        <v>0</v>
      </c>
      <c r="O11" s="173">
        <v>0</v>
      </c>
      <c r="P11" s="173">
        <v>0</v>
      </c>
      <c r="Q11" s="173">
        <v>0</v>
      </c>
      <c r="R11" s="173">
        <v>0</v>
      </c>
      <c r="S11" s="82">
        <f t="shared" si="10"/>
        <v>648</v>
      </c>
      <c r="T11" s="173">
        <v>576</v>
      </c>
      <c r="U11" s="173">
        <v>28</v>
      </c>
      <c r="V11" s="173">
        <v>1</v>
      </c>
      <c r="W11" s="173">
        <v>43</v>
      </c>
      <c r="X11" s="173">
        <v>0</v>
      </c>
      <c r="Y11" s="82">
        <f t="shared" si="11"/>
        <v>675</v>
      </c>
      <c r="Z11" s="173">
        <v>600</v>
      </c>
      <c r="AA11" s="173">
        <v>29</v>
      </c>
      <c r="AB11" s="173">
        <v>1</v>
      </c>
      <c r="AC11" s="173">
        <v>45</v>
      </c>
      <c r="AD11" s="173">
        <v>0</v>
      </c>
      <c r="AE11" s="82">
        <f t="shared" si="12"/>
        <v>810</v>
      </c>
      <c r="AF11" s="173">
        <v>720</v>
      </c>
      <c r="AG11" s="173">
        <v>36</v>
      </c>
      <c r="AH11" s="173">
        <v>1</v>
      </c>
      <c r="AI11" s="173">
        <v>53</v>
      </c>
      <c r="AJ11" s="173">
        <v>0</v>
      </c>
    </row>
    <row r="12" spans="1:36" ht="38.25" x14ac:dyDescent="0.25">
      <c r="A12" s="57" t="s">
        <v>20</v>
      </c>
      <c r="B12" s="57">
        <v>500601</v>
      </c>
      <c r="C12" s="85">
        <v>60101</v>
      </c>
      <c r="D12" s="58" t="s">
        <v>28</v>
      </c>
      <c r="E12" s="57">
        <v>3</v>
      </c>
      <c r="F12" s="86" t="s">
        <v>299</v>
      </c>
      <c r="G12" s="80">
        <f t="shared" si="0"/>
        <v>2466</v>
      </c>
      <c r="H12" s="81">
        <f t="shared" si="1"/>
        <v>110</v>
      </c>
      <c r="I12" s="81">
        <f t="shared" si="2"/>
        <v>1280</v>
      </c>
      <c r="J12" s="81">
        <f t="shared" si="3"/>
        <v>4</v>
      </c>
      <c r="K12" s="81">
        <f t="shared" si="4"/>
        <v>1063</v>
      </c>
      <c r="L12" s="81">
        <f t="shared" si="5"/>
        <v>9</v>
      </c>
      <c r="M12" s="82">
        <f t="shared" si="6"/>
        <v>187</v>
      </c>
      <c r="N12" s="173">
        <v>4</v>
      </c>
      <c r="O12" s="173">
        <v>98</v>
      </c>
      <c r="P12" s="173">
        <v>0</v>
      </c>
      <c r="Q12" s="173">
        <v>85</v>
      </c>
      <c r="R12" s="173">
        <v>0</v>
      </c>
      <c r="S12" s="82">
        <f t="shared" si="10"/>
        <v>1586</v>
      </c>
      <c r="T12" s="173">
        <v>20</v>
      </c>
      <c r="U12" s="173">
        <v>854</v>
      </c>
      <c r="V12" s="173">
        <v>0</v>
      </c>
      <c r="W12" s="173">
        <v>710</v>
      </c>
      <c r="X12" s="173">
        <v>2</v>
      </c>
      <c r="Y12" s="82">
        <f t="shared" si="11"/>
        <v>315</v>
      </c>
      <c r="Z12" s="173">
        <v>43</v>
      </c>
      <c r="AA12" s="173">
        <v>149</v>
      </c>
      <c r="AB12" s="173">
        <v>2</v>
      </c>
      <c r="AC12" s="173">
        <v>118</v>
      </c>
      <c r="AD12" s="173">
        <v>3</v>
      </c>
      <c r="AE12" s="82">
        <f t="shared" si="12"/>
        <v>378</v>
      </c>
      <c r="AF12" s="173">
        <v>43</v>
      </c>
      <c r="AG12" s="173">
        <v>179</v>
      </c>
      <c r="AH12" s="173">
        <v>2</v>
      </c>
      <c r="AI12" s="173">
        <v>150</v>
      </c>
      <c r="AJ12" s="173">
        <v>4</v>
      </c>
    </row>
    <row r="13" spans="1:36" ht="38.25" x14ac:dyDescent="0.25">
      <c r="A13" s="57" t="s">
        <v>20</v>
      </c>
      <c r="B13" s="57">
        <v>500701</v>
      </c>
      <c r="C13" s="85">
        <v>70101</v>
      </c>
      <c r="D13" s="58" t="s">
        <v>90</v>
      </c>
      <c r="E13" s="57">
        <v>3</v>
      </c>
      <c r="F13" s="86" t="s">
        <v>299</v>
      </c>
      <c r="G13" s="80">
        <f t="shared" si="0"/>
        <v>2899</v>
      </c>
      <c r="H13" s="81">
        <f t="shared" si="1"/>
        <v>2625</v>
      </c>
      <c r="I13" s="81">
        <f t="shared" si="2"/>
        <v>173</v>
      </c>
      <c r="J13" s="81">
        <f t="shared" si="3"/>
        <v>0</v>
      </c>
      <c r="K13" s="81">
        <f t="shared" si="4"/>
        <v>101</v>
      </c>
      <c r="L13" s="81">
        <f t="shared" si="5"/>
        <v>0</v>
      </c>
      <c r="M13" s="82">
        <f t="shared" si="6"/>
        <v>749</v>
      </c>
      <c r="N13" s="173">
        <v>668</v>
      </c>
      <c r="O13" s="173">
        <v>35</v>
      </c>
      <c r="P13" s="173">
        <v>0</v>
      </c>
      <c r="Q13" s="173">
        <v>46</v>
      </c>
      <c r="R13" s="173">
        <v>0</v>
      </c>
      <c r="S13" s="82">
        <f t="shared" si="10"/>
        <v>762</v>
      </c>
      <c r="T13" s="173">
        <v>686</v>
      </c>
      <c r="U13" s="173">
        <v>34</v>
      </c>
      <c r="V13" s="173">
        <v>0</v>
      </c>
      <c r="W13" s="173">
        <v>42</v>
      </c>
      <c r="X13" s="173">
        <v>0</v>
      </c>
      <c r="Y13" s="82">
        <f t="shared" si="11"/>
        <v>684</v>
      </c>
      <c r="Z13" s="173">
        <v>624</v>
      </c>
      <c r="AA13" s="173">
        <v>53</v>
      </c>
      <c r="AB13" s="173">
        <v>0</v>
      </c>
      <c r="AC13" s="173">
        <v>7</v>
      </c>
      <c r="AD13" s="173">
        <v>0</v>
      </c>
      <c r="AE13" s="82">
        <f t="shared" si="12"/>
        <v>704</v>
      </c>
      <c r="AF13" s="173">
        <v>647</v>
      </c>
      <c r="AG13" s="173">
        <v>51</v>
      </c>
      <c r="AH13" s="173">
        <v>0</v>
      </c>
      <c r="AI13" s="173">
        <v>6</v>
      </c>
      <c r="AJ13" s="173">
        <v>0</v>
      </c>
    </row>
    <row r="14" spans="1:36" ht="38.25" x14ac:dyDescent="0.25">
      <c r="A14" s="57" t="s">
        <v>44</v>
      </c>
      <c r="B14" s="57">
        <v>500702</v>
      </c>
      <c r="C14" s="85">
        <v>70301</v>
      </c>
      <c r="D14" s="58" t="s">
        <v>91</v>
      </c>
      <c r="E14" s="57">
        <v>3</v>
      </c>
      <c r="F14" s="86" t="s">
        <v>299</v>
      </c>
      <c r="G14" s="80">
        <f t="shared" si="0"/>
        <v>597</v>
      </c>
      <c r="H14" s="81">
        <f t="shared" si="1"/>
        <v>581</v>
      </c>
      <c r="I14" s="81">
        <f t="shared" si="2"/>
        <v>11</v>
      </c>
      <c r="J14" s="81">
        <f t="shared" si="3"/>
        <v>0</v>
      </c>
      <c r="K14" s="81">
        <f t="shared" si="4"/>
        <v>5</v>
      </c>
      <c r="L14" s="81">
        <f t="shared" si="5"/>
        <v>0</v>
      </c>
      <c r="M14" s="82">
        <f t="shared" si="6"/>
        <v>123</v>
      </c>
      <c r="N14" s="173">
        <v>121</v>
      </c>
      <c r="O14" s="173">
        <v>1</v>
      </c>
      <c r="P14" s="173">
        <v>0</v>
      </c>
      <c r="Q14" s="173">
        <v>1</v>
      </c>
      <c r="R14" s="173">
        <v>0</v>
      </c>
      <c r="S14" s="82">
        <f t="shared" si="10"/>
        <v>144</v>
      </c>
      <c r="T14" s="173">
        <v>142</v>
      </c>
      <c r="U14" s="173">
        <v>2</v>
      </c>
      <c r="V14" s="173">
        <v>0</v>
      </c>
      <c r="W14" s="173">
        <v>0</v>
      </c>
      <c r="X14" s="173">
        <v>0</v>
      </c>
      <c r="Y14" s="82">
        <f t="shared" si="11"/>
        <v>150</v>
      </c>
      <c r="Z14" s="173">
        <v>144</v>
      </c>
      <c r="AA14" s="173">
        <v>4</v>
      </c>
      <c r="AB14" s="173">
        <v>0</v>
      </c>
      <c r="AC14" s="173">
        <v>2</v>
      </c>
      <c r="AD14" s="173">
        <v>0</v>
      </c>
      <c r="AE14" s="82">
        <f t="shared" si="12"/>
        <v>180</v>
      </c>
      <c r="AF14" s="173">
        <v>174</v>
      </c>
      <c r="AG14" s="173">
        <v>4</v>
      </c>
      <c r="AH14" s="173">
        <v>0</v>
      </c>
      <c r="AI14" s="173">
        <v>2</v>
      </c>
      <c r="AJ14" s="173">
        <v>0</v>
      </c>
    </row>
    <row r="15" spans="1:36" ht="38.25" x14ac:dyDescent="0.25">
      <c r="A15" s="57" t="s">
        <v>20</v>
      </c>
      <c r="B15" s="57">
        <v>500801</v>
      </c>
      <c r="C15" s="85">
        <v>80101</v>
      </c>
      <c r="D15" s="58" t="s">
        <v>29</v>
      </c>
      <c r="E15" s="57">
        <v>3</v>
      </c>
      <c r="F15" s="86" t="s">
        <v>299</v>
      </c>
      <c r="G15" s="80">
        <f t="shared" si="0"/>
        <v>2362</v>
      </c>
      <c r="H15" s="81">
        <f t="shared" si="1"/>
        <v>51</v>
      </c>
      <c r="I15" s="81">
        <f t="shared" si="2"/>
        <v>904</v>
      </c>
      <c r="J15" s="81">
        <f t="shared" si="3"/>
        <v>9</v>
      </c>
      <c r="K15" s="81">
        <f t="shared" si="4"/>
        <v>1398</v>
      </c>
      <c r="L15" s="81">
        <f t="shared" si="5"/>
        <v>0</v>
      </c>
      <c r="M15" s="82">
        <f t="shared" si="6"/>
        <v>465</v>
      </c>
      <c r="N15" s="173">
        <v>2</v>
      </c>
      <c r="O15" s="173">
        <v>179</v>
      </c>
      <c r="P15" s="173">
        <v>0</v>
      </c>
      <c r="Q15" s="173">
        <v>284</v>
      </c>
      <c r="R15" s="173">
        <v>0</v>
      </c>
      <c r="S15" s="82">
        <f t="shared" si="10"/>
        <v>1298</v>
      </c>
      <c r="T15" s="173">
        <v>47</v>
      </c>
      <c r="U15" s="173">
        <v>489</v>
      </c>
      <c r="V15" s="173">
        <v>9</v>
      </c>
      <c r="W15" s="173">
        <v>753</v>
      </c>
      <c r="X15" s="173">
        <v>0</v>
      </c>
      <c r="Y15" s="82">
        <f t="shared" si="11"/>
        <v>272</v>
      </c>
      <c r="Z15" s="173">
        <v>1</v>
      </c>
      <c r="AA15" s="173">
        <v>107</v>
      </c>
      <c r="AB15" s="173">
        <v>0</v>
      </c>
      <c r="AC15" s="173">
        <v>164</v>
      </c>
      <c r="AD15" s="173">
        <v>0</v>
      </c>
      <c r="AE15" s="82">
        <f t="shared" si="12"/>
        <v>327</v>
      </c>
      <c r="AF15" s="173">
        <v>1</v>
      </c>
      <c r="AG15" s="173">
        <v>129</v>
      </c>
      <c r="AH15" s="173">
        <v>0</v>
      </c>
      <c r="AI15" s="173">
        <v>197</v>
      </c>
      <c r="AJ15" s="173">
        <v>0</v>
      </c>
    </row>
    <row r="16" spans="1:36" ht="38.25" x14ac:dyDescent="0.25">
      <c r="A16" s="57" t="s">
        <v>33</v>
      </c>
      <c r="B16" s="57">
        <v>500904</v>
      </c>
      <c r="C16" s="85">
        <v>90601</v>
      </c>
      <c r="D16" s="58" t="s">
        <v>307</v>
      </c>
      <c r="E16" s="57">
        <v>3</v>
      </c>
      <c r="F16" s="86" t="s">
        <v>299</v>
      </c>
      <c r="G16" s="80">
        <f t="shared" si="0"/>
        <v>1148</v>
      </c>
      <c r="H16" s="81">
        <f t="shared" si="1"/>
        <v>30</v>
      </c>
      <c r="I16" s="81">
        <f t="shared" si="2"/>
        <v>700</v>
      </c>
      <c r="J16" s="81">
        <f t="shared" si="3"/>
        <v>9</v>
      </c>
      <c r="K16" s="81">
        <f t="shared" si="4"/>
        <v>385</v>
      </c>
      <c r="L16" s="81">
        <f t="shared" si="5"/>
        <v>24</v>
      </c>
      <c r="M16" s="82">
        <f t="shared" si="6"/>
        <v>225</v>
      </c>
      <c r="N16" s="173">
        <v>6</v>
      </c>
      <c r="O16" s="173">
        <v>134</v>
      </c>
      <c r="P16" s="173">
        <v>2</v>
      </c>
      <c r="Q16" s="173">
        <v>78</v>
      </c>
      <c r="R16" s="173">
        <v>5</v>
      </c>
      <c r="S16" s="82">
        <f t="shared" si="10"/>
        <v>334</v>
      </c>
      <c r="T16" s="173">
        <v>13</v>
      </c>
      <c r="U16" s="173">
        <v>225</v>
      </c>
      <c r="V16" s="173">
        <v>0</v>
      </c>
      <c r="W16" s="173">
        <v>88</v>
      </c>
      <c r="X16" s="173">
        <v>8</v>
      </c>
      <c r="Y16" s="82">
        <f t="shared" si="11"/>
        <v>268</v>
      </c>
      <c r="Z16" s="173">
        <v>5</v>
      </c>
      <c r="AA16" s="173">
        <v>155</v>
      </c>
      <c r="AB16" s="173">
        <v>3</v>
      </c>
      <c r="AC16" s="173">
        <v>100</v>
      </c>
      <c r="AD16" s="173">
        <v>5</v>
      </c>
      <c r="AE16" s="82">
        <f t="shared" si="12"/>
        <v>321</v>
      </c>
      <c r="AF16" s="173">
        <v>6</v>
      </c>
      <c r="AG16" s="173">
        <v>186</v>
      </c>
      <c r="AH16" s="173">
        <v>4</v>
      </c>
      <c r="AI16" s="173">
        <v>119</v>
      </c>
      <c r="AJ16" s="173">
        <v>6</v>
      </c>
    </row>
    <row r="17" spans="1:36" ht="38.25" x14ac:dyDescent="0.25">
      <c r="A17" s="57" t="s">
        <v>20</v>
      </c>
      <c r="B17" s="57">
        <v>501001</v>
      </c>
      <c r="C17" s="85">
        <v>100101</v>
      </c>
      <c r="D17" s="58" t="s">
        <v>300</v>
      </c>
      <c r="E17" s="57">
        <v>3</v>
      </c>
      <c r="F17" s="86" t="s">
        <v>299</v>
      </c>
      <c r="G17" s="80">
        <f t="shared" si="0"/>
        <v>4095</v>
      </c>
      <c r="H17" s="81">
        <f t="shared" si="1"/>
        <v>406</v>
      </c>
      <c r="I17" s="81">
        <f t="shared" si="2"/>
        <v>863</v>
      </c>
      <c r="J17" s="81">
        <f t="shared" si="3"/>
        <v>0</v>
      </c>
      <c r="K17" s="81">
        <f t="shared" si="4"/>
        <v>2816</v>
      </c>
      <c r="L17" s="81">
        <f t="shared" si="5"/>
        <v>10</v>
      </c>
      <c r="M17" s="82">
        <f t="shared" si="6"/>
        <v>874</v>
      </c>
      <c r="N17" s="173">
        <v>67</v>
      </c>
      <c r="O17" s="173">
        <v>153</v>
      </c>
      <c r="P17" s="173">
        <v>0</v>
      </c>
      <c r="Q17" s="173">
        <v>652</v>
      </c>
      <c r="R17" s="173">
        <v>2</v>
      </c>
      <c r="S17" s="82">
        <f t="shared" si="10"/>
        <v>1809</v>
      </c>
      <c r="T17" s="173">
        <v>170</v>
      </c>
      <c r="U17" s="173">
        <v>419</v>
      </c>
      <c r="V17" s="173">
        <v>0</v>
      </c>
      <c r="W17" s="173">
        <v>1216</v>
      </c>
      <c r="X17" s="173">
        <v>4</v>
      </c>
      <c r="Y17" s="82">
        <f t="shared" si="11"/>
        <v>642</v>
      </c>
      <c r="Z17" s="173">
        <v>77</v>
      </c>
      <c r="AA17" s="173">
        <v>132</v>
      </c>
      <c r="AB17" s="173">
        <v>0</v>
      </c>
      <c r="AC17" s="173">
        <v>431</v>
      </c>
      <c r="AD17" s="173">
        <v>2</v>
      </c>
      <c r="AE17" s="82">
        <f t="shared" si="12"/>
        <v>770</v>
      </c>
      <c r="AF17" s="173">
        <v>92</v>
      </c>
      <c r="AG17" s="173">
        <v>159</v>
      </c>
      <c r="AH17" s="173">
        <v>0</v>
      </c>
      <c r="AI17" s="173">
        <v>517</v>
      </c>
      <c r="AJ17" s="173">
        <v>2</v>
      </c>
    </row>
    <row r="18" spans="1:36" ht="38.25" x14ac:dyDescent="0.25">
      <c r="A18" s="57" t="s">
        <v>20</v>
      </c>
      <c r="B18" s="57">
        <v>501301</v>
      </c>
      <c r="C18" s="85">
        <v>130101</v>
      </c>
      <c r="D18" s="58" t="s">
        <v>96</v>
      </c>
      <c r="E18" s="57">
        <v>3</v>
      </c>
      <c r="F18" s="86" t="s">
        <v>299</v>
      </c>
      <c r="G18" s="80">
        <f t="shared" si="0"/>
        <v>2500</v>
      </c>
      <c r="H18" s="81">
        <f t="shared" si="1"/>
        <v>77</v>
      </c>
      <c r="I18" s="81">
        <f t="shared" si="2"/>
        <v>76</v>
      </c>
      <c r="J18" s="81">
        <f t="shared" si="3"/>
        <v>8</v>
      </c>
      <c r="K18" s="81">
        <f t="shared" si="4"/>
        <v>2329</v>
      </c>
      <c r="L18" s="81">
        <f t="shared" si="5"/>
        <v>10</v>
      </c>
      <c r="M18" s="82">
        <f t="shared" si="6"/>
        <v>0</v>
      </c>
      <c r="N18" s="173">
        <v>0</v>
      </c>
      <c r="O18" s="173">
        <v>0</v>
      </c>
      <c r="P18" s="173">
        <v>0</v>
      </c>
      <c r="Q18" s="173">
        <v>0</v>
      </c>
      <c r="R18" s="173">
        <v>0</v>
      </c>
      <c r="S18" s="82">
        <f t="shared" si="10"/>
        <v>833</v>
      </c>
      <c r="T18" s="173">
        <v>27</v>
      </c>
      <c r="U18" s="173">
        <v>28</v>
      </c>
      <c r="V18" s="173">
        <v>0</v>
      </c>
      <c r="W18" s="173">
        <v>776</v>
      </c>
      <c r="X18" s="173">
        <v>2</v>
      </c>
      <c r="Y18" s="82">
        <f t="shared" si="11"/>
        <v>833</v>
      </c>
      <c r="Z18" s="173">
        <v>25</v>
      </c>
      <c r="AA18" s="173">
        <v>24</v>
      </c>
      <c r="AB18" s="173">
        <v>4</v>
      </c>
      <c r="AC18" s="173">
        <v>776</v>
      </c>
      <c r="AD18" s="173">
        <v>4</v>
      </c>
      <c r="AE18" s="82">
        <f t="shared" si="12"/>
        <v>834</v>
      </c>
      <c r="AF18" s="173">
        <v>25</v>
      </c>
      <c r="AG18" s="173">
        <v>24</v>
      </c>
      <c r="AH18" s="173">
        <v>4</v>
      </c>
      <c r="AI18" s="173">
        <v>777</v>
      </c>
      <c r="AJ18" s="173">
        <v>4</v>
      </c>
    </row>
    <row r="19" spans="1:36" ht="38.25" x14ac:dyDescent="0.25">
      <c r="A19" s="57" t="s">
        <v>20</v>
      </c>
      <c r="B19" s="57">
        <v>501401</v>
      </c>
      <c r="C19" s="85">
        <v>140101</v>
      </c>
      <c r="D19" s="58" t="s">
        <v>97</v>
      </c>
      <c r="E19" s="57">
        <v>3</v>
      </c>
      <c r="F19" s="86" t="s">
        <v>299</v>
      </c>
      <c r="G19" s="80">
        <f t="shared" si="0"/>
        <v>691</v>
      </c>
      <c r="H19" s="81">
        <f t="shared" si="1"/>
        <v>97</v>
      </c>
      <c r="I19" s="81">
        <f t="shared" si="2"/>
        <v>540</v>
      </c>
      <c r="J19" s="81">
        <f t="shared" si="3"/>
        <v>3</v>
      </c>
      <c r="K19" s="81">
        <f t="shared" si="4"/>
        <v>49</v>
      </c>
      <c r="L19" s="81">
        <f t="shared" si="5"/>
        <v>2</v>
      </c>
      <c r="M19" s="82">
        <f t="shared" si="6"/>
        <v>153</v>
      </c>
      <c r="N19" s="173">
        <v>27</v>
      </c>
      <c r="O19" s="173">
        <v>108</v>
      </c>
      <c r="P19" s="173">
        <v>1</v>
      </c>
      <c r="Q19" s="173">
        <v>17</v>
      </c>
      <c r="R19" s="173">
        <v>0</v>
      </c>
      <c r="S19" s="82">
        <f t="shared" si="10"/>
        <v>191</v>
      </c>
      <c r="T19" s="173">
        <v>0</v>
      </c>
      <c r="U19" s="173">
        <v>191</v>
      </c>
      <c r="V19" s="173">
        <v>0</v>
      </c>
      <c r="W19" s="173">
        <v>0</v>
      </c>
      <c r="X19" s="173">
        <v>0</v>
      </c>
      <c r="Y19" s="82">
        <f t="shared" si="11"/>
        <v>173</v>
      </c>
      <c r="Z19" s="173">
        <v>35</v>
      </c>
      <c r="AA19" s="173">
        <v>120</v>
      </c>
      <c r="AB19" s="173">
        <v>1</v>
      </c>
      <c r="AC19" s="173">
        <v>16</v>
      </c>
      <c r="AD19" s="173">
        <v>1</v>
      </c>
      <c r="AE19" s="82">
        <f t="shared" si="12"/>
        <v>174</v>
      </c>
      <c r="AF19" s="173">
        <v>35</v>
      </c>
      <c r="AG19" s="173">
        <v>121</v>
      </c>
      <c r="AH19" s="173">
        <v>1</v>
      </c>
      <c r="AI19" s="173">
        <v>16</v>
      </c>
      <c r="AJ19" s="173">
        <v>1</v>
      </c>
    </row>
    <row r="20" spans="1:36" ht="38.25" x14ac:dyDescent="0.25">
      <c r="A20" s="57" t="s">
        <v>20</v>
      </c>
      <c r="B20" s="57">
        <v>501501</v>
      </c>
      <c r="C20" s="85">
        <v>150101</v>
      </c>
      <c r="D20" s="58" t="s">
        <v>315</v>
      </c>
      <c r="E20" s="57">
        <v>3</v>
      </c>
      <c r="F20" s="86" t="s">
        <v>299</v>
      </c>
      <c r="G20" s="80">
        <f t="shared" si="0"/>
        <v>4320</v>
      </c>
      <c r="H20" s="81">
        <f t="shared" si="1"/>
        <v>3345</v>
      </c>
      <c r="I20" s="81">
        <f t="shared" si="2"/>
        <v>387</v>
      </c>
      <c r="J20" s="81">
        <f t="shared" si="3"/>
        <v>15</v>
      </c>
      <c r="K20" s="81">
        <f t="shared" si="4"/>
        <v>552</v>
      </c>
      <c r="L20" s="81">
        <f t="shared" si="5"/>
        <v>21</v>
      </c>
      <c r="M20" s="82">
        <f t="shared" si="6"/>
        <v>0</v>
      </c>
      <c r="N20" s="173">
        <v>0</v>
      </c>
      <c r="O20" s="173">
        <v>0</v>
      </c>
      <c r="P20" s="173">
        <v>0</v>
      </c>
      <c r="Q20" s="173">
        <v>0</v>
      </c>
      <c r="R20" s="173">
        <v>0</v>
      </c>
      <c r="S20" s="82">
        <f t="shared" si="10"/>
        <v>1440</v>
      </c>
      <c r="T20" s="173">
        <v>1115</v>
      </c>
      <c r="U20" s="173">
        <v>129</v>
      </c>
      <c r="V20" s="173">
        <v>5</v>
      </c>
      <c r="W20" s="173">
        <v>184</v>
      </c>
      <c r="X20" s="173">
        <v>7</v>
      </c>
      <c r="Y20" s="82">
        <f t="shared" si="11"/>
        <v>1440</v>
      </c>
      <c r="Z20" s="173">
        <v>1115</v>
      </c>
      <c r="AA20" s="173">
        <v>129</v>
      </c>
      <c r="AB20" s="173">
        <v>5</v>
      </c>
      <c r="AC20" s="173">
        <v>184</v>
      </c>
      <c r="AD20" s="173">
        <v>7</v>
      </c>
      <c r="AE20" s="82">
        <f t="shared" si="12"/>
        <v>1440</v>
      </c>
      <c r="AF20" s="173">
        <v>1115</v>
      </c>
      <c r="AG20" s="173">
        <v>129</v>
      </c>
      <c r="AH20" s="173">
        <v>5</v>
      </c>
      <c r="AI20" s="173">
        <v>184</v>
      </c>
      <c r="AJ20" s="173">
        <v>7</v>
      </c>
    </row>
    <row r="21" spans="1:36" ht="38.25" x14ac:dyDescent="0.25">
      <c r="A21" s="57" t="s">
        <v>44</v>
      </c>
      <c r="B21" s="57">
        <v>501505</v>
      </c>
      <c r="C21" s="85">
        <v>150601</v>
      </c>
      <c r="D21" s="58" t="s">
        <v>309</v>
      </c>
      <c r="E21" s="57">
        <v>3</v>
      </c>
      <c r="F21" s="86" t="s">
        <v>299</v>
      </c>
      <c r="G21" s="80">
        <f t="shared" si="0"/>
        <v>1092</v>
      </c>
      <c r="H21" s="81">
        <f t="shared" si="1"/>
        <v>1009</v>
      </c>
      <c r="I21" s="81">
        <f t="shared" si="2"/>
        <v>26</v>
      </c>
      <c r="J21" s="81">
        <f t="shared" si="3"/>
        <v>3</v>
      </c>
      <c r="K21" s="81">
        <f t="shared" si="4"/>
        <v>52</v>
      </c>
      <c r="L21" s="81">
        <f t="shared" si="5"/>
        <v>2</v>
      </c>
      <c r="M21" s="82">
        <f t="shared" si="6"/>
        <v>229</v>
      </c>
      <c r="N21" s="173">
        <v>212</v>
      </c>
      <c r="O21" s="173">
        <v>7</v>
      </c>
      <c r="P21" s="173">
        <v>0</v>
      </c>
      <c r="Q21" s="173">
        <v>10</v>
      </c>
      <c r="R21" s="173">
        <v>0</v>
      </c>
      <c r="S21" s="82">
        <f t="shared" si="10"/>
        <v>262</v>
      </c>
      <c r="T21" s="173">
        <v>244</v>
      </c>
      <c r="U21" s="173">
        <v>5</v>
      </c>
      <c r="V21" s="173">
        <v>1</v>
      </c>
      <c r="W21" s="173">
        <v>12</v>
      </c>
      <c r="X21" s="173">
        <v>0</v>
      </c>
      <c r="Y21" s="82">
        <f t="shared" si="11"/>
        <v>273</v>
      </c>
      <c r="Z21" s="173">
        <v>249</v>
      </c>
      <c r="AA21" s="173">
        <v>7</v>
      </c>
      <c r="AB21" s="173">
        <v>1</v>
      </c>
      <c r="AC21" s="173">
        <v>15</v>
      </c>
      <c r="AD21" s="173">
        <v>1</v>
      </c>
      <c r="AE21" s="82">
        <f t="shared" si="12"/>
        <v>328</v>
      </c>
      <c r="AF21" s="173">
        <v>304</v>
      </c>
      <c r="AG21" s="173">
        <v>7</v>
      </c>
      <c r="AH21" s="173">
        <v>1</v>
      </c>
      <c r="AI21" s="173">
        <v>15</v>
      </c>
      <c r="AJ21" s="173">
        <v>1</v>
      </c>
    </row>
    <row r="22" spans="1:36" ht="38.25" x14ac:dyDescent="0.25">
      <c r="A22" s="57" t="s">
        <v>33</v>
      </c>
      <c r="B22" s="57">
        <v>501513</v>
      </c>
      <c r="C22" s="85">
        <v>151401</v>
      </c>
      <c r="D22" s="58" t="s">
        <v>500</v>
      </c>
      <c r="E22" s="57">
        <v>3</v>
      </c>
      <c r="F22" s="86" t="s">
        <v>299</v>
      </c>
      <c r="G22" s="80">
        <f t="shared" si="0"/>
        <v>102</v>
      </c>
      <c r="H22" s="81">
        <f t="shared" si="1"/>
        <v>94</v>
      </c>
      <c r="I22" s="81">
        <f t="shared" si="2"/>
        <v>3</v>
      </c>
      <c r="J22" s="81">
        <f t="shared" si="3"/>
        <v>0</v>
      </c>
      <c r="K22" s="81">
        <f t="shared" si="4"/>
        <v>5</v>
      </c>
      <c r="L22" s="81">
        <f t="shared" si="5"/>
        <v>0</v>
      </c>
      <c r="M22" s="82">
        <f t="shared" si="6"/>
        <v>20</v>
      </c>
      <c r="N22" s="173">
        <v>19</v>
      </c>
      <c r="O22" s="173">
        <v>0</v>
      </c>
      <c r="P22" s="173">
        <v>0</v>
      </c>
      <c r="Q22" s="173">
        <v>1</v>
      </c>
      <c r="R22" s="173">
        <v>0</v>
      </c>
      <c r="S22" s="82">
        <f t="shared" si="10"/>
        <v>27</v>
      </c>
      <c r="T22" s="173">
        <v>24</v>
      </c>
      <c r="U22" s="173">
        <v>1</v>
      </c>
      <c r="V22" s="173">
        <v>0</v>
      </c>
      <c r="W22" s="173">
        <v>2</v>
      </c>
      <c r="X22" s="173">
        <v>0</v>
      </c>
      <c r="Y22" s="82">
        <f t="shared" si="11"/>
        <v>25</v>
      </c>
      <c r="Z22" s="173">
        <v>23</v>
      </c>
      <c r="AA22" s="173">
        <v>1</v>
      </c>
      <c r="AB22" s="173">
        <v>0</v>
      </c>
      <c r="AC22" s="173">
        <v>1</v>
      </c>
      <c r="AD22" s="173">
        <v>0</v>
      </c>
      <c r="AE22" s="82">
        <f t="shared" si="12"/>
        <v>30</v>
      </c>
      <c r="AF22" s="173">
        <v>28</v>
      </c>
      <c r="AG22" s="173">
        <v>1</v>
      </c>
      <c r="AH22" s="173">
        <v>0</v>
      </c>
      <c r="AI22" s="173">
        <v>1</v>
      </c>
      <c r="AJ22" s="173">
        <v>0</v>
      </c>
    </row>
    <row r="23" spans="1:36" ht="38.25" x14ac:dyDescent="0.25">
      <c r="A23" s="57" t="s">
        <v>33</v>
      </c>
      <c r="B23" s="57">
        <v>501519</v>
      </c>
      <c r="C23" s="85">
        <v>151901</v>
      </c>
      <c r="D23" s="58" t="s">
        <v>100</v>
      </c>
      <c r="E23" s="57">
        <v>3</v>
      </c>
      <c r="F23" s="86" t="s">
        <v>299</v>
      </c>
      <c r="G23" s="80">
        <f t="shared" si="0"/>
        <v>1533</v>
      </c>
      <c r="H23" s="81">
        <f t="shared" si="1"/>
        <v>756</v>
      </c>
      <c r="I23" s="81">
        <f t="shared" si="2"/>
        <v>431</v>
      </c>
      <c r="J23" s="81">
        <f t="shared" si="3"/>
        <v>8</v>
      </c>
      <c r="K23" s="81">
        <f t="shared" si="4"/>
        <v>323</v>
      </c>
      <c r="L23" s="81">
        <f t="shared" si="5"/>
        <v>15</v>
      </c>
      <c r="M23" s="82">
        <f t="shared" si="6"/>
        <v>223</v>
      </c>
      <c r="N23" s="173">
        <v>132</v>
      </c>
      <c r="O23" s="173">
        <v>26</v>
      </c>
      <c r="P23" s="173">
        <v>0</v>
      </c>
      <c r="Q23" s="173">
        <v>63</v>
      </c>
      <c r="R23" s="173">
        <v>2</v>
      </c>
      <c r="S23" s="82">
        <f t="shared" si="10"/>
        <v>511</v>
      </c>
      <c r="T23" s="173">
        <v>402</v>
      </c>
      <c r="U23" s="173">
        <v>33</v>
      </c>
      <c r="V23" s="173">
        <v>0</v>
      </c>
      <c r="W23" s="173">
        <v>71</v>
      </c>
      <c r="X23" s="173">
        <v>5</v>
      </c>
      <c r="Y23" s="82">
        <f t="shared" si="11"/>
        <v>363</v>
      </c>
      <c r="Z23" s="173">
        <v>101</v>
      </c>
      <c r="AA23" s="173">
        <v>170</v>
      </c>
      <c r="AB23" s="173">
        <v>4</v>
      </c>
      <c r="AC23" s="173">
        <v>84</v>
      </c>
      <c r="AD23" s="173">
        <v>4</v>
      </c>
      <c r="AE23" s="82">
        <f t="shared" si="12"/>
        <v>436</v>
      </c>
      <c r="AF23" s="173">
        <v>121</v>
      </c>
      <c r="AG23" s="173">
        <v>202</v>
      </c>
      <c r="AH23" s="173">
        <v>4</v>
      </c>
      <c r="AI23" s="173">
        <v>105</v>
      </c>
      <c r="AJ23" s="173">
        <v>4</v>
      </c>
    </row>
    <row r="24" spans="1:36" ht="38.25" x14ac:dyDescent="0.25">
      <c r="A24" s="57" t="s">
        <v>20</v>
      </c>
      <c r="B24" s="57">
        <v>501701</v>
      </c>
      <c r="C24" s="85">
        <v>170101</v>
      </c>
      <c r="D24" s="58" t="s">
        <v>301</v>
      </c>
      <c r="E24" s="57">
        <v>3</v>
      </c>
      <c r="F24" s="86" t="s">
        <v>299</v>
      </c>
      <c r="G24" s="80">
        <f t="shared" si="0"/>
        <v>3624</v>
      </c>
      <c r="H24" s="81">
        <f t="shared" si="1"/>
        <v>47</v>
      </c>
      <c r="I24" s="81">
        <f t="shared" si="2"/>
        <v>3257</v>
      </c>
      <c r="J24" s="81">
        <f t="shared" si="3"/>
        <v>7</v>
      </c>
      <c r="K24" s="81">
        <f t="shared" si="4"/>
        <v>306</v>
      </c>
      <c r="L24" s="81">
        <f t="shared" si="5"/>
        <v>7</v>
      </c>
      <c r="M24" s="82">
        <f t="shared" si="6"/>
        <v>556</v>
      </c>
      <c r="N24" s="173">
        <v>3</v>
      </c>
      <c r="O24" s="173">
        <v>497</v>
      </c>
      <c r="P24" s="173">
        <v>1</v>
      </c>
      <c r="Q24" s="173">
        <v>53</v>
      </c>
      <c r="R24" s="173">
        <v>2</v>
      </c>
      <c r="S24" s="82">
        <f t="shared" si="10"/>
        <v>1693</v>
      </c>
      <c r="T24" s="173">
        <v>29</v>
      </c>
      <c r="U24" s="173">
        <v>1495</v>
      </c>
      <c r="V24" s="173">
        <v>3</v>
      </c>
      <c r="W24" s="173">
        <v>163</v>
      </c>
      <c r="X24" s="173">
        <v>3</v>
      </c>
      <c r="Y24" s="82">
        <f t="shared" si="11"/>
        <v>625</v>
      </c>
      <c r="Z24" s="173">
        <v>7</v>
      </c>
      <c r="AA24" s="173">
        <v>575</v>
      </c>
      <c r="AB24" s="173">
        <v>1</v>
      </c>
      <c r="AC24" s="173">
        <v>41</v>
      </c>
      <c r="AD24" s="173">
        <v>1</v>
      </c>
      <c r="AE24" s="82">
        <f t="shared" si="12"/>
        <v>750</v>
      </c>
      <c r="AF24" s="173">
        <v>8</v>
      </c>
      <c r="AG24" s="173">
        <v>690</v>
      </c>
      <c r="AH24" s="173">
        <v>2</v>
      </c>
      <c r="AI24" s="173">
        <v>49</v>
      </c>
      <c r="AJ24" s="173">
        <v>1</v>
      </c>
    </row>
    <row r="25" spans="1:36" ht="38.25" x14ac:dyDescent="0.25">
      <c r="A25" s="57" t="s">
        <v>20</v>
      </c>
      <c r="B25" s="57">
        <v>501802</v>
      </c>
      <c r="C25" s="85">
        <v>180201</v>
      </c>
      <c r="D25" s="58" t="s">
        <v>106</v>
      </c>
      <c r="E25" s="57">
        <v>3</v>
      </c>
      <c r="F25" s="86" t="s">
        <v>299</v>
      </c>
      <c r="G25" s="80">
        <f t="shared" si="0"/>
        <v>2095</v>
      </c>
      <c r="H25" s="81">
        <f t="shared" si="1"/>
        <v>12</v>
      </c>
      <c r="I25" s="81">
        <f t="shared" si="2"/>
        <v>180</v>
      </c>
      <c r="J25" s="81">
        <f t="shared" si="3"/>
        <v>2</v>
      </c>
      <c r="K25" s="81">
        <f t="shared" si="4"/>
        <v>1899</v>
      </c>
      <c r="L25" s="81">
        <f t="shared" si="5"/>
        <v>2</v>
      </c>
      <c r="M25" s="82">
        <f t="shared" si="6"/>
        <v>527</v>
      </c>
      <c r="N25" s="173">
        <v>0</v>
      </c>
      <c r="O25" s="173">
        <v>44</v>
      </c>
      <c r="P25" s="173">
        <v>0</v>
      </c>
      <c r="Q25" s="173">
        <v>483</v>
      </c>
      <c r="R25" s="173">
        <v>0</v>
      </c>
      <c r="S25" s="82">
        <f t="shared" si="10"/>
        <v>496</v>
      </c>
      <c r="T25" s="173">
        <v>4</v>
      </c>
      <c r="U25" s="173">
        <v>45</v>
      </c>
      <c r="V25" s="173">
        <v>0</v>
      </c>
      <c r="W25" s="173">
        <v>445</v>
      </c>
      <c r="X25" s="173">
        <v>2</v>
      </c>
      <c r="Y25" s="82">
        <f t="shared" si="11"/>
        <v>487</v>
      </c>
      <c r="Z25" s="173">
        <v>4</v>
      </c>
      <c r="AA25" s="173">
        <v>41</v>
      </c>
      <c r="AB25" s="173">
        <v>1</v>
      </c>
      <c r="AC25" s="173">
        <v>441</v>
      </c>
      <c r="AD25" s="173">
        <v>0</v>
      </c>
      <c r="AE25" s="82">
        <f t="shared" si="12"/>
        <v>585</v>
      </c>
      <c r="AF25" s="173">
        <v>4</v>
      </c>
      <c r="AG25" s="173">
        <v>50</v>
      </c>
      <c r="AH25" s="173">
        <v>1</v>
      </c>
      <c r="AI25" s="173">
        <v>530</v>
      </c>
      <c r="AJ25" s="173">
        <v>0</v>
      </c>
    </row>
    <row r="26" spans="1:36" ht="38.25" x14ac:dyDescent="0.25">
      <c r="A26" s="57" t="s">
        <v>20</v>
      </c>
      <c r="B26" s="57">
        <v>501901</v>
      </c>
      <c r="C26" s="85">
        <v>190101</v>
      </c>
      <c r="D26" s="58" t="s">
        <v>107</v>
      </c>
      <c r="E26" s="57">
        <v>3</v>
      </c>
      <c r="F26" s="86" t="s">
        <v>299</v>
      </c>
      <c r="G26" s="80">
        <f t="shared" si="0"/>
        <v>4291</v>
      </c>
      <c r="H26" s="81">
        <f t="shared" si="1"/>
        <v>30</v>
      </c>
      <c r="I26" s="81">
        <f t="shared" si="2"/>
        <v>1745</v>
      </c>
      <c r="J26" s="81">
        <f t="shared" si="3"/>
        <v>2</v>
      </c>
      <c r="K26" s="81">
        <f t="shared" si="4"/>
        <v>2514</v>
      </c>
      <c r="L26" s="81">
        <f t="shared" si="5"/>
        <v>0</v>
      </c>
      <c r="M26" s="82">
        <f t="shared" si="6"/>
        <v>639</v>
      </c>
      <c r="N26" s="173">
        <v>1</v>
      </c>
      <c r="O26" s="173">
        <v>232</v>
      </c>
      <c r="P26" s="173">
        <v>0</v>
      </c>
      <c r="Q26" s="173">
        <v>406</v>
      </c>
      <c r="R26" s="173">
        <v>0</v>
      </c>
      <c r="S26" s="82">
        <f t="shared" si="10"/>
        <v>2948</v>
      </c>
      <c r="T26" s="173">
        <v>18</v>
      </c>
      <c r="U26" s="173">
        <v>1227</v>
      </c>
      <c r="V26" s="173">
        <v>2</v>
      </c>
      <c r="W26" s="173">
        <v>1701</v>
      </c>
      <c r="X26" s="173">
        <v>0</v>
      </c>
      <c r="Y26" s="82">
        <f t="shared" si="11"/>
        <v>320</v>
      </c>
      <c r="Z26" s="173">
        <v>5</v>
      </c>
      <c r="AA26" s="173">
        <v>130</v>
      </c>
      <c r="AB26" s="173">
        <v>0</v>
      </c>
      <c r="AC26" s="173">
        <v>185</v>
      </c>
      <c r="AD26" s="173">
        <v>0</v>
      </c>
      <c r="AE26" s="82">
        <f t="shared" si="12"/>
        <v>384</v>
      </c>
      <c r="AF26" s="173">
        <v>6</v>
      </c>
      <c r="AG26" s="173">
        <v>156</v>
      </c>
      <c r="AH26" s="173">
        <v>0</v>
      </c>
      <c r="AI26" s="173">
        <v>222</v>
      </c>
      <c r="AJ26" s="173">
        <v>0</v>
      </c>
    </row>
    <row r="27" spans="1:36" ht="38.25" x14ac:dyDescent="0.25">
      <c r="A27" s="57" t="s">
        <v>20</v>
      </c>
      <c r="B27" s="57">
        <v>502003</v>
      </c>
      <c r="C27" s="85">
        <v>200301</v>
      </c>
      <c r="D27" s="58" t="s">
        <v>36</v>
      </c>
      <c r="E27" s="57">
        <v>3</v>
      </c>
      <c r="F27" s="86" t="s">
        <v>299</v>
      </c>
      <c r="G27" s="80">
        <f t="shared" si="0"/>
        <v>5268</v>
      </c>
      <c r="H27" s="81">
        <f t="shared" si="1"/>
        <v>91</v>
      </c>
      <c r="I27" s="81">
        <f t="shared" si="2"/>
        <v>3368</v>
      </c>
      <c r="J27" s="81">
        <f t="shared" si="3"/>
        <v>13</v>
      </c>
      <c r="K27" s="81">
        <f t="shared" si="4"/>
        <v>1691</v>
      </c>
      <c r="L27" s="81">
        <f t="shared" si="5"/>
        <v>105</v>
      </c>
      <c r="M27" s="82">
        <f t="shared" si="6"/>
        <v>723</v>
      </c>
      <c r="N27" s="173">
        <v>20</v>
      </c>
      <c r="O27" s="173">
        <v>393</v>
      </c>
      <c r="P27" s="173">
        <v>3</v>
      </c>
      <c r="Q27" s="173">
        <v>296</v>
      </c>
      <c r="R27" s="173">
        <v>11</v>
      </c>
      <c r="S27" s="82">
        <f t="shared" si="10"/>
        <v>2643</v>
      </c>
      <c r="T27" s="173">
        <v>39</v>
      </c>
      <c r="U27" s="173">
        <v>1737</v>
      </c>
      <c r="V27" s="173">
        <v>0</v>
      </c>
      <c r="W27" s="173">
        <v>804</v>
      </c>
      <c r="X27" s="173">
        <v>63</v>
      </c>
      <c r="Y27" s="82">
        <f t="shared" si="11"/>
        <v>865</v>
      </c>
      <c r="Z27" s="173">
        <v>14</v>
      </c>
      <c r="AA27" s="173">
        <v>581</v>
      </c>
      <c r="AB27" s="173">
        <v>5</v>
      </c>
      <c r="AC27" s="173">
        <v>248</v>
      </c>
      <c r="AD27" s="173">
        <v>17</v>
      </c>
      <c r="AE27" s="82">
        <f t="shared" si="12"/>
        <v>1037</v>
      </c>
      <c r="AF27" s="173">
        <v>18</v>
      </c>
      <c r="AG27" s="173">
        <v>657</v>
      </c>
      <c r="AH27" s="173">
        <v>5</v>
      </c>
      <c r="AI27" s="173">
        <v>343</v>
      </c>
      <c r="AJ27" s="173">
        <v>14</v>
      </c>
    </row>
    <row r="28" spans="1:36" ht="38.25" x14ac:dyDescent="0.25">
      <c r="A28" s="57" t="s">
        <v>20</v>
      </c>
      <c r="B28" s="57">
        <v>502004</v>
      </c>
      <c r="C28" s="85">
        <v>200401</v>
      </c>
      <c r="D28" s="58" t="s">
        <v>109</v>
      </c>
      <c r="E28" s="57">
        <v>3</v>
      </c>
      <c r="F28" s="86" t="s">
        <v>299</v>
      </c>
      <c r="G28" s="80">
        <f t="shared" si="0"/>
        <v>3762</v>
      </c>
      <c r="H28" s="81">
        <f t="shared" si="1"/>
        <v>141</v>
      </c>
      <c r="I28" s="81">
        <f t="shared" si="2"/>
        <v>1757</v>
      </c>
      <c r="J28" s="81">
        <f t="shared" si="3"/>
        <v>7</v>
      </c>
      <c r="K28" s="81">
        <f t="shared" si="4"/>
        <v>1828</v>
      </c>
      <c r="L28" s="81">
        <f t="shared" si="5"/>
        <v>29</v>
      </c>
      <c r="M28" s="82">
        <f t="shared" si="6"/>
        <v>413</v>
      </c>
      <c r="N28" s="173">
        <v>4</v>
      </c>
      <c r="O28" s="173">
        <v>186</v>
      </c>
      <c r="P28" s="173">
        <v>1</v>
      </c>
      <c r="Q28" s="173">
        <v>218</v>
      </c>
      <c r="R28" s="173">
        <v>4</v>
      </c>
      <c r="S28" s="82">
        <f t="shared" si="10"/>
        <v>2039</v>
      </c>
      <c r="T28" s="173">
        <v>118</v>
      </c>
      <c r="U28" s="173">
        <v>1007</v>
      </c>
      <c r="V28" s="173">
        <v>6</v>
      </c>
      <c r="W28" s="173">
        <v>890</v>
      </c>
      <c r="X28" s="173">
        <v>18</v>
      </c>
      <c r="Y28" s="82">
        <f t="shared" si="11"/>
        <v>655</v>
      </c>
      <c r="Z28" s="173">
        <v>7</v>
      </c>
      <c r="AA28" s="173">
        <v>284</v>
      </c>
      <c r="AB28" s="173">
        <v>0</v>
      </c>
      <c r="AC28" s="173">
        <v>360</v>
      </c>
      <c r="AD28" s="173">
        <v>4</v>
      </c>
      <c r="AE28" s="82">
        <f t="shared" si="12"/>
        <v>655</v>
      </c>
      <c r="AF28" s="173">
        <v>12</v>
      </c>
      <c r="AG28" s="173">
        <v>280</v>
      </c>
      <c r="AH28" s="173">
        <v>0</v>
      </c>
      <c r="AI28" s="173">
        <v>360</v>
      </c>
      <c r="AJ28" s="173">
        <v>3</v>
      </c>
    </row>
    <row r="29" spans="1:36" ht="38.25" x14ac:dyDescent="0.25">
      <c r="A29" s="57" t="s">
        <v>20</v>
      </c>
      <c r="B29" s="57">
        <v>502101</v>
      </c>
      <c r="C29" s="85">
        <v>210101</v>
      </c>
      <c r="D29" s="58" t="s">
        <v>37</v>
      </c>
      <c r="E29" s="57">
        <v>3</v>
      </c>
      <c r="F29" s="86" t="s">
        <v>299</v>
      </c>
      <c r="G29" s="80">
        <f t="shared" si="0"/>
        <v>2812</v>
      </c>
      <c r="H29" s="81">
        <f t="shared" si="1"/>
        <v>633</v>
      </c>
      <c r="I29" s="81">
        <f t="shared" si="2"/>
        <v>2062</v>
      </c>
      <c r="J29" s="81">
        <f t="shared" si="3"/>
        <v>6</v>
      </c>
      <c r="K29" s="81">
        <f t="shared" si="4"/>
        <v>108</v>
      </c>
      <c r="L29" s="81">
        <f t="shared" si="5"/>
        <v>3</v>
      </c>
      <c r="M29" s="82">
        <f t="shared" si="6"/>
        <v>202</v>
      </c>
      <c r="N29" s="173">
        <v>55</v>
      </c>
      <c r="O29" s="173">
        <v>139</v>
      </c>
      <c r="P29" s="173">
        <v>0</v>
      </c>
      <c r="Q29" s="173">
        <v>8</v>
      </c>
      <c r="R29" s="173">
        <v>0</v>
      </c>
      <c r="S29" s="82">
        <f t="shared" si="10"/>
        <v>793</v>
      </c>
      <c r="T29" s="173">
        <v>175</v>
      </c>
      <c r="U29" s="173">
        <v>584</v>
      </c>
      <c r="V29" s="173">
        <v>3</v>
      </c>
      <c r="W29" s="173">
        <v>30</v>
      </c>
      <c r="X29" s="173">
        <v>1</v>
      </c>
      <c r="Y29" s="82">
        <f t="shared" si="11"/>
        <v>826</v>
      </c>
      <c r="Z29" s="173">
        <v>183</v>
      </c>
      <c r="AA29" s="173">
        <v>609</v>
      </c>
      <c r="AB29" s="173">
        <v>1</v>
      </c>
      <c r="AC29" s="173">
        <v>32</v>
      </c>
      <c r="AD29" s="173">
        <v>1</v>
      </c>
      <c r="AE29" s="82">
        <f t="shared" si="12"/>
        <v>991</v>
      </c>
      <c r="AF29" s="173">
        <v>220</v>
      </c>
      <c r="AG29" s="173">
        <v>730</v>
      </c>
      <c r="AH29" s="173">
        <v>2</v>
      </c>
      <c r="AI29" s="173">
        <v>38</v>
      </c>
      <c r="AJ29" s="173">
        <v>1</v>
      </c>
    </row>
    <row r="30" spans="1:36" ht="38.25" x14ac:dyDescent="0.25">
      <c r="A30" s="57" t="s">
        <v>20</v>
      </c>
      <c r="B30" s="57">
        <v>502401</v>
      </c>
      <c r="C30" s="85">
        <v>240101</v>
      </c>
      <c r="D30" s="58" t="s">
        <v>112</v>
      </c>
      <c r="E30" s="57">
        <v>3</v>
      </c>
      <c r="F30" s="86" t="s">
        <v>299</v>
      </c>
      <c r="G30" s="80">
        <f t="shared" si="0"/>
        <v>5159</v>
      </c>
      <c r="H30" s="81">
        <f t="shared" si="1"/>
        <v>41</v>
      </c>
      <c r="I30" s="81">
        <f t="shared" si="2"/>
        <v>3839</v>
      </c>
      <c r="J30" s="81">
        <f t="shared" si="3"/>
        <v>0</v>
      </c>
      <c r="K30" s="81">
        <f t="shared" si="4"/>
        <v>1279</v>
      </c>
      <c r="L30" s="81">
        <f t="shared" si="5"/>
        <v>0</v>
      </c>
      <c r="M30" s="82">
        <f t="shared" si="6"/>
        <v>1009</v>
      </c>
      <c r="N30" s="173">
        <v>3</v>
      </c>
      <c r="O30" s="173">
        <v>768</v>
      </c>
      <c r="P30" s="173">
        <v>0</v>
      </c>
      <c r="Q30" s="173">
        <v>238</v>
      </c>
      <c r="R30" s="173">
        <v>0</v>
      </c>
      <c r="S30" s="82">
        <f t="shared" si="10"/>
        <v>1972</v>
      </c>
      <c r="T30" s="173">
        <v>28</v>
      </c>
      <c r="U30" s="173">
        <v>1448</v>
      </c>
      <c r="V30" s="173">
        <v>0</v>
      </c>
      <c r="W30" s="173">
        <v>496</v>
      </c>
      <c r="X30" s="173">
        <v>0</v>
      </c>
      <c r="Y30" s="82">
        <f t="shared" si="11"/>
        <v>1004</v>
      </c>
      <c r="Z30" s="173">
        <v>5</v>
      </c>
      <c r="AA30" s="173">
        <v>748</v>
      </c>
      <c r="AB30" s="173">
        <v>0</v>
      </c>
      <c r="AC30" s="173">
        <v>251</v>
      </c>
      <c r="AD30" s="173">
        <v>0</v>
      </c>
      <c r="AE30" s="82">
        <f t="shared" si="12"/>
        <v>1174</v>
      </c>
      <c r="AF30" s="173">
        <v>5</v>
      </c>
      <c r="AG30" s="173">
        <v>875</v>
      </c>
      <c r="AH30" s="173">
        <v>0</v>
      </c>
      <c r="AI30" s="173">
        <v>294</v>
      </c>
      <c r="AJ30" s="173">
        <v>0</v>
      </c>
    </row>
    <row r="31" spans="1:36" ht="38.25" x14ac:dyDescent="0.25">
      <c r="A31" s="57" t="s">
        <v>20</v>
      </c>
      <c r="B31" s="57">
        <v>502501</v>
      </c>
      <c r="C31" s="85">
        <v>250101</v>
      </c>
      <c r="D31" s="58" t="s">
        <v>113</v>
      </c>
      <c r="E31" s="57">
        <v>3</v>
      </c>
      <c r="F31" s="86" t="s">
        <v>299</v>
      </c>
      <c r="G31" s="80">
        <f t="shared" si="0"/>
        <v>2985</v>
      </c>
      <c r="H31" s="81">
        <f t="shared" si="1"/>
        <v>2913</v>
      </c>
      <c r="I31" s="81">
        <f t="shared" si="2"/>
        <v>50</v>
      </c>
      <c r="J31" s="81">
        <f t="shared" si="3"/>
        <v>0</v>
      </c>
      <c r="K31" s="81">
        <f t="shared" si="4"/>
        <v>21</v>
      </c>
      <c r="L31" s="81">
        <f t="shared" si="5"/>
        <v>1</v>
      </c>
      <c r="M31" s="82">
        <f t="shared" si="6"/>
        <v>0</v>
      </c>
      <c r="N31" s="173">
        <v>0</v>
      </c>
      <c r="O31" s="173">
        <v>0</v>
      </c>
      <c r="P31" s="173">
        <v>0</v>
      </c>
      <c r="Q31" s="173">
        <v>0</v>
      </c>
      <c r="R31" s="173">
        <v>0</v>
      </c>
      <c r="S31" s="82">
        <f t="shared" si="10"/>
        <v>2373</v>
      </c>
      <c r="T31" s="173">
        <v>2313</v>
      </c>
      <c r="U31" s="173">
        <v>42</v>
      </c>
      <c r="V31" s="173">
        <v>0</v>
      </c>
      <c r="W31" s="173">
        <v>17</v>
      </c>
      <c r="X31" s="173">
        <v>1</v>
      </c>
      <c r="Y31" s="82">
        <f t="shared" si="11"/>
        <v>306</v>
      </c>
      <c r="Z31" s="173">
        <v>300</v>
      </c>
      <c r="AA31" s="173">
        <v>4</v>
      </c>
      <c r="AB31" s="173">
        <v>0</v>
      </c>
      <c r="AC31" s="173">
        <v>2</v>
      </c>
      <c r="AD31" s="173">
        <v>0</v>
      </c>
      <c r="AE31" s="82">
        <f t="shared" si="12"/>
        <v>306</v>
      </c>
      <c r="AF31" s="173">
        <v>300</v>
      </c>
      <c r="AG31" s="173">
        <v>4</v>
      </c>
      <c r="AH31" s="173">
        <v>0</v>
      </c>
      <c r="AI31" s="173">
        <v>2</v>
      </c>
      <c r="AJ31" s="173">
        <v>0</v>
      </c>
    </row>
    <row r="32" spans="1:36" ht="38.25" x14ac:dyDescent="0.25">
      <c r="A32" s="57" t="s">
        <v>44</v>
      </c>
      <c r="B32" s="57">
        <v>506202</v>
      </c>
      <c r="C32" s="85">
        <v>260401</v>
      </c>
      <c r="D32" s="58" t="s">
        <v>115</v>
      </c>
      <c r="E32" s="57">
        <v>3</v>
      </c>
      <c r="F32" s="86" t="s">
        <v>299</v>
      </c>
      <c r="G32" s="80">
        <f t="shared" si="0"/>
        <v>389</v>
      </c>
      <c r="H32" s="81">
        <f t="shared" si="1"/>
        <v>327</v>
      </c>
      <c r="I32" s="81">
        <f t="shared" si="2"/>
        <v>15</v>
      </c>
      <c r="J32" s="81">
        <f t="shared" si="3"/>
        <v>0</v>
      </c>
      <c r="K32" s="81">
        <f t="shared" si="4"/>
        <v>44</v>
      </c>
      <c r="L32" s="81">
        <f t="shared" si="5"/>
        <v>3</v>
      </c>
      <c r="M32" s="82">
        <f t="shared" si="6"/>
        <v>82</v>
      </c>
      <c r="N32" s="173">
        <v>81</v>
      </c>
      <c r="O32" s="173">
        <v>1</v>
      </c>
      <c r="P32" s="173">
        <v>0</v>
      </c>
      <c r="Q32" s="173">
        <v>0</v>
      </c>
      <c r="R32" s="173">
        <v>0</v>
      </c>
      <c r="S32" s="82">
        <f t="shared" si="10"/>
        <v>93</v>
      </c>
      <c r="T32" s="173">
        <v>75</v>
      </c>
      <c r="U32" s="173">
        <v>4</v>
      </c>
      <c r="V32" s="173">
        <v>0</v>
      </c>
      <c r="W32" s="173">
        <v>13</v>
      </c>
      <c r="X32" s="173">
        <v>1</v>
      </c>
      <c r="Y32" s="82">
        <f t="shared" si="11"/>
        <v>97</v>
      </c>
      <c r="Z32" s="173">
        <v>78</v>
      </c>
      <c r="AA32" s="173">
        <v>4</v>
      </c>
      <c r="AB32" s="173">
        <v>0</v>
      </c>
      <c r="AC32" s="173">
        <v>14</v>
      </c>
      <c r="AD32" s="173">
        <v>1</v>
      </c>
      <c r="AE32" s="82">
        <f t="shared" si="12"/>
        <v>117</v>
      </c>
      <c r="AF32" s="173">
        <v>93</v>
      </c>
      <c r="AG32" s="173">
        <v>6</v>
      </c>
      <c r="AH32" s="173">
        <v>0</v>
      </c>
      <c r="AI32" s="173">
        <v>17</v>
      </c>
      <c r="AJ32" s="173">
        <v>1</v>
      </c>
    </row>
    <row r="33" spans="1:36" ht="38.25" x14ac:dyDescent="0.25">
      <c r="A33" s="57" t="s">
        <v>20</v>
      </c>
      <c r="B33" s="57">
        <v>502606</v>
      </c>
      <c r="C33" s="85">
        <v>262101</v>
      </c>
      <c r="D33" s="58" t="s">
        <v>40</v>
      </c>
      <c r="E33" s="57">
        <v>3</v>
      </c>
      <c r="F33" s="86" t="s">
        <v>299</v>
      </c>
      <c r="G33" s="80">
        <f t="shared" si="0"/>
        <v>225</v>
      </c>
      <c r="H33" s="81">
        <f t="shared" si="1"/>
        <v>187</v>
      </c>
      <c r="I33" s="81">
        <f t="shared" si="2"/>
        <v>18</v>
      </c>
      <c r="J33" s="81">
        <f t="shared" si="3"/>
        <v>0</v>
      </c>
      <c r="K33" s="81">
        <f t="shared" si="4"/>
        <v>20</v>
      </c>
      <c r="L33" s="81">
        <f t="shared" si="5"/>
        <v>0</v>
      </c>
      <c r="M33" s="82">
        <f t="shared" si="6"/>
        <v>52</v>
      </c>
      <c r="N33" s="173">
        <v>47</v>
      </c>
      <c r="O33" s="173">
        <v>4</v>
      </c>
      <c r="P33" s="173">
        <v>0</v>
      </c>
      <c r="Q33" s="173">
        <v>1</v>
      </c>
      <c r="R33" s="173">
        <v>0</v>
      </c>
      <c r="S33" s="82">
        <f t="shared" si="10"/>
        <v>60</v>
      </c>
      <c r="T33" s="173">
        <v>49</v>
      </c>
      <c r="U33" s="173">
        <v>5</v>
      </c>
      <c r="V33" s="173">
        <v>0</v>
      </c>
      <c r="W33" s="173">
        <v>6</v>
      </c>
      <c r="X33" s="173">
        <v>0</v>
      </c>
      <c r="Y33" s="82">
        <f t="shared" si="11"/>
        <v>51</v>
      </c>
      <c r="Z33" s="173">
        <v>41</v>
      </c>
      <c r="AA33" s="173">
        <v>4</v>
      </c>
      <c r="AB33" s="173">
        <v>0</v>
      </c>
      <c r="AC33" s="173">
        <v>6</v>
      </c>
      <c r="AD33" s="173">
        <v>0</v>
      </c>
      <c r="AE33" s="82">
        <f t="shared" si="12"/>
        <v>62</v>
      </c>
      <c r="AF33" s="173">
        <v>50</v>
      </c>
      <c r="AG33" s="173">
        <v>5</v>
      </c>
      <c r="AH33" s="173">
        <v>0</v>
      </c>
      <c r="AI33" s="173">
        <v>7</v>
      </c>
      <c r="AJ33" s="173">
        <v>0</v>
      </c>
    </row>
    <row r="34" spans="1:36" ht="38.25" x14ac:dyDescent="0.25">
      <c r="A34" s="57" t="s">
        <v>20</v>
      </c>
      <c r="B34" s="57">
        <v>502630</v>
      </c>
      <c r="C34" s="85">
        <v>263001</v>
      </c>
      <c r="D34" s="58" t="s">
        <v>41</v>
      </c>
      <c r="E34" s="57">
        <v>3</v>
      </c>
      <c r="F34" s="86" t="s">
        <v>299</v>
      </c>
      <c r="G34" s="80">
        <f t="shared" si="0"/>
        <v>8556</v>
      </c>
      <c r="H34" s="81">
        <f t="shared" si="1"/>
        <v>7819</v>
      </c>
      <c r="I34" s="81">
        <f t="shared" si="2"/>
        <v>417</v>
      </c>
      <c r="J34" s="81">
        <f t="shared" si="3"/>
        <v>7</v>
      </c>
      <c r="K34" s="81">
        <f t="shared" si="4"/>
        <v>293</v>
      </c>
      <c r="L34" s="81">
        <f t="shared" si="5"/>
        <v>20</v>
      </c>
      <c r="M34" s="82">
        <f t="shared" si="6"/>
        <v>815</v>
      </c>
      <c r="N34" s="173">
        <v>739</v>
      </c>
      <c r="O34" s="173">
        <v>52</v>
      </c>
      <c r="P34" s="173">
        <v>0</v>
      </c>
      <c r="Q34" s="173">
        <v>22</v>
      </c>
      <c r="R34" s="173">
        <v>2</v>
      </c>
      <c r="S34" s="82">
        <f t="shared" si="10"/>
        <v>5596</v>
      </c>
      <c r="T34" s="173">
        <v>5076</v>
      </c>
      <c r="U34" s="173">
        <v>282</v>
      </c>
      <c r="V34" s="173">
        <v>5</v>
      </c>
      <c r="W34" s="173">
        <v>219</v>
      </c>
      <c r="X34" s="173">
        <v>14</v>
      </c>
      <c r="Y34" s="82">
        <f t="shared" si="11"/>
        <v>975</v>
      </c>
      <c r="Z34" s="173">
        <v>902</v>
      </c>
      <c r="AA34" s="173">
        <v>41</v>
      </c>
      <c r="AB34" s="173">
        <v>1</v>
      </c>
      <c r="AC34" s="173">
        <v>28</v>
      </c>
      <c r="AD34" s="173">
        <v>3</v>
      </c>
      <c r="AE34" s="82">
        <f t="shared" si="12"/>
        <v>1170</v>
      </c>
      <c r="AF34" s="173">
        <v>1102</v>
      </c>
      <c r="AG34" s="173">
        <v>42</v>
      </c>
      <c r="AH34" s="173">
        <v>1</v>
      </c>
      <c r="AI34" s="173">
        <v>24</v>
      </c>
      <c r="AJ34" s="173">
        <v>1</v>
      </c>
    </row>
    <row r="35" spans="1:36" ht="38.25" x14ac:dyDescent="0.25">
      <c r="A35" s="57" t="s">
        <v>20</v>
      </c>
      <c r="B35" s="57">
        <v>502701</v>
      </c>
      <c r="C35" s="85">
        <v>270101</v>
      </c>
      <c r="D35" s="58" t="s">
        <v>117</v>
      </c>
      <c r="E35" s="57">
        <v>3</v>
      </c>
      <c r="F35" s="86" t="s">
        <v>299</v>
      </c>
      <c r="G35" s="80">
        <f t="shared" si="0"/>
        <v>2007</v>
      </c>
      <c r="H35" s="81">
        <f t="shared" si="1"/>
        <v>15</v>
      </c>
      <c r="I35" s="81">
        <f t="shared" si="2"/>
        <v>1963</v>
      </c>
      <c r="J35" s="81">
        <f t="shared" si="3"/>
        <v>4</v>
      </c>
      <c r="K35" s="81">
        <f t="shared" si="4"/>
        <v>24</v>
      </c>
      <c r="L35" s="81">
        <f t="shared" si="5"/>
        <v>1</v>
      </c>
      <c r="M35" s="82">
        <f t="shared" si="6"/>
        <v>337</v>
      </c>
      <c r="N35" s="173">
        <v>1</v>
      </c>
      <c r="O35" s="173">
        <v>335</v>
      </c>
      <c r="P35" s="173">
        <v>0</v>
      </c>
      <c r="Q35" s="173">
        <v>1</v>
      </c>
      <c r="R35" s="173">
        <v>0</v>
      </c>
      <c r="S35" s="82">
        <f t="shared" si="10"/>
        <v>1206</v>
      </c>
      <c r="T35" s="173">
        <v>12</v>
      </c>
      <c r="U35" s="173">
        <v>1169</v>
      </c>
      <c r="V35" s="173">
        <v>4</v>
      </c>
      <c r="W35" s="173">
        <v>20</v>
      </c>
      <c r="X35" s="173">
        <v>1</v>
      </c>
      <c r="Y35" s="82">
        <f t="shared" si="11"/>
        <v>211</v>
      </c>
      <c r="Z35" s="173">
        <v>1</v>
      </c>
      <c r="AA35" s="173">
        <v>209</v>
      </c>
      <c r="AB35" s="173">
        <v>0</v>
      </c>
      <c r="AC35" s="173">
        <v>1</v>
      </c>
      <c r="AD35" s="173">
        <v>0</v>
      </c>
      <c r="AE35" s="82">
        <f t="shared" si="12"/>
        <v>253</v>
      </c>
      <c r="AF35" s="173">
        <v>1</v>
      </c>
      <c r="AG35" s="173">
        <v>250</v>
      </c>
      <c r="AH35" s="173">
        <v>0</v>
      </c>
      <c r="AI35" s="173">
        <v>2</v>
      </c>
      <c r="AJ35" s="173">
        <v>0</v>
      </c>
    </row>
    <row r="36" spans="1:36" ht="38.25" x14ac:dyDescent="0.25">
      <c r="A36" s="57" t="s">
        <v>20</v>
      </c>
      <c r="B36" s="57">
        <v>502801</v>
      </c>
      <c r="C36" s="85">
        <v>280101</v>
      </c>
      <c r="D36" s="58" t="s">
        <v>302</v>
      </c>
      <c r="E36" s="57">
        <v>3</v>
      </c>
      <c r="F36" s="86" t="s">
        <v>299</v>
      </c>
      <c r="G36" s="80">
        <f t="shared" si="0"/>
        <v>4777</v>
      </c>
      <c r="H36" s="81">
        <f t="shared" si="1"/>
        <v>2765</v>
      </c>
      <c r="I36" s="81">
        <f t="shared" si="2"/>
        <v>1109</v>
      </c>
      <c r="J36" s="81">
        <f t="shared" si="3"/>
        <v>7</v>
      </c>
      <c r="K36" s="81">
        <f t="shared" si="4"/>
        <v>889</v>
      </c>
      <c r="L36" s="81">
        <f t="shared" si="5"/>
        <v>7</v>
      </c>
      <c r="M36" s="82">
        <f t="shared" si="6"/>
        <v>1174</v>
      </c>
      <c r="N36" s="173">
        <v>639</v>
      </c>
      <c r="O36" s="173">
        <v>292</v>
      </c>
      <c r="P36" s="173">
        <v>1</v>
      </c>
      <c r="Q36" s="173">
        <v>241</v>
      </c>
      <c r="R36" s="173">
        <v>1</v>
      </c>
      <c r="S36" s="82">
        <f t="shared" si="10"/>
        <v>1095</v>
      </c>
      <c r="T36" s="173">
        <v>657</v>
      </c>
      <c r="U36" s="173">
        <v>241</v>
      </c>
      <c r="V36" s="173">
        <v>1</v>
      </c>
      <c r="W36" s="173">
        <v>195</v>
      </c>
      <c r="X36" s="173">
        <v>1</v>
      </c>
      <c r="Y36" s="82">
        <f t="shared" si="11"/>
        <v>1140</v>
      </c>
      <c r="Z36" s="173">
        <v>668</v>
      </c>
      <c r="AA36" s="173">
        <v>262</v>
      </c>
      <c r="AB36" s="173">
        <v>2</v>
      </c>
      <c r="AC36" s="173">
        <v>206</v>
      </c>
      <c r="AD36" s="173">
        <v>2</v>
      </c>
      <c r="AE36" s="82">
        <f t="shared" si="12"/>
        <v>1368</v>
      </c>
      <c r="AF36" s="173">
        <v>801</v>
      </c>
      <c r="AG36" s="173">
        <v>314</v>
      </c>
      <c r="AH36" s="173">
        <v>3</v>
      </c>
      <c r="AI36" s="173">
        <v>247</v>
      </c>
      <c r="AJ36" s="173">
        <v>3</v>
      </c>
    </row>
    <row r="37" spans="1:36" ht="38.25" x14ac:dyDescent="0.25">
      <c r="A37" s="57" t="s">
        <v>33</v>
      </c>
      <c r="B37" s="57">
        <v>502821</v>
      </c>
      <c r="C37" s="85">
        <v>282101</v>
      </c>
      <c r="D37" s="58" t="s">
        <v>501</v>
      </c>
      <c r="E37" s="57">
        <v>3</v>
      </c>
      <c r="F37" s="86" t="s">
        <v>299</v>
      </c>
      <c r="G37" s="80">
        <f t="shared" si="0"/>
        <v>4735</v>
      </c>
      <c r="H37" s="81">
        <f t="shared" si="1"/>
        <v>1662</v>
      </c>
      <c r="I37" s="81">
        <f t="shared" si="2"/>
        <v>787</v>
      </c>
      <c r="J37" s="81">
        <f t="shared" si="3"/>
        <v>19</v>
      </c>
      <c r="K37" s="81">
        <f t="shared" si="4"/>
        <v>2234</v>
      </c>
      <c r="L37" s="81">
        <f t="shared" si="5"/>
        <v>33</v>
      </c>
      <c r="M37" s="82">
        <f t="shared" si="6"/>
        <v>1030</v>
      </c>
      <c r="N37" s="173">
        <v>301</v>
      </c>
      <c r="O37" s="173">
        <v>187</v>
      </c>
      <c r="P37" s="173">
        <v>2</v>
      </c>
      <c r="Q37" s="173">
        <v>537</v>
      </c>
      <c r="R37" s="173">
        <v>3</v>
      </c>
      <c r="S37" s="82">
        <f t="shared" si="10"/>
        <v>1208</v>
      </c>
      <c r="T37" s="173">
        <v>518</v>
      </c>
      <c r="U37" s="173">
        <v>225</v>
      </c>
      <c r="V37" s="173">
        <v>7</v>
      </c>
      <c r="W37" s="173">
        <v>451</v>
      </c>
      <c r="X37" s="173">
        <v>7</v>
      </c>
      <c r="Y37" s="82">
        <f t="shared" si="11"/>
        <v>1135</v>
      </c>
      <c r="Z37" s="173">
        <v>383</v>
      </c>
      <c r="AA37" s="173">
        <v>171</v>
      </c>
      <c r="AB37" s="173">
        <v>5</v>
      </c>
      <c r="AC37" s="173">
        <v>566</v>
      </c>
      <c r="AD37" s="173">
        <v>10</v>
      </c>
      <c r="AE37" s="82">
        <f t="shared" si="12"/>
        <v>1362</v>
      </c>
      <c r="AF37" s="173">
        <v>460</v>
      </c>
      <c r="AG37" s="173">
        <v>204</v>
      </c>
      <c r="AH37" s="173">
        <v>5</v>
      </c>
      <c r="AI37" s="173">
        <v>680</v>
      </c>
      <c r="AJ37" s="173">
        <v>13</v>
      </c>
    </row>
    <row r="38" spans="1:36" ht="38.25" x14ac:dyDescent="0.25">
      <c r="A38" s="88" t="s">
        <v>33</v>
      </c>
      <c r="B38" s="57">
        <v>502823</v>
      </c>
      <c r="C38" s="85">
        <v>282301</v>
      </c>
      <c r="D38" s="58" t="s">
        <v>502</v>
      </c>
      <c r="E38" s="88">
        <v>3</v>
      </c>
      <c r="F38" s="86" t="s">
        <v>299</v>
      </c>
      <c r="G38" s="80">
        <f t="shared" si="0"/>
        <v>115</v>
      </c>
      <c r="H38" s="81">
        <f t="shared" si="1"/>
        <v>44</v>
      </c>
      <c r="I38" s="81">
        <f t="shared" si="2"/>
        <v>34</v>
      </c>
      <c r="J38" s="81">
        <f t="shared" si="3"/>
        <v>8</v>
      </c>
      <c r="K38" s="81">
        <f t="shared" si="4"/>
        <v>21</v>
      </c>
      <c r="L38" s="81">
        <f t="shared" si="5"/>
        <v>8</v>
      </c>
      <c r="M38" s="82">
        <f t="shared" si="6"/>
        <v>15</v>
      </c>
      <c r="N38" s="173">
        <v>8</v>
      </c>
      <c r="O38" s="173">
        <v>1</v>
      </c>
      <c r="P38" s="173">
        <v>0</v>
      </c>
      <c r="Q38" s="173">
        <v>6</v>
      </c>
      <c r="R38" s="173">
        <v>0</v>
      </c>
      <c r="S38" s="82">
        <f t="shared" si="10"/>
        <v>30</v>
      </c>
      <c r="T38" s="173">
        <v>14</v>
      </c>
      <c r="U38" s="173">
        <v>9</v>
      </c>
      <c r="V38" s="173">
        <v>0</v>
      </c>
      <c r="W38" s="173">
        <v>7</v>
      </c>
      <c r="X38" s="173">
        <v>0</v>
      </c>
      <c r="Y38" s="82">
        <f t="shared" si="11"/>
        <v>32</v>
      </c>
      <c r="Z38" s="173">
        <v>10</v>
      </c>
      <c r="AA38" s="173">
        <v>10</v>
      </c>
      <c r="AB38" s="173">
        <v>4</v>
      </c>
      <c r="AC38" s="173">
        <v>4</v>
      </c>
      <c r="AD38" s="173">
        <v>4</v>
      </c>
      <c r="AE38" s="82">
        <f t="shared" si="12"/>
        <v>38</v>
      </c>
      <c r="AF38" s="173">
        <v>12</v>
      </c>
      <c r="AG38" s="173">
        <v>14</v>
      </c>
      <c r="AH38" s="173">
        <v>4</v>
      </c>
      <c r="AI38" s="173">
        <v>4</v>
      </c>
      <c r="AJ38" s="173">
        <v>4</v>
      </c>
    </row>
    <row r="39" spans="1:36" ht="38.25" x14ac:dyDescent="0.25">
      <c r="A39" s="57" t="s">
        <v>20</v>
      </c>
      <c r="B39" s="57">
        <v>500416</v>
      </c>
      <c r="C39" s="85">
        <v>41601</v>
      </c>
      <c r="D39" s="58" t="s">
        <v>530</v>
      </c>
      <c r="E39" s="57">
        <v>3</v>
      </c>
      <c r="F39" s="86" t="s">
        <v>299</v>
      </c>
      <c r="G39" s="80">
        <f t="shared" ref="G39:G71" si="13">SUM(H39:L39)</f>
        <v>5588</v>
      </c>
      <c r="H39" s="81">
        <f t="shared" ref="H39:H71" si="14">N39+T39+Z39+AF39</f>
        <v>2814</v>
      </c>
      <c r="I39" s="81">
        <f t="shared" ref="I39:I71" si="15">O39+U39+AA39+AG39</f>
        <v>2243</v>
      </c>
      <c r="J39" s="81">
        <f t="shared" ref="J39:J71" si="16">P39+V39+AB39+AH39</f>
        <v>2</v>
      </c>
      <c r="K39" s="81">
        <f t="shared" ref="K39:K71" si="17">Q39+W39+AC39+AI39</f>
        <v>529</v>
      </c>
      <c r="L39" s="81">
        <f t="shared" ref="L39:L71" si="18">R39+X39+AD39+AJ39</f>
        <v>0</v>
      </c>
      <c r="M39" s="82">
        <f t="shared" ref="M39:M71" si="19">SUM(N39:R39)</f>
        <v>905</v>
      </c>
      <c r="N39" s="173">
        <v>336</v>
      </c>
      <c r="O39" s="173">
        <v>470</v>
      </c>
      <c r="P39" s="173">
        <v>0</v>
      </c>
      <c r="Q39" s="173">
        <v>99</v>
      </c>
      <c r="R39" s="173">
        <v>0</v>
      </c>
      <c r="S39" s="82">
        <f t="shared" si="10"/>
        <v>3418</v>
      </c>
      <c r="T39" s="173">
        <v>2008</v>
      </c>
      <c r="U39" s="173">
        <v>1117</v>
      </c>
      <c r="V39" s="173">
        <v>2</v>
      </c>
      <c r="W39" s="173">
        <v>291</v>
      </c>
      <c r="X39" s="173">
        <v>0</v>
      </c>
      <c r="Y39" s="82">
        <f t="shared" si="11"/>
        <v>575</v>
      </c>
      <c r="Z39" s="173">
        <v>214</v>
      </c>
      <c r="AA39" s="173">
        <v>298</v>
      </c>
      <c r="AB39" s="173">
        <v>0</v>
      </c>
      <c r="AC39" s="173">
        <v>63</v>
      </c>
      <c r="AD39" s="173">
        <v>0</v>
      </c>
      <c r="AE39" s="82">
        <f t="shared" si="12"/>
        <v>690</v>
      </c>
      <c r="AF39" s="173">
        <v>256</v>
      </c>
      <c r="AG39" s="173">
        <v>358</v>
      </c>
      <c r="AH39" s="173">
        <v>0</v>
      </c>
      <c r="AI39" s="173">
        <v>76</v>
      </c>
      <c r="AJ39" s="173">
        <v>0</v>
      </c>
    </row>
    <row r="40" spans="1:36" ht="38.25" x14ac:dyDescent="0.25">
      <c r="A40" s="57" t="s">
        <v>33</v>
      </c>
      <c r="B40" s="57">
        <v>502915</v>
      </c>
      <c r="C40" s="85">
        <v>291501</v>
      </c>
      <c r="D40" s="58" t="s">
        <v>308</v>
      </c>
      <c r="E40" s="57">
        <v>3</v>
      </c>
      <c r="F40" s="86" t="s">
        <v>299</v>
      </c>
      <c r="G40" s="80">
        <f t="shared" si="13"/>
        <v>86</v>
      </c>
      <c r="H40" s="81">
        <f t="shared" si="14"/>
        <v>16</v>
      </c>
      <c r="I40" s="81">
        <f t="shared" si="15"/>
        <v>31</v>
      </c>
      <c r="J40" s="81">
        <f t="shared" si="16"/>
        <v>9</v>
      </c>
      <c r="K40" s="81">
        <f t="shared" si="17"/>
        <v>20</v>
      </c>
      <c r="L40" s="81">
        <f t="shared" si="18"/>
        <v>10</v>
      </c>
      <c r="M40" s="82">
        <f t="shared" si="19"/>
        <v>0</v>
      </c>
      <c r="N40" s="173">
        <v>0</v>
      </c>
      <c r="O40" s="173">
        <v>0</v>
      </c>
      <c r="P40" s="173">
        <v>0</v>
      </c>
      <c r="Q40" s="173">
        <v>0</v>
      </c>
      <c r="R40" s="173">
        <v>0</v>
      </c>
      <c r="S40" s="82">
        <f t="shared" si="10"/>
        <v>26</v>
      </c>
      <c r="T40" s="173">
        <v>5</v>
      </c>
      <c r="U40" s="173">
        <v>8</v>
      </c>
      <c r="V40" s="173">
        <v>0</v>
      </c>
      <c r="W40" s="173">
        <v>10</v>
      </c>
      <c r="X40" s="173">
        <v>3</v>
      </c>
      <c r="Y40" s="82">
        <f t="shared" si="11"/>
        <v>27</v>
      </c>
      <c r="Z40" s="173">
        <v>6</v>
      </c>
      <c r="AA40" s="173">
        <v>10</v>
      </c>
      <c r="AB40" s="173">
        <v>4</v>
      </c>
      <c r="AC40" s="173">
        <v>4</v>
      </c>
      <c r="AD40" s="173">
        <v>3</v>
      </c>
      <c r="AE40" s="82">
        <f t="shared" si="12"/>
        <v>33</v>
      </c>
      <c r="AF40" s="173">
        <v>5</v>
      </c>
      <c r="AG40" s="173">
        <v>13</v>
      </c>
      <c r="AH40" s="173">
        <v>5</v>
      </c>
      <c r="AI40" s="173">
        <v>6</v>
      </c>
      <c r="AJ40" s="173">
        <v>4</v>
      </c>
    </row>
    <row r="41" spans="1:36" ht="38.25" x14ac:dyDescent="0.25">
      <c r="A41" s="57" t="s">
        <v>20</v>
      </c>
      <c r="B41" s="57">
        <v>503001</v>
      </c>
      <c r="C41" s="85">
        <v>300101</v>
      </c>
      <c r="D41" s="58" t="s">
        <v>120</v>
      </c>
      <c r="E41" s="57">
        <v>3</v>
      </c>
      <c r="F41" s="86" t="s">
        <v>299</v>
      </c>
      <c r="G41" s="80">
        <f t="shared" si="13"/>
        <v>1630</v>
      </c>
      <c r="H41" s="81">
        <f t="shared" si="14"/>
        <v>479</v>
      </c>
      <c r="I41" s="81">
        <f t="shared" si="15"/>
        <v>846</v>
      </c>
      <c r="J41" s="81">
        <f t="shared" si="16"/>
        <v>1</v>
      </c>
      <c r="K41" s="81">
        <f t="shared" si="17"/>
        <v>298</v>
      </c>
      <c r="L41" s="81">
        <f t="shared" si="18"/>
        <v>6</v>
      </c>
      <c r="M41" s="82">
        <f t="shared" si="19"/>
        <v>148</v>
      </c>
      <c r="N41" s="173">
        <v>41</v>
      </c>
      <c r="O41" s="173">
        <v>79</v>
      </c>
      <c r="P41" s="173">
        <v>0</v>
      </c>
      <c r="Q41" s="173">
        <v>28</v>
      </c>
      <c r="R41" s="173">
        <v>0</v>
      </c>
      <c r="S41" s="82">
        <f t="shared" si="10"/>
        <v>774</v>
      </c>
      <c r="T41" s="173">
        <v>225</v>
      </c>
      <c r="U41" s="173">
        <v>416</v>
      </c>
      <c r="V41" s="173">
        <v>0</v>
      </c>
      <c r="W41" s="173">
        <v>130</v>
      </c>
      <c r="X41" s="173">
        <v>3</v>
      </c>
      <c r="Y41" s="82">
        <f t="shared" si="11"/>
        <v>322</v>
      </c>
      <c r="Z41" s="173">
        <v>107</v>
      </c>
      <c r="AA41" s="173">
        <v>161</v>
      </c>
      <c r="AB41" s="173">
        <v>0</v>
      </c>
      <c r="AC41" s="173">
        <v>52</v>
      </c>
      <c r="AD41" s="173">
        <v>2</v>
      </c>
      <c r="AE41" s="82">
        <f t="shared" si="12"/>
        <v>386</v>
      </c>
      <c r="AF41" s="173">
        <v>106</v>
      </c>
      <c r="AG41" s="173">
        <v>190</v>
      </c>
      <c r="AH41" s="173">
        <v>1</v>
      </c>
      <c r="AI41" s="173">
        <v>88</v>
      </c>
      <c r="AJ41" s="173">
        <v>1</v>
      </c>
    </row>
    <row r="42" spans="1:36" ht="38.25" x14ac:dyDescent="0.25">
      <c r="A42" s="57" t="s">
        <v>44</v>
      </c>
      <c r="B42" s="57">
        <v>507001</v>
      </c>
      <c r="C42" s="85">
        <v>300301</v>
      </c>
      <c r="D42" s="58" t="s">
        <v>311</v>
      </c>
      <c r="E42" s="57">
        <v>3</v>
      </c>
      <c r="F42" s="86" t="s">
        <v>299</v>
      </c>
      <c r="G42" s="80">
        <f t="shared" si="13"/>
        <v>922</v>
      </c>
      <c r="H42" s="81">
        <f t="shared" si="14"/>
        <v>517</v>
      </c>
      <c r="I42" s="81">
        <f t="shared" si="15"/>
        <v>19</v>
      </c>
      <c r="J42" s="81">
        <f t="shared" si="16"/>
        <v>0</v>
      </c>
      <c r="K42" s="81">
        <f t="shared" si="17"/>
        <v>386</v>
      </c>
      <c r="L42" s="81">
        <f t="shared" si="18"/>
        <v>0</v>
      </c>
      <c r="M42" s="82">
        <f t="shared" si="19"/>
        <v>116</v>
      </c>
      <c r="N42" s="173">
        <v>78</v>
      </c>
      <c r="O42" s="173">
        <v>1</v>
      </c>
      <c r="P42" s="173">
        <v>0</v>
      </c>
      <c r="Q42" s="173">
        <v>37</v>
      </c>
      <c r="R42" s="173">
        <v>0</v>
      </c>
      <c r="S42" s="82">
        <f t="shared" si="10"/>
        <v>245</v>
      </c>
      <c r="T42" s="173">
        <v>132</v>
      </c>
      <c r="U42" s="173">
        <v>7</v>
      </c>
      <c r="V42" s="173">
        <v>0</v>
      </c>
      <c r="W42" s="173">
        <v>106</v>
      </c>
      <c r="X42" s="173">
        <v>0</v>
      </c>
      <c r="Y42" s="82">
        <f t="shared" si="11"/>
        <v>255</v>
      </c>
      <c r="Z42" s="173">
        <v>140</v>
      </c>
      <c r="AA42" s="173">
        <v>5</v>
      </c>
      <c r="AB42" s="173">
        <v>0</v>
      </c>
      <c r="AC42" s="173">
        <v>110</v>
      </c>
      <c r="AD42" s="173">
        <v>0</v>
      </c>
      <c r="AE42" s="82">
        <f t="shared" si="12"/>
        <v>306</v>
      </c>
      <c r="AF42" s="173">
        <v>167</v>
      </c>
      <c r="AG42" s="173">
        <v>6</v>
      </c>
      <c r="AH42" s="173">
        <v>0</v>
      </c>
      <c r="AI42" s="173">
        <v>133</v>
      </c>
      <c r="AJ42" s="173">
        <v>0</v>
      </c>
    </row>
    <row r="43" spans="1:36" ht="38.25" x14ac:dyDescent="0.25">
      <c r="A43" s="57" t="s">
        <v>44</v>
      </c>
      <c r="B43" s="57">
        <v>508816</v>
      </c>
      <c r="C43" s="85">
        <v>310401</v>
      </c>
      <c r="D43" s="58" t="s">
        <v>45</v>
      </c>
      <c r="E43" s="57">
        <v>3</v>
      </c>
      <c r="F43" s="86" t="s">
        <v>299</v>
      </c>
      <c r="G43" s="80">
        <f t="shared" si="13"/>
        <v>1047</v>
      </c>
      <c r="H43" s="81">
        <f t="shared" si="14"/>
        <v>319</v>
      </c>
      <c r="I43" s="81">
        <f t="shared" si="15"/>
        <v>554</v>
      </c>
      <c r="J43" s="81">
        <f t="shared" si="16"/>
        <v>75</v>
      </c>
      <c r="K43" s="81">
        <f t="shared" si="17"/>
        <v>96</v>
      </c>
      <c r="L43" s="81">
        <f t="shared" si="18"/>
        <v>3</v>
      </c>
      <c r="M43" s="82">
        <f t="shared" si="19"/>
        <v>209</v>
      </c>
      <c r="N43" s="173">
        <v>61</v>
      </c>
      <c r="O43" s="173">
        <v>108</v>
      </c>
      <c r="P43" s="173">
        <v>21</v>
      </c>
      <c r="Q43" s="173">
        <v>19</v>
      </c>
      <c r="R43" s="173">
        <v>0</v>
      </c>
      <c r="S43" s="82">
        <f t="shared" si="10"/>
        <v>314</v>
      </c>
      <c r="T43" s="173">
        <v>100</v>
      </c>
      <c r="U43" s="173">
        <v>162</v>
      </c>
      <c r="V43" s="173">
        <v>21</v>
      </c>
      <c r="W43" s="173">
        <v>30</v>
      </c>
      <c r="X43" s="173">
        <v>1</v>
      </c>
      <c r="Y43" s="82">
        <f t="shared" si="11"/>
        <v>238</v>
      </c>
      <c r="Z43" s="173">
        <v>74</v>
      </c>
      <c r="AA43" s="173">
        <v>126</v>
      </c>
      <c r="AB43" s="173">
        <v>16</v>
      </c>
      <c r="AC43" s="173">
        <v>21</v>
      </c>
      <c r="AD43" s="173">
        <v>1</v>
      </c>
      <c r="AE43" s="82">
        <f t="shared" si="12"/>
        <v>286</v>
      </c>
      <c r="AF43" s="173">
        <v>84</v>
      </c>
      <c r="AG43" s="173">
        <v>158</v>
      </c>
      <c r="AH43" s="173">
        <v>17</v>
      </c>
      <c r="AI43" s="173">
        <v>26</v>
      </c>
      <c r="AJ43" s="173">
        <v>1</v>
      </c>
    </row>
    <row r="44" spans="1:36" ht="38.25" x14ac:dyDescent="0.25">
      <c r="A44" s="57" t="s">
        <v>20</v>
      </c>
      <c r="B44" s="57">
        <v>503133</v>
      </c>
      <c r="C44" s="85">
        <v>313301</v>
      </c>
      <c r="D44" s="58" t="s">
        <v>303</v>
      </c>
      <c r="E44" s="57">
        <v>3</v>
      </c>
      <c r="F44" s="86" t="s">
        <v>299</v>
      </c>
      <c r="G44" s="80">
        <f t="shared" si="13"/>
        <v>6479</v>
      </c>
      <c r="H44" s="81">
        <f t="shared" si="14"/>
        <v>1055</v>
      </c>
      <c r="I44" s="81">
        <f t="shared" si="15"/>
        <v>4111</v>
      </c>
      <c r="J44" s="81">
        <f t="shared" si="16"/>
        <v>618</v>
      </c>
      <c r="K44" s="81">
        <f t="shared" si="17"/>
        <v>683</v>
      </c>
      <c r="L44" s="81">
        <f t="shared" si="18"/>
        <v>12</v>
      </c>
      <c r="M44" s="82">
        <f t="shared" si="19"/>
        <v>1660</v>
      </c>
      <c r="N44" s="173">
        <v>235</v>
      </c>
      <c r="O44" s="173">
        <v>1150</v>
      </c>
      <c r="P44" s="173">
        <v>161</v>
      </c>
      <c r="Q44" s="173">
        <v>114</v>
      </c>
      <c r="R44" s="173">
        <v>0</v>
      </c>
      <c r="S44" s="82">
        <f t="shared" si="10"/>
        <v>1619</v>
      </c>
      <c r="T44" s="173">
        <v>274</v>
      </c>
      <c r="U44" s="173">
        <v>996</v>
      </c>
      <c r="V44" s="173">
        <v>152</v>
      </c>
      <c r="W44" s="173">
        <v>192</v>
      </c>
      <c r="X44" s="173">
        <v>5</v>
      </c>
      <c r="Y44" s="82">
        <f t="shared" si="11"/>
        <v>1600</v>
      </c>
      <c r="Z44" s="173">
        <v>273</v>
      </c>
      <c r="AA44" s="173">
        <v>982</v>
      </c>
      <c r="AB44" s="173">
        <v>152</v>
      </c>
      <c r="AC44" s="173">
        <v>189</v>
      </c>
      <c r="AD44" s="173">
        <v>4</v>
      </c>
      <c r="AE44" s="82">
        <f t="shared" si="12"/>
        <v>1600</v>
      </c>
      <c r="AF44" s="173">
        <v>273</v>
      </c>
      <c r="AG44" s="173">
        <v>983</v>
      </c>
      <c r="AH44" s="173">
        <v>153</v>
      </c>
      <c r="AI44" s="173">
        <v>188</v>
      </c>
      <c r="AJ44" s="173">
        <v>3</v>
      </c>
    </row>
    <row r="45" spans="1:36" ht="38.25" x14ac:dyDescent="0.25">
      <c r="A45" s="57" t="s">
        <v>20</v>
      </c>
      <c r="B45" s="57">
        <v>506509</v>
      </c>
      <c r="C45" s="85">
        <v>332801</v>
      </c>
      <c r="D45" s="58" t="s">
        <v>132</v>
      </c>
      <c r="E45" s="57">
        <v>3</v>
      </c>
      <c r="F45" s="86" t="s">
        <v>299</v>
      </c>
      <c r="G45" s="80">
        <f t="shared" si="13"/>
        <v>6548</v>
      </c>
      <c r="H45" s="81">
        <f t="shared" si="14"/>
        <v>127</v>
      </c>
      <c r="I45" s="81">
        <f t="shared" si="15"/>
        <v>5577</v>
      </c>
      <c r="J45" s="81">
        <f t="shared" si="16"/>
        <v>37</v>
      </c>
      <c r="K45" s="81">
        <f t="shared" si="17"/>
        <v>793</v>
      </c>
      <c r="L45" s="81">
        <f t="shared" si="18"/>
        <v>14</v>
      </c>
      <c r="M45" s="82">
        <f t="shared" si="19"/>
        <v>739</v>
      </c>
      <c r="N45" s="173">
        <v>9</v>
      </c>
      <c r="O45" s="173">
        <v>661</v>
      </c>
      <c r="P45" s="173">
        <v>1</v>
      </c>
      <c r="Q45" s="173">
        <v>68</v>
      </c>
      <c r="R45" s="173">
        <v>0</v>
      </c>
      <c r="S45" s="82">
        <f t="shared" si="10"/>
        <v>3880</v>
      </c>
      <c r="T45" s="173">
        <v>100</v>
      </c>
      <c r="U45" s="173">
        <v>3070</v>
      </c>
      <c r="V45" s="173">
        <v>36</v>
      </c>
      <c r="W45" s="173">
        <v>666</v>
      </c>
      <c r="X45" s="173">
        <v>8</v>
      </c>
      <c r="Y45" s="82">
        <f t="shared" si="11"/>
        <v>877</v>
      </c>
      <c r="Z45" s="173">
        <v>8</v>
      </c>
      <c r="AA45" s="173">
        <v>839</v>
      </c>
      <c r="AB45" s="173">
        <v>0</v>
      </c>
      <c r="AC45" s="173">
        <v>27</v>
      </c>
      <c r="AD45" s="173">
        <v>3</v>
      </c>
      <c r="AE45" s="82">
        <f t="shared" si="12"/>
        <v>1052</v>
      </c>
      <c r="AF45" s="173">
        <v>10</v>
      </c>
      <c r="AG45" s="173">
        <v>1007</v>
      </c>
      <c r="AH45" s="173">
        <v>0</v>
      </c>
      <c r="AI45" s="173">
        <v>32</v>
      </c>
      <c r="AJ45" s="173">
        <v>3</v>
      </c>
    </row>
    <row r="46" spans="1:36" ht="38.25" x14ac:dyDescent="0.25">
      <c r="A46" s="57" t="s">
        <v>20</v>
      </c>
      <c r="B46" s="57">
        <v>503401</v>
      </c>
      <c r="C46" s="85">
        <v>340101</v>
      </c>
      <c r="D46" s="58" t="s">
        <v>134</v>
      </c>
      <c r="E46" s="57">
        <v>3</v>
      </c>
      <c r="F46" s="86" t="s">
        <v>299</v>
      </c>
      <c r="G46" s="80">
        <f t="shared" si="13"/>
        <v>4255</v>
      </c>
      <c r="H46" s="81">
        <f t="shared" si="14"/>
        <v>95</v>
      </c>
      <c r="I46" s="81">
        <f t="shared" si="15"/>
        <v>151</v>
      </c>
      <c r="J46" s="81">
        <f t="shared" si="16"/>
        <v>291</v>
      </c>
      <c r="K46" s="81">
        <f t="shared" si="17"/>
        <v>3714</v>
      </c>
      <c r="L46" s="81">
        <f t="shared" si="18"/>
        <v>4</v>
      </c>
      <c r="M46" s="82">
        <f t="shared" si="19"/>
        <v>759</v>
      </c>
      <c r="N46" s="173">
        <v>27</v>
      </c>
      <c r="O46" s="173">
        <v>19</v>
      </c>
      <c r="P46" s="173">
        <v>63</v>
      </c>
      <c r="Q46" s="173">
        <v>650</v>
      </c>
      <c r="R46" s="173">
        <v>0</v>
      </c>
      <c r="S46" s="82">
        <f t="shared" si="10"/>
        <v>1760</v>
      </c>
      <c r="T46" s="173">
        <v>48</v>
      </c>
      <c r="U46" s="173">
        <v>80</v>
      </c>
      <c r="V46" s="173">
        <v>137</v>
      </c>
      <c r="W46" s="173">
        <v>1493</v>
      </c>
      <c r="X46" s="173">
        <v>2</v>
      </c>
      <c r="Y46" s="82">
        <f t="shared" si="11"/>
        <v>789</v>
      </c>
      <c r="Z46" s="173">
        <v>9</v>
      </c>
      <c r="AA46" s="173">
        <v>24</v>
      </c>
      <c r="AB46" s="173">
        <v>41</v>
      </c>
      <c r="AC46" s="173">
        <v>714</v>
      </c>
      <c r="AD46" s="173">
        <v>1</v>
      </c>
      <c r="AE46" s="82">
        <f t="shared" si="12"/>
        <v>947</v>
      </c>
      <c r="AF46" s="173">
        <v>11</v>
      </c>
      <c r="AG46" s="173">
        <v>28</v>
      </c>
      <c r="AH46" s="173">
        <v>50</v>
      </c>
      <c r="AI46" s="173">
        <v>857</v>
      </c>
      <c r="AJ46" s="173">
        <v>1</v>
      </c>
    </row>
    <row r="47" spans="1:36" ht="38.25" x14ac:dyDescent="0.25">
      <c r="A47" s="57" t="s">
        <v>20</v>
      </c>
      <c r="B47" s="57">
        <v>503504</v>
      </c>
      <c r="C47" s="85">
        <v>350701</v>
      </c>
      <c r="D47" s="58" t="s">
        <v>218</v>
      </c>
      <c r="E47" s="57">
        <v>3</v>
      </c>
      <c r="F47" s="86" t="s">
        <v>299</v>
      </c>
      <c r="G47" s="80">
        <f t="shared" si="13"/>
        <v>8268</v>
      </c>
      <c r="H47" s="81">
        <f t="shared" si="14"/>
        <v>74</v>
      </c>
      <c r="I47" s="81">
        <f t="shared" si="15"/>
        <v>3210</v>
      </c>
      <c r="J47" s="81">
        <f t="shared" si="16"/>
        <v>8</v>
      </c>
      <c r="K47" s="81">
        <f t="shared" si="17"/>
        <v>4970</v>
      </c>
      <c r="L47" s="81">
        <f t="shared" si="18"/>
        <v>6</v>
      </c>
      <c r="M47" s="82">
        <f t="shared" si="19"/>
        <v>669</v>
      </c>
      <c r="N47" s="173">
        <v>6</v>
      </c>
      <c r="O47" s="173">
        <v>299</v>
      </c>
      <c r="P47" s="173">
        <v>0</v>
      </c>
      <c r="Q47" s="173">
        <v>364</v>
      </c>
      <c r="R47" s="173">
        <v>0</v>
      </c>
      <c r="S47" s="82">
        <f t="shared" si="10"/>
        <v>3721</v>
      </c>
      <c r="T47" s="173">
        <v>37</v>
      </c>
      <c r="U47" s="173">
        <v>1422</v>
      </c>
      <c r="V47" s="173">
        <v>4</v>
      </c>
      <c r="W47" s="173">
        <v>2256</v>
      </c>
      <c r="X47" s="173">
        <v>2</v>
      </c>
      <c r="Y47" s="82">
        <f t="shared" si="11"/>
        <v>1774</v>
      </c>
      <c r="Z47" s="173">
        <v>14</v>
      </c>
      <c r="AA47" s="173">
        <v>681</v>
      </c>
      <c r="AB47" s="173">
        <v>2</v>
      </c>
      <c r="AC47" s="173">
        <v>1075</v>
      </c>
      <c r="AD47" s="173">
        <v>2</v>
      </c>
      <c r="AE47" s="82">
        <f t="shared" si="12"/>
        <v>2104</v>
      </c>
      <c r="AF47" s="173">
        <v>17</v>
      </c>
      <c r="AG47" s="173">
        <v>808</v>
      </c>
      <c r="AH47" s="173">
        <v>2</v>
      </c>
      <c r="AI47" s="173">
        <v>1275</v>
      </c>
      <c r="AJ47" s="173">
        <v>2</v>
      </c>
    </row>
    <row r="48" spans="1:36" ht="38.25" x14ac:dyDescent="0.25">
      <c r="A48" s="57" t="s">
        <v>20</v>
      </c>
      <c r="B48" s="57">
        <v>503601</v>
      </c>
      <c r="C48" s="85">
        <v>360101</v>
      </c>
      <c r="D48" s="58" t="s">
        <v>49</v>
      </c>
      <c r="E48" s="57">
        <v>3</v>
      </c>
      <c r="F48" s="86" t="s">
        <v>299</v>
      </c>
      <c r="G48" s="80">
        <f t="shared" si="13"/>
        <v>2082</v>
      </c>
      <c r="H48" s="81">
        <f t="shared" si="14"/>
        <v>15</v>
      </c>
      <c r="I48" s="81">
        <f t="shared" si="15"/>
        <v>410</v>
      </c>
      <c r="J48" s="81">
        <f t="shared" si="16"/>
        <v>0</v>
      </c>
      <c r="K48" s="81">
        <f t="shared" si="17"/>
        <v>1655</v>
      </c>
      <c r="L48" s="81">
        <f t="shared" si="18"/>
        <v>2</v>
      </c>
      <c r="M48" s="82">
        <f t="shared" si="19"/>
        <v>602</v>
      </c>
      <c r="N48" s="173">
        <v>8</v>
      </c>
      <c r="O48" s="173">
        <v>115</v>
      </c>
      <c r="P48" s="173">
        <v>0</v>
      </c>
      <c r="Q48" s="173">
        <v>477</v>
      </c>
      <c r="R48" s="173">
        <v>2</v>
      </c>
      <c r="S48" s="82">
        <f t="shared" si="10"/>
        <v>452</v>
      </c>
      <c r="T48" s="173">
        <v>2</v>
      </c>
      <c r="U48" s="173">
        <v>90</v>
      </c>
      <c r="V48" s="173">
        <v>0</v>
      </c>
      <c r="W48" s="173">
        <v>360</v>
      </c>
      <c r="X48" s="173">
        <v>0</v>
      </c>
      <c r="Y48" s="82">
        <f t="shared" si="11"/>
        <v>467</v>
      </c>
      <c r="Z48" s="173">
        <v>2</v>
      </c>
      <c r="AA48" s="173">
        <v>93</v>
      </c>
      <c r="AB48" s="173">
        <v>0</v>
      </c>
      <c r="AC48" s="173">
        <v>372</v>
      </c>
      <c r="AD48" s="173">
        <v>0</v>
      </c>
      <c r="AE48" s="82">
        <f t="shared" si="12"/>
        <v>561</v>
      </c>
      <c r="AF48" s="173">
        <v>3</v>
      </c>
      <c r="AG48" s="173">
        <v>112</v>
      </c>
      <c r="AH48" s="173">
        <v>0</v>
      </c>
      <c r="AI48" s="173">
        <v>446</v>
      </c>
      <c r="AJ48" s="173">
        <v>0</v>
      </c>
    </row>
    <row r="49" spans="1:36" ht="38.25" x14ac:dyDescent="0.25">
      <c r="A49" s="57" t="s">
        <v>33</v>
      </c>
      <c r="B49" s="57">
        <v>503622</v>
      </c>
      <c r="C49" s="85">
        <v>362501</v>
      </c>
      <c r="D49" s="58" t="s">
        <v>141</v>
      </c>
      <c r="E49" s="57">
        <v>3</v>
      </c>
      <c r="F49" s="86" t="s">
        <v>299</v>
      </c>
      <c r="G49" s="80">
        <f t="shared" si="13"/>
        <v>2819</v>
      </c>
      <c r="H49" s="81">
        <f t="shared" si="14"/>
        <v>181</v>
      </c>
      <c r="I49" s="81">
        <f t="shared" si="15"/>
        <v>1010</v>
      </c>
      <c r="J49" s="81">
        <f t="shared" si="16"/>
        <v>70</v>
      </c>
      <c r="K49" s="81">
        <f t="shared" si="17"/>
        <v>1534</v>
      </c>
      <c r="L49" s="81">
        <f t="shared" si="18"/>
        <v>24</v>
      </c>
      <c r="M49" s="82">
        <f t="shared" si="19"/>
        <v>537</v>
      </c>
      <c r="N49" s="173">
        <v>19</v>
      </c>
      <c r="O49" s="173">
        <v>177</v>
      </c>
      <c r="P49" s="173">
        <v>13</v>
      </c>
      <c r="Q49" s="173">
        <v>327</v>
      </c>
      <c r="R49" s="173">
        <v>1</v>
      </c>
      <c r="S49" s="82">
        <f t="shared" si="10"/>
        <v>824</v>
      </c>
      <c r="T49" s="173">
        <v>65</v>
      </c>
      <c r="U49" s="173">
        <v>247</v>
      </c>
      <c r="V49" s="173">
        <v>21</v>
      </c>
      <c r="W49" s="173">
        <v>484</v>
      </c>
      <c r="X49" s="173">
        <v>7</v>
      </c>
      <c r="Y49" s="82">
        <f t="shared" si="11"/>
        <v>663</v>
      </c>
      <c r="Z49" s="173">
        <v>44</v>
      </c>
      <c r="AA49" s="173">
        <v>266</v>
      </c>
      <c r="AB49" s="173">
        <v>16</v>
      </c>
      <c r="AC49" s="173">
        <v>330</v>
      </c>
      <c r="AD49" s="173">
        <v>7</v>
      </c>
      <c r="AE49" s="82">
        <f t="shared" si="12"/>
        <v>795</v>
      </c>
      <c r="AF49" s="173">
        <v>53</v>
      </c>
      <c r="AG49" s="173">
        <v>320</v>
      </c>
      <c r="AH49" s="173">
        <v>20</v>
      </c>
      <c r="AI49" s="173">
        <v>393</v>
      </c>
      <c r="AJ49" s="173">
        <v>9</v>
      </c>
    </row>
    <row r="50" spans="1:36" ht="38.25" x14ac:dyDescent="0.25">
      <c r="A50" s="57" t="s">
        <v>20</v>
      </c>
      <c r="B50" s="57">
        <v>503701</v>
      </c>
      <c r="C50" s="85">
        <v>370101</v>
      </c>
      <c r="D50" s="58" t="s">
        <v>143</v>
      </c>
      <c r="E50" s="57">
        <v>3</v>
      </c>
      <c r="F50" s="86" t="s">
        <v>299</v>
      </c>
      <c r="G50" s="80">
        <f t="shared" si="13"/>
        <v>2086</v>
      </c>
      <c r="H50" s="81">
        <f t="shared" si="14"/>
        <v>35</v>
      </c>
      <c r="I50" s="81">
        <f t="shared" si="15"/>
        <v>343</v>
      </c>
      <c r="J50" s="81">
        <f t="shared" si="16"/>
        <v>0</v>
      </c>
      <c r="K50" s="81">
        <f t="shared" si="17"/>
        <v>1696</v>
      </c>
      <c r="L50" s="81">
        <f t="shared" si="18"/>
        <v>12</v>
      </c>
      <c r="M50" s="82">
        <f t="shared" si="19"/>
        <v>278</v>
      </c>
      <c r="N50" s="173">
        <v>5</v>
      </c>
      <c r="O50" s="173">
        <v>31</v>
      </c>
      <c r="P50" s="173">
        <v>0</v>
      </c>
      <c r="Q50" s="173">
        <v>242</v>
      </c>
      <c r="R50" s="173">
        <v>0</v>
      </c>
      <c r="S50" s="82">
        <f t="shared" si="10"/>
        <v>1245</v>
      </c>
      <c r="T50" s="173">
        <v>20</v>
      </c>
      <c r="U50" s="173">
        <v>214</v>
      </c>
      <c r="V50" s="173">
        <v>0</v>
      </c>
      <c r="W50" s="173">
        <v>1001</v>
      </c>
      <c r="X50" s="173">
        <v>10</v>
      </c>
      <c r="Y50" s="82">
        <f t="shared" si="11"/>
        <v>256</v>
      </c>
      <c r="Z50" s="173">
        <v>4</v>
      </c>
      <c r="AA50" s="173">
        <v>44</v>
      </c>
      <c r="AB50" s="173">
        <v>0</v>
      </c>
      <c r="AC50" s="173">
        <v>206</v>
      </c>
      <c r="AD50" s="173">
        <v>2</v>
      </c>
      <c r="AE50" s="82">
        <f t="shared" si="12"/>
        <v>307</v>
      </c>
      <c r="AF50" s="173">
        <v>6</v>
      </c>
      <c r="AG50" s="173">
        <v>54</v>
      </c>
      <c r="AH50" s="173">
        <v>0</v>
      </c>
      <c r="AI50" s="173">
        <v>247</v>
      </c>
      <c r="AJ50" s="173">
        <v>0</v>
      </c>
    </row>
    <row r="51" spans="1:36" ht="38.25" x14ac:dyDescent="0.25">
      <c r="A51" s="57" t="s">
        <v>33</v>
      </c>
      <c r="B51" s="57">
        <v>503716</v>
      </c>
      <c r="C51" s="85">
        <v>371701</v>
      </c>
      <c r="D51" s="58" t="s">
        <v>499</v>
      </c>
      <c r="E51" s="57">
        <v>3</v>
      </c>
      <c r="F51" s="86" t="s">
        <v>299</v>
      </c>
      <c r="G51" s="80">
        <f t="shared" si="13"/>
        <v>121</v>
      </c>
      <c r="H51" s="81">
        <f t="shared" si="14"/>
        <v>11</v>
      </c>
      <c r="I51" s="81">
        <f t="shared" si="15"/>
        <v>10</v>
      </c>
      <c r="J51" s="81">
        <f t="shared" si="16"/>
        <v>1</v>
      </c>
      <c r="K51" s="81">
        <f t="shared" si="17"/>
        <v>99</v>
      </c>
      <c r="L51" s="81">
        <f t="shared" si="18"/>
        <v>0</v>
      </c>
      <c r="M51" s="82">
        <f t="shared" si="19"/>
        <v>26</v>
      </c>
      <c r="N51" s="173">
        <v>2</v>
      </c>
      <c r="O51" s="173">
        <v>1</v>
      </c>
      <c r="P51" s="173">
        <v>1</v>
      </c>
      <c r="Q51" s="173">
        <v>22</v>
      </c>
      <c r="R51" s="173">
        <v>0</v>
      </c>
      <c r="S51" s="82">
        <f t="shared" si="10"/>
        <v>29</v>
      </c>
      <c r="T51" s="173">
        <v>1</v>
      </c>
      <c r="U51" s="173">
        <v>1</v>
      </c>
      <c r="V51" s="173">
        <v>0</v>
      </c>
      <c r="W51" s="173">
        <v>27</v>
      </c>
      <c r="X51" s="173">
        <v>0</v>
      </c>
      <c r="Y51" s="82">
        <f t="shared" si="11"/>
        <v>30</v>
      </c>
      <c r="Z51" s="173">
        <v>3</v>
      </c>
      <c r="AA51" s="173">
        <v>4</v>
      </c>
      <c r="AB51" s="173">
        <v>0</v>
      </c>
      <c r="AC51" s="173">
        <v>23</v>
      </c>
      <c r="AD51" s="173">
        <v>0</v>
      </c>
      <c r="AE51" s="82">
        <f t="shared" si="12"/>
        <v>36</v>
      </c>
      <c r="AF51" s="173">
        <v>5</v>
      </c>
      <c r="AG51" s="173">
        <v>4</v>
      </c>
      <c r="AH51" s="173">
        <v>0</v>
      </c>
      <c r="AI51" s="173">
        <v>27</v>
      </c>
      <c r="AJ51" s="173">
        <v>0</v>
      </c>
    </row>
    <row r="52" spans="1:36" ht="38.25" x14ac:dyDescent="0.25">
      <c r="A52" s="57" t="s">
        <v>20</v>
      </c>
      <c r="B52" s="57">
        <v>503801</v>
      </c>
      <c r="C52" s="85">
        <v>380101</v>
      </c>
      <c r="D52" s="58" t="s">
        <v>51</v>
      </c>
      <c r="E52" s="57">
        <v>3</v>
      </c>
      <c r="F52" s="86" t="s">
        <v>299</v>
      </c>
      <c r="G52" s="80">
        <f t="shared" si="13"/>
        <v>4936</v>
      </c>
      <c r="H52" s="81">
        <f t="shared" si="14"/>
        <v>3598</v>
      </c>
      <c r="I52" s="81">
        <f t="shared" si="15"/>
        <v>435</v>
      </c>
      <c r="J52" s="81">
        <f t="shared" si="16"/>
        <v>2</v>
      </c>
      <c r="K52" s="81">
        <f t="shared" si="17"/>
        <v>894</v>
      </c>
      <c r="L52" s="81">
        <f t="shared" si="18"/>
        <v>7</v>
      </c>
      <c r="M52" s="82">
        <f t="shared" si="19"/>
        <v>1012</v>
      </c>
      <c r="N52" s="173">
        <v>685</v>
      </c>
      <c r="O52" s="173">
        <v>105</v>
      </c>
      <c r="P52" s="173">
        <v>0</v>
      </c>
      <c r="Q52" s="173">
        <v>221</v>
      </c>
      <c r="R52" s="173">
        <v>1</v>
      </c>
      <c r="S52" s="82">
        <f t="shared" si="10"/>
        <v>1673</v>
      </c>
      <c r="T52" s="173">
        <v>1358</v>
      </c>
      <c r="U52" s="173">
        <v>111</v>
      </c>
      <c r="V52" s="173">
        <v>0</v>
      </c>
      <c r="W52" s="173">
        <v>202</v>
      </c>
      <c r="X52" s="173">
        <v>2</v>
      </c>
      <c r="Y52" s="82">
        <f t="shared" si="11"/>
        <v>1023</v>
      </c>
      <c r="Z52" s="173">
        <v>707</v>
      </c>
      <c r="AA52" s="173">
        <v>99</v>
      </c>
      <c r="AB52" s="173">
        <v>1</v>
      </c>
      <c r="AC52" s="173">
        <v>214</v>
      </c>
      <c r="AD52" s="173">
        <v>2</v>
      </c>
      <c r="AE52" s="82">
        <f t="shared" si="12"/>
        <v>1228</v>
      </c>
      <c r="AF52" s="173">
        <v>848</v>
      </c>
      <c r="AG52" s="173">
        <v>120</v>
      </c>
      <c r="AH52" s="173">
        <v>1</v>
      </c>
      <c r="AI52" s="173">
        <v>257</v>
      </c>
      <c r="AJ52" s="173">
        <v>2</v>
      </c>
    </row>
    <row r="53" spans="1:36" ht="38.25" x14ac:dyDescent="0.25">
      <c r="A53" s="57" t="s">
        <v>20</v>
      </c>
      <c r="B53" s="57">
        <v>503901</v>
      </c>
      <c r="C53" s="85">
        <v>390101</v>
      </c>
      <c r="D53" s="58" t="s">
        <v>52</v>
      </c>
      <c r="E53" s="57">
        <v>3</v>
      </c>
      <c r="F53" s="86" t="s">
        <v>299</v>
      </c>
      <c r="G53" s="80">
        <f t="shared" si="13"/>
        <v>1236</v>
      </c>
      <c r="H53" s="81">
        <f t="shared" si="14"/>
        <v>267</v>
      </c>
      <c r="I53" s="81">
        <f t="shared" si="15"/>
        <v>896</v>
      </c>
      <c r="J53" s="81">
        <f t="shared" si="16"/>
        <v>3</v>
      </c>
      <c r="K53" s="81">
        <f t="shared" si="17"/>
        <v>60</v>
      </c>
      <c r="L53" s="81">
        <f t="shared" si="18"/>
        <v>10</v>
      </c>
      <c r="M53" s="82">
        <f t="shared" si="19"/>
        <v>299</v>
      </c>
      <c r="N53" s="173">
        <v>85</v>
      </c>
      <c r="O53" s="173">
        <v>197</v>
      </c>
      <c r="P53" s="173">
        <v>0</v>
      </c>
      <c r="Q53" s="173">
        <v>17</v>
      </c>
      <c r="R53" s="173">
        <v>0</v>
      </c>
      <c r="S53" s="82">
        <f t="shared" si="10"/>
        <v>380</v>
      </c>
      <c r="T53" s="173">
        <v>128</v>
      </c>
      <c r="U53" s="173">
        <v>223</v>
      </c>
      <c r="V53" s="173">
        <v>1</v>
      </c>
      <c r="W53" s="173">
        <v>23</v>
      </c>
      <c r="X53" s="173">
        <v>5</v>
      </c>
      <c r="Y53" s="82">
        <f t="shared" si="11"/>
        <v>253</v>
      </c>
      <c r="Z53" s="173">
        <v>27</v>
      </c>
      <c r="AA53" s="173">
        <v>213</v>
      </c>
      <c r="AB53" s="173">
        <v>1</v>
      </c>
      <c r="AC53" s="173">
        <v>10</v>
      </c>
      <c r="AD53" s="173">
        <v>2</v>
      </c>
      <c r="AE53" s="82">
        <f t="shared" si="12"/>
        <v>304</v>
      </c>
      <c r="AF53" s="173">
        <v>27</v>
      </c>
      <c r="AG53" s="173">
        <v>263</v>
      </c>
      <c r="AH53" s="173">
        <v>1</v>
      </c>
      <c r="AI53" s="173">
        <v>10</v>
      </c>
      <c r="AJ53" s="173">
        <v>3</v>
      </c>
    </row>
    <row r="54" spans="1:36" ht="38.25" x14ac:dyDescent="0.25">
      <c r="A54" s="57" t="s">
        <v>20</v>
      </c>
      <c r="B54" s="57">
        <v>502916</v>
      </c>
      <c r="C54" s="85">
        <v>291601</v>
      </c>
      <c r="D54" s="58" t="s">
        <v>296</v>
      </c>
      <c r="E54" s="57">
        <v>3</v>
      </c>
      <c r="F54" s="86" t="s">
        <v>299</v>
      </c>
      <c r="G54" s="80">
        <f t="shared" si="13"/>
        <v>11446</v>
      </c>
      <c r="H54" s="81">
        <f t="shared" si="14"/>
        <v>102</v>
      </c>
      <c r="I54" s="81">
        <f t="shared" si="15"/>
        <v>5727</v>
      </c>
      <c r="J54" s="81">
        <f t="shared" si="16"/>
        <v>95</v>
      </c>
      <c r="K54" s="81">
        <f t="shared" si="17"/>
        <v>5120</v>
      </c>
      <c r="L54" s="81">
        <f t="shared" si="18"/>
        <v>402</v>
      </c>
      <c r="M54" s="82">
        <f t="shared" si="19"/>
        <v>547</v>
      </c>
      <c r="N54" s="173">
        <v>6</v>
      </c>
      <c r="O54" s="173">
        <v>248</v>
      </c>
      <c r="P54" s="173">
        <v>1</v>
      </c>
      <c r="Q54" s="173">
        <v>270</v>
      </c>
      <c r="R54" s="173">
        <v>22</v>
      </c>
      <c r="S54" s="82">
        <f t="shared" si="10"/>
        <v>8315</v>
      </c>
      <c r="T54" s="173">
        <v>69</v>
      </c>
      <c r="U54" s="173">
        <v>4314</v>
      </c>
      <c r="V54" s="173">
        <v>78</v>
      </c>
      <c r="W54" s="173">
        <v>3579</v>
      </c>
      <c r="X54" s="173">
        <v>275</v>
      </c>
      <c r="Y54" s="82">
        <f t="shared" si="11"/>
        <v>1269</v>
      </c>
      <c r="Z54" s="173">
        <v>14</v>
      </c>
      <c r="AA54" s="173">
        <v>574</v>
      </c>
      <c r="AB54" s="173">
        <v>7</v>
      </c>
      <c r="AC54" s="173">
        <v>623</v>
      </c>
      <c r="AD54" s="173">
        <v>51</v>
      </c>
      <c r="AE54" s="82">
        <f t="shared" si="12"/>
        <v>1315</v>
      </c>
      <c r="AF54" s="173">
        <v>13</v>
      </c>
      <c r="AG54" s="173">
        <v>591</v>
      </c>
      <c r="AH54" s="173">
        <v>9</v>
      </c>
      <c r="AI54" s="173">
        <v>648</v>
      </c>
      <c r="AJ54" s="173">
        <v>54</v>
      </c>
    </row>
    <row r="55" spans="1:36" ht="38.25" x14ac:dyDescent="0.25">
      <c r="A55" s="57" t="s">
        <v>20</v>
      </c>
      <c r="B55" s="57">
        <v>504006</v>
      </c>
      <c r="C55" s="85">
        <v>400601</v>
      </c>
      <c r="D55" s="58" t="s">
        <v>304</v>
      </c>
      <c r="E55" s="57">
        <v>3</v>
      </c>
      <c r="F55" s="86" t="s">
        <v>299</v>
      </c>
      <c r="G55" s="80">
        <f t="shared" si="13"/>
        <v>2332</v>
      </c>
      <c r="H55" s="81">
        <f t="shared" si="14"/>
        <v>27</v>
      </c>
      <c r="I55" s="81">
        <f t="shared" si="15"/>
        <v>2250</v>
      </c>
      <c r="J55" s="81">
        <f t="shared" si="16"/>
        <v>7</v>
      </c>
      <c r="K55" s="81">
        <f t="shared" si="17"/>
        <v>42</v>
      </c>
      <c r="L55" s="81">
        <f t="shared" si="18"/>
        <v>6</v>
      </c>
      <c r="M55" s="82">
        <f t="shared" si="19"/>
        <v>312</v>
      </c>
      <c r="N55" s="173">
        <v>0</v>
      </c>
      <c r="O55" s="173">
        <v>310</v>
      </c>
      <c r="P55" s="173">
        <v>0</v>
      </c>
      <c r="Q55" s="173">
        <v>2</v>
      </c>
      <c r="R55" s="173">
        <v>0</v>
      </c>
      <c r="S55" s="82">
        <f t="shared" si="10"/>
        <v>1310</v>
      </c>
      <c r="T55" s="173">
        <v>17</v>
      </c>
      <c r="U55" s="173">
        <v>1258</v>
      </c>
      <c r="V55" s="173">
        <v>5</v>
      </c>
      <c r="W55" s="173">
        <v>26</v>
      </c>
      <c r="X55" s="173">
        <v>4</v>
      </c>
      <c r="Y55" s="82">
        <f t="shared" si="11"/>
        <v>323</v>
      </c>
      <c r="Z55" s="173">
        <v>5</v>
      </c>
      <c r="AA55" s="173">
        <v>310</v>
      </c>
      <c r="AB55" s="173">
        <v>1</v>
      </c>
      <c r="AC55" s="173">
        <v>6</v>
      </c>
      <c r="AD55" s="173">
        <v>1</v>
      </c>
      <c r="AE55" s="82">
        <f t="shared" si="12"/>
        <v>387</v>
      </c>
      <c r="AF55" s="173">
        <v>5</v>
      </c>
      <c r="AG55" s="173">
        <v>372</v>
      </c>
      <c r="AH55" s="173">
        <v>1</v>
      </c>
      <c r="AI55" s="173">
        <v>8</v>
      </c>
      <c r="AJ55" s="173">
        <v>1</v>
      </c>
    </row>
    <row r="56" spans="1:36" ht="38.25" x14ac:dyDescent="0.25">
      <c r="A56" s="57" t="s">
        <v>20</v>
      </c>
      <c r="B56" s="57">
        <v>504101</v>
      </c>
      <c r="C56" s="85">
        <v>410101</v>
      </c>
      <c r="D56" s="58" t="s">
        <v>53</v>
      </c>
      <c r="E56" s="57">
        <v>3</v>
      </c>
      <c r="F56" s="86" t="s">
        <v>299</v>
      </c>
      <c r="G56" s="80">
        <f t="shared" si="13"/>
        <v>5167</v>
      </c>
      <c r="H56" s="81">
        <f t="shared" si="14"/>
        <v>81</v>
      </c>
      <c r="I56" s="81">
        <f t="shared" si="15"/>
        <v>1333</v>
      </c>
      <c r="J56" s="81">
        <f t="shared" si="16"/>
        <v>12</v>
      </c>
      <c r="K56" s="81">
        <f t="shared" si="17"/>
        <v>3738</v>
      </c>
      <c r="L56" s="81">
        <f t="shared" si="18"/>
        <v>3</v>
      </c>
      <c r="M56" s="82">
        <f t="shared" si="19"/>
        <v>1387</v>
      </c>
      <c r="N56" s="173">
        <v>8</v>
      </c>
      <c r="O56" s="173">
        <v>321</v>
      </c>
      <c r="P56" s="173">
        <v>5</v>
      </c>
      <c r="Q56" s="173">
        <v>1052</v>
      </c>
      <c r="R56" s="173">
        <v>1</v>
      </c>
      <c r="S56" s="82">
        <f t="shared" si="10"/>
        <v>1215</v>
      </c>
      <c r="T56" s="173">
        <v>34</v>
      </c>
      <c r="U56" s="173">
        <v>319</v>
      </c>
      <c r="V56" s="173">
        <v>6</v>
      </c>
      <c r="W56" s="173">
        <v>855</v>
      </c>
      <c r="X56" s="173">
        <v>1</v>
      </c>
      <c r="Y56" s="82">
        <f t="shared" si="11"/>
        <v>1166</v>
      </c>
      <c r="Z56" s="173">
        <v>17</v>
      </c>
      <c r="AA56" s="173">
        <v>315</v>
      </c>
      <c r="AB56" s="173">
        <v>1</v>
      </c>
      <c r="AC56" s="173">
        <v>833</v>
      </c>
      <c r="AD56" s="173">
        <v>0</v>
      </c>
      <c r="AE56" s="82">
        <f t="shared" si="12"/>
        <v>1399</v>
      </c>
      <c r="AF56" s="173">
        <v>22</v>
      </c>
      <c r="AG56" s="173">
        <v>378</v>
      </c>
      <c r="AH56" s="173">
        <v>0</v>
      </c>
      <c r="AI56" s="173">
        <v>998</v>
      </c>
      <c r="AJ56" s="173">
        <v>1</v>
      </c>
    </row>
    <row r="57" spans="1:36" ht="38.25" x14ac:dyDescent="0.25">
      <c r="A57" s="57" t="s">
        <v>20</v>
      </c>
      <c r="B57" s="57">
        <v>504403</v>
      </c>
      <c r="C57" s="85">
        <v>440101</v>
      </c>
      <c r="D57" s="58" t="s">
        <v>148</v>
      </c>
      <c r="E57" s="57">
        <v>3</v>
      </c>
      <c r="F57" s="86" t="s">
        <v>299</v>
      </c>
      <c r="G57" s="80">
        <f t="shared" si="13"/>
        <v>2046</v>
      </c>
      <c r="H57" s="81">
        <f t="shared" si="14"/>
        <v>129</v>
      </c>
      <c r="I57" s="81">
        <f t="shared" si="15"/>
        <v>755</v>
      </c>
      <c r="J57" s="81">
        <f t="shared" si="16"/>
        <v>236</v>
      </c>
      <c r="K57" s="81">
        <f t="shared" si="17"/>
        <v>922</v>
      </c>
      <c r="L57" s="81">
        <f t="shared" si="18"/>
        <v>4</v>
      </c>
      <c r="M57" s="82">
        <f t="shared" si="19"/>
        <v>335</v>
      </c>
      <c r="N57" s="173">
        <v>17</v>
      </c>
      <c r="O57" s="173">
        <v>125</v>
      </c>
      <c r="P57" s="173">
        <v>39</v>
      </c>
      <c r="Q57" s="173">
        <v>154</v>
      </c>
      <c r="R57" s="173">
        <v>0</v>
      </c>
      <c r="S57" s="82">
        <f t="shared" si="10"/>
        <v>571</v>
      </c>
      <c r="T57" s="173">
        <v>38</v>
      </c>
      <c r="U57" s="173">
        <v>210</v>
      </c>
      <c r="V57" s="173">
        <v>65</v>
      </c>
      <c r="W57" s="173">
        <v>256</v>
      </c>
      <c r="X57" s="173">
        <v>2</v>
      </c>
      <c r="Y57" s="82">
        <f t="shared" si="11"/>
        <v>570</v>
      </c>
      <c r="Z57" s="173">
        <v>37</v>
      </c>
      <c r="AA57" s="173">
        <v>210</v>
      </c>
      <c r="AB57" s="173">
        <v>66</v>
      </c>
      <c r="AC57" s="173">
        <v>256</v>
      </c>
      <c r="AD57" s="173">
        <v>1</v>
      </c>
      <c r="AE57" s="82">
        <f t="shared" si="12"/>
        <v>570</v>
      </c>
      <c r="AF57" s="173">
        <v>37</v>
      </c>
      <c r="AG57" s="173">
        <v>210</v>
      </c>
      <c r="AH57" s="173">
        <v>66</v>
      </c>
      <c r="AI57" s="173">
        <v>256</v>
      </c>
      <c r="AJ57" s="173">
        <v>1</v>
      </c>
    </row>
    <row r="58" spans="1:36" ht="38.25" x14ac:dyDescent="0.25">
      <c r="A58" s="57" t="s">
        <v>20</v>
      </c>
      <c r="B58" s="57">
        <v>504408</v>
      </c>
      <c r="C58" s="85">
        <v>440501</v>
      </c>
      <c r="D58" s="58" t="s">
        <v>150</v>
      </c>
      <c r="E58" s="57">
        <v>3</v>
      </c>
      <c r="F58" s="86" t="s">
        <v>299</v>
      </c>
      <c r="G58" s="80">
        <f t="shared" si="13"/>
        <v>1546</v>
      </c>
      <c r="H58" s="81">
        <f t="shared" si="14"/>
        <v>79</v>
      </c>
      <c r="I58" s="81">
        <f t="shared" si="15"/>
        <v>510</v>
      </c>
      <c r="J58" s="81">
        <f t="shared" si="16"/>
        <v>136</v>
      </c>
      <c r="K58" s="81">
        <f t="shared" si="17"/>
        <v>812</v>
      </c>
      <c r="L58" s="81">
        <f t="shared" si="18"/>
        <v>9</v>
      </c>
      <c r="M58" s="82">
        <f t="shared" si="19"/>
        <v>412</v>
      </c>
      <c r="N58" s="173">
        <v>15</v>
      </c>
      <c r="O58" s="173">
        <v>133</v>
      </c>
      <c r="P58" s="173">
        <v>33</v>
      </c>
      <c r="Q58" s="173">
        <v>231</v>
      </c>
      <c r="R58" s="173">
        <v>0</v>
      </c>
      <c r="S58" s="82">
        <f t="shared" si="10"/>
        <v>379</v>
      </c>
      <c r="T58" s="173">
        <v>43</v>
      </c>
      <c r="U58" s="173">
        <v>127</v>
      </c>
      <c r="V58" s="173">
        <v>34</v>
      </c>
      <c r="W58" s="173">
        <v>173</v>
      </c>
      <c r="X58" s="173">
        <v>2</v>
      </c>
      <c r="Y58" s="82">
        <f t="shared" si="11"/>
        <v>343</v>
      </c>
      <c r="Z58" s="173">
        <v>10</v>
      </c>
      <c r="AA58" s="173">
        <v>114</v>
      </c>
      <c r="AB58" s="173">
        <v>31</v>
      </c>
      <c r="AC58" s="173">
        <v>185</v>
      </c>
      <c r="AD58" s="173">
        <v>3</v>
      </c>
      <c r="AE58" s="82">
        <f t="shared" si="12"/>
        <v>412</v>
      </c>
      <c r="AF58" s="173">
        <v>11</v>
      </c>
      <c r="AG58" s="173">
        <v>136</v>
      </c>
      <c r="AH58" s="173">
        <v>38</v>
      </c>
      <c r="AI58" s="173">
        <v>223</v>
      </c>
      <c r="AJ58" s="173">
        <v>4</v>
      </c>
    </row>
    <row r="59" spans="1:36" ht="38.25" x14ac:dyDescent="0.25">
      <c r="A59" s="57" t="s">
        <v>20</v>
      </c>
      <c r="B59" s="57">
        <v>504501</v>
      </c>
      <c r="C59" s="85">
        <v>450101</v>
      </c>
      <c r="D59" s="58" t="s">
        <v>305</v>
      </c>
      <c r="E59" s="57">
        <v>3</v>
      </c>
      <c r="F59" s="86" t="s">
        <v>299</v>
      </c>
      <c r="G59" s="80">
        <f t="shared" si="13"/>
        <v>2556</v>
      </c>
      <c r="H59" s="81">
        <f t="shared" si="14"/>
        <v>83</v>
      </c>
      <c r="I59" s="81">
        <f t="shared" si="15"/>
        <v>2186</v>
      </c>
      <c r="J59" s="81">
        <f t="shared" si="16"/>
        <v>13</v>
      </c>
      <c r="K59" s="81">
        <f t="shared" si="17"/>
        <v>263</v>
      </c>
      <c r="L59" s="81">
        <f t="shared" si="18"/>
        <v>11</v>
      </c>
      <c r="M59" s="82">
        <f t="shared" si="19"/>
        <v>677</v>
      </c>
      <c r="N59" s="173">
        <v>8</v>
      </c>
      <c r="O59" s="173">
        <v>602</v>
      </c>
      <c r="P59" s="173">
        <v>0</v>
      </c>
      <c r="Q59" s="173">
        <v>67</v>
      </c>
      <c r="R59" s="173">
        <v>0</v>
      </c>
      <c r="S59" s="82">
        <f t="shared" si="10"/>
        <v>1285</v>
      </c>
      <c r="T59" s="173">
        <v>52</v>
      </c>
      <c r="U59" s="173">
        <v>1081</v>
      </c>
      <c r="V59" s="173">
        <v>9</v>
      </c>
      <c r="W59" s="173">
        <v>135</v>
      </c>
      <c r="X59" s="173">
        <v>8</v>
      </c>
      <c r="Y59" s="82">
        <f t="shared" si="11"/>
        <v>270</v>
      </c>
      <c r="Z59" s="173">
        <v>11</v>
      </c>
      <c r="AA59" s="173">
        <v>228</v>
      </c>
      <c r="AB59" s="173">
        <v>2</v>
      </c>
      <c r="AC59" s="173">
        <v>28</v>
      </c>
      <c r="AD59" s="173">
        <v>1</v>
      </c>
      <c r="AE59" s="82">
        <f t="shared" si="12"/>
        <v>324</v>
      </c>
      <c r="AF59" s="173">
        <v>12</v>
      </c>
      <c r="AG59" s="173">
        <v>275</v>
      </c>
      <c r="AH59" s="173">
        <v>2</v>
      </c>
      <c r="AI59" s="173">
        <v>33</v>
      </c>
      <c r="AJ59" s="173">
        <v>2</v>
      </c>
    </row>
    <row r="60" spans="1:36" ht="38.25" x14ac:dyDescent="0.25">
      <c r="A60" s="57" t="s">
        <v>20</v>
      </c>
      <c r="B60" s="57">
        <v>504601</v>
      </c>
      <c r="C60" s="85">
        <v>460101</v>
      </c>
      <c r="D60" s="58" t="s">
        <v>152</v>
      </c>
      <c r="E60" s="57">
        <v>3</v>
      </c>
      <c r="F60" s="86" t="s">
        <v>299</v>
      </c>
      <c r="G60" s="80">
        <f t="shared" si="13"/>
        <v>0</v>
      </c>
      <c r="H60" s="81">
        <f t="shared" si="14"/>
        <v>0</v>
      </c>
      <c r="I60" s="81">
        <f t="shared" si="15"/>
        <v>0</v>
      </c>
      <c r="J60" s="81">
        <f t="shared" si="16"/>
        <v>0</v>
      </c>
      <c r="K60" s="81">
        <f t="shared" si="17"/>
        <v>0</v>
      </c>
      <c r="L60" s="81">
        <f t="shared" si="18"/>
        <v>0</v>
      </c>
      <c r="M60" s="82">
        <f t="shared" si="19"/>
        <v>0</v>
      </c>
      <c r="N60" s="173">
        <v>0</v>
      </c>
      <c r="O60" s="173">
        <v>0</v>
      </c>
      <c r="P60" s="173">
        <v>0</v>
      </c>
      <c r="Q60" s="173">
        <v>0</v>
      </c>
      <c r="R60" s="173">
        <v>0</v>
      </c>
      <c r="S60" s="82">
        <f t="shared" si="10"/>
        <v>0</v>
      </c>
      <c r="T60" s="173">
        <v>0</v>
      </c>
      <c r="U60" s="173">
        <v>0</v>
      </c>
      <c r="V60" s="173">
        <v>0</v>
      </c>
      <c r="W60" s="173">
        <v>0</v>
      </c>
      <c r="X60" s="173">
        <v>0</v>
      </c>
      <c r="Y60" s="82">
        <f t="shared" si="11"/>
        <v>0</v>
      </c>
      <c r="Z60" s="173">
        <v>0</v>
      </c>
      <c r="AA60" s="173">
        <v>0</v>
      </c>
      <c r="AB60" s="173">
        <v>0</v>
      </c>
      <c r="AC60" s="173">
        <v>0</v>
      </c>
      <c r="AD60" s="173">
        <v>0</v>
      </c>
      <c r="AE60" s="82">
        <f t="shared" si="12"/>
        <v>0</v>
      </c>
      <c r="AF60" s="173">
        <v>0</v>
      </c>
      <c r="AG60" s="173">
        <v>0</v>
      </c>
      <c r="AH60" s="173">
        <v>0</v>
      </c>
      <c r="AI60" s="173">
        <v>0</v>
      </c>
      <c r="AJ60" s="173">
        <v>0</v>
      </c>
    </row>
    <row r="61" spans="1:36" ht="38.25" x14ac:dyDescent="0.25">
      <c r="A61" s="286" t="s">
        <v>20</v>
      </c>
      <c r="B61" s="156">
        <v>504615</v>
      </c>
      <c r="C61" s="156">
        <v>461501</v>
      </c>
      <c r="D61" s="157" t="s">
        <v>532</v>
      </c>
      <c r="E61" s="57">
        <v>3</v>
      </c>
      <c r="F61" s="86" t="s">
        <v>299</v>
      </c>
      <c r="G61" s="80">
        <f t="shared" ref="G61" si="20">SUM(H61:L61)</f>
        <v>4441</v>
      </c>
      <c r="H61" s="81">
        <f t="shared" ref="H61" si="21">N61+T61+Z61+AF61</f>
        <v>275</v>
      </c>
      <c r="I61" s="81">
        <f t="shared" ref="I61" si="22">O61+U61+AA61+AG61</f>
        <v>2264</v>
      </c>
      <c r="J61" s="81">
        <f t="shared" ref="J61" si="23">P61+V61+AB61+AH61</f>
        <v>162</v>
      </c>
      <c r="K61" s="81">
        <f t="shared" ref="K61" si="24">Q61+W61+AC61+AI61</f>
        <v>1475</v>
      </c>
      <c r="L61" s="81">
        <f t="shared" ref="L61" si="25">R61+X61+AD61+AJ61</f>
        <v>265</v>
      </c>
      <c r="M61" s="82">
        <f t="shared" ref="M61" si="26">SUM(N61:R61)</f>
        <v>598</v>
      </c>
      <c r="N61" s="173">
        <v>3</v>
      </c>
      <c r="O61" s="173">
        <v>360</v>
      </c>
      <c r="P61" s="173">
        <v>0</v>
      </c>
      <c r="Q61" s="173">
        <v>235</v>
      </c>
      <c r="R61" s="173">
        <v>0</v>
      </c>
      <c r="S61" s="82">
        <f t="shared" si="10"/>
        <v>2517</v>
      </c>
      <c r="T61" s="173">
        <v>6</v>
      </c>
      <c r="U61" s="173">
        <v>1534</v>
      </c>
      <c r="V61" s="173">
        <v>0</v>
      </c>
      <c r="W61" s="173">
        <v>974</v>
      </c>
      <c r="X61" s="173">
        <v>3</v>
      </c>
      <c r="Y61" s="82">
        <f t="shared" si="11"/>
        <v>603</v>
      </c>
      <c r="Z61" s="173">
        <v>121</v>
      </c>
      <c r="AA61" s="173">
        <v>225</v>
      </c>
      <c r="AB61" s="173">
        <v>17</v>
      </c>
      <c r="AC61" s="173">
        <v>121</v>
      </c>
      <c r="AD61" s="173">
        <v>119</v>
      </c>
      <c r="AE61" s="82">
        <f t="shared" si="12"/>
        <v>723</v>
      </c>
      <c r="AF61" s="173">
        <v>145</v>
      </c>
      <c r="AG61" s="173">
        <v>145</v>
      </c>
      <c r="AH61" s="173">
        <v>145</v>
      </c>
      <c r="AI61" s="173">
        <v>145</v>
      </c>
      <c r="AJ61" s="173">
        <v>143</v>
      </c>
    </row>
    <row r="62" spans="1:36" ht="38.25" x14ac:dyDescent="0.25">
      <c r="A62" s="57" t="s">
        <v>20</v>
      </c>
      <c r="B62" s="57">
        <v>504701</v>
      </c>
      <c r="C62" s="85">
        <v>470101</v>
      </c>
      <c r="D62" s="58" t="s">
        <v>154</v>
      </c>
      <c r="E62" s="57">
        <v>3</v>
      </c>
      <c r="F62" s="86" t="s">
        <v>299</v>
      </c>
      <c r="G62" s="80">
        <f t="shared" si="13"/>
        <v>332</v>
      </c>
      <c r="H62" s="81">
        <f t="shared" si="14"/>
        <v>312</v>
      </c>
      <c r="I62" s="81">
        <f t="shared" si="15"/>
        <v>17</v>
      </c>
      <c r="J62" s="81">
        <f t="shared" si="16"/>
        <v>0</v>
      </c>
      <c r="K62" s="81">
        <f t="shared" si="17"/>
        <v>3</v>
      </c>
      <c r="L62" s="81">
        <f t="shared" si="18"/>
        <v>0</v>
      </c>
      <c r="M62" s="82">
        <f t="shared" si="19"/>
        <v>0</v>
      </c>
      <c r="N62" s="173">
        <v>0</v>
      </c>
      <c r="O62" s="173">
        <v>0</v>
      </c>
      <c r="P62" s="173">
        <v>0</v>
      </c>
      <c r="Q62" s="173">
        <v>0</v>
      </c>
      <c r="R62" s="173">
        <v>0</v>
      </c>
      <c r="S62" s="82">
        <f t="shared" si="10"/>
        <v>101</v>
      </c>
      <c r="T62" s="173">
        <v>95</v>
      </c>
      <c r="U62" s="173">
        <v>5</v>
      </c>
      <c r="V62" s="173">
        <v>0</v>
      </c>
      <c r="W62" s="173">
        <v>1</v>
      </c>
      <c r="X62" s="173">
        <v>0</v>
      </c>
      <c r="Y62" s="82">
        <f t="shared" si="11"/>
        <v>105</v>
      </c>
      <c r="Z62" s="173">
        <v>99</v>
      </c>
      <c r="AA62" s="173">
        <v>5</v>
      </c>
      <c r="AB62" s="173">
        <v>0</v>
      </c>
      <c r="AC62" s="173">
        <v>1</v>
      </c>
      <c r="AD62" s="173">
        <v>0</v>
      </c>
      <c r="AE62" s="82">
        <f t="shared" si="12"/>
        <v>126</v>
      </c>
      <c r="AF62" s="173">
        <v>118</v>
      </c>
      <c r="AG62" s="173">
        <v>7</v>
      </c>
      <c r="AH62" s="173">
        <v>0</v>
      </c>
      <c r="AI62" s="173">
        <v>1</v>
      </c>
      <c r="AJ62" s="173">
        <v>0</v>
      </c>
    </row>
    <row r="63" spans="1:36" ht="38.25" x14ac:dyDescent="0.25">
      <c r="A63" s="57" t="s">
        <v>20</v>
      </c>
      <c r="B63" s="57">
        <v>505001</v>
      </c>
      <c r="C63" s="85">
        <v>500101</v>
      </c>
      <c r="D63" s="58" t="s">
        <v>156</v>
      </c>
      <c r="E63" s="57">
        <v>3</v>
      </c>
      <c r="F63" s="86" t="s">
        <v>299</v>
      </c>
      <c r="G63" s="80">
        <f t="shared" si="13"/>
        <v>3435</v>
      </c>
      <c r="H63" s="81">
        <f t="shared" si="14"/>
        <v>1463</v>
      </c>
      <c r="I63" s="81">
        <f t="shared" si="15"/>
        <v>301</v>
      </c>
      <c r="J63" s="81">
        <f t="shared" si="16"/>
        <v>83</v>
      </c>
      <c r="K63" s="81">
        <f t="shared" si="17"/>
        <v>1577</v>
      </c>
      <c r="L63" s="81">
        <f t="shared" si="18"/>
        <v>11</v>
      </c>
      <c r="M63" s="82">
        <f t="shared" si="19"/>
        <v>757</v>
      </c>
      <c r="N63" s="173">
        <v>322</v>
      </c>
      <c r="O63" s="173">
        <v>74</v>
      </c>
      <c r="P63" s="173">
        <v>15</v>
      </c>
      <c r="Q63" s="173">
        <v>343</v>
      </c>
      <c r="R63" s="173">
        <v>3</v>
      </c>
      <c r="S63" s="82">
        <f t="shared" si="10"/>
        <v>863</v>
      </c>
      <c r="T63" s="173">
        <v>362</v>
      </c>
      <c r="U63" s="173">
        <v>73</v>
      </c>
      <c r="V63" s="173">
        <v>22</v>
      </c>
      <c r="W63" s="173">
        <v>400</v>
      </c>
      <c r="X63" s="173">
        <v>6</v>
      </c>
      <c r="Y63" s="82">
        <f t="shared" si="11"/>
        <v>825</v>
      </c>
      <c r="Z63" s="173">
        <v>309</v>
      </c>
      <c r="AA63" s="173">
        <v>70</v>
      </c>
      <c r="AB63" s="173">
        <v>21</v>
      </c>
      <c r="AC63" s="173">
        <v>424</v>
      </c>
      <c r="AD63" s="173">
        <v>1</v>
      </c>
      <c r="AE63" s="82">
        <f t="shared" si="12"/>
        <v>990</v>
      </c>
      <c r="AF63" s="173">
        <v>470</v>
      </c>
      <c r="AG63" s="173">
        <v>84</v>
      </c>
      <c r="AH63" s="173">
        <v>25</v>
      </c>
      <c r="AI63" s="173">
        <v>410</v>
      </c>
      <c r="AJ63" s="173">
        <v>1</v>
      </c>
    </row>
    <row r="64" spans="1:36" ht="38.25" x14ac:dyDescent="0.25">
      <c r="A64" s="57" t="s">
        <v>20</v>
      </c>
      <c r="B64" s="57">
        <v>505112</v>
      </c>
      <c r="C64" s="85">
        <v>510112</v>
      </c>
      <c r="D64" s="58" t="s">
        <v>158</v>
      </c>
      <c r="E64" s="57">
        <v>3</v>
      </c>
      <c r="F64" s="86" t="s">
        <v>299</v>
      </c>
      <c r="G64" s="80">
        <f t="shared" si="13"/>
        <v>1666</v>
      </c>
      <c r="H64" s="81">
        <f t="shared" si="14"/>
        <v>6</v>
      </c>
      <c r="I64" s="81">
        <f t="shared" si="15"/>
        <v>750</v>
      </c>
      <c r="J64" s="81">
        <f t="shared" si="16"/>
        <v>11</v>
      </c>
      <c r="K64" s="81">
        <f t="shared" si="17"/>
        <v>899</v>
      </c>
      <c r="L64" s="81">
        <f t="shared" si="18"/>
        <v>0</v>
      </c>
      <c r="M64" s="82">
        <f t="shared" si="19"/>
        <v>332</v>
      </c>
      <c r="N64" s="173">
        <v>0</v>
      </c>
      <c r="O64" s="173">
        <v>131</v>
      </c>
      <c r="P64" s="173">
        <v>3</v>
      </c>
      <c r="Q64" s="173">
        <v>198</v>
      </c>
      <c r="R64" s="173">
        <v>0</v>
      </c>
      <c r="S64" s="82">
        <f t="shared" si="10"/>
        <v>446</v>
      </c>
      <c r="T64" s="173">
        <v>6</v>
      </c>
      <c r="U64" s="173">
        <v>205</v>
      </c>
      <c r="V64" s="173">
        <v>4</v>
      </c>
      <c r="W64" s="173">
        <v>231</v>
      </c>
      <c r="X64" s="173">
        <v>0</v>
      </c>
      <c r="Y64" s="82">
        <f t="shared" si="11"/>
        <v>420</v>
      </c>
      <c r="Z64" s="173">
        <v>0</v>
      </c>
      <c r="AA64" s="173">
        <v>195</v>
      </c>
      <c r="AB64" s="173">
        <v>2</v>
      </c>
      <c r="AC64" s="173">
        <v>223</v>
      </c>
      <c r="AD64" s="173">
        <v>0</v>
      </c>
      <c r="AE64" s="82">
        <f t="shared" si="12"/>
        <v>468</v>
      </c>
      <c r="AF64" s="173">
        <v>0</v>
      </c>
      <c r="AG64" s="173">
        <v>219</v>
      </c>
      <c r="AH64" s="173">
        <v>2</v>
      </c>
      <c r="AI64" s="173">
        <v>247</v>
      </c>
      <c r="AJ64" s="173">
        <v>0</v>
      </c>
    </row>
    <row r="65" spans="1:36" ht="38.25" x14ac:dyDescent="0.25">
      <c r="A65" s="57" t="s">
        <v>33</v>
      </c>
      <c r="B65" s="57">
        <v>505113</v>
      </c>
      <c r="C65" s="85">
        <v>511301</v>
      </c>
      <c r="D65" s="58" t="s">
        <v>503</v>
      </c>
      <c r="E65" s="57">
        <v>3</v>
      </c>
      <c r="F65" s="86" t="s">
        <v>299</v>
      </c>
      <c r="G65" s="80">
        <f t="shared" si="13"/>
        <v>37</v>
      </c>
      <c r="H65" s="81">
        <f t="shared" si="14"/>
        <v>0</v>
      </c>
      <c r="I65" s="81">
        <f t="shared" si="15"/>
        <v>0</v>
      </c>
      <c r="J65" s="81">
        <f t="shared" si="16"/>
        <v>0</v>
      </c>
      <c r="K65" s="81">
        <f t="shared" si="17"/>
        <v>37</v>
      </c>
      <c r="L65" s="81">
        <f t="shared" si="18"/>
        <v>0</v>
      </c>
      <c r="M65" s="82">
        <f t="shared" si="19"/>
        <v>0</v>
      </c>
      <c r="N65" s="173">
        <v>0</v>
      </c>
      <c r="O65" s="173">
        <v>0</v>
      </c>
      <c r="P65" s="173">
        <v>0</v>
      </c>
      <c r="Q65" s="173">
        <v>0</v>
      </c>
      <c r="R65" s="173">
        <v>0</v>
      </c>
      <c r="S65" s="82">
        <f t="shared" si="10"/>
        <v>11</v>
      </c>
      <c r="T65" s="173">
        <v>0</v>
      </c>
      <c r="U65" s="173">
        <v>0</v>
      </c>
      <c r="V65" s="173">
        <v>0</v>
      </c>
      <c r="W65" s="173">
        <v>11</v>
      </c>
      <c r="X65" s="173">
        <v>0</v>
      </c>
      <c r="Y65" s="82">
        <f t="shared" si="11"/>
        <v>12</v>
      </c>
      <c r="Z65" s="173">
        <v>0</v>
      </c>
      <c r="AA65" s="173">
        <v>0</v>
      </c>
      <c r="AB65" s="173">
        <v>0</v>
      </c>
      <c r="AC65" s="173">
        <v>12</v>
      </c>
      <c r="AD65" s="173">
        <v>0</v>
      </c>
      <c r="AE65" s="82">
        <f t="shared" si="12"/>
        <v>14</v>
      </c>
      <c r="AF65" s="173">
        <v>0</v>
      </c>
      <c r="AG65" s="173">
        <v>0</v>
      </c>
      <c r="AH65" s="173">
        <v>0</v>
      </c>
      <c r="AI65" s="173">
        <v>14</v>
      </c>
      <c r="AJ65" s="173">
        <v>0</v>
      </c>
    </row>
    <row r="66" spans="1:36" ht="38.25" x14ac:dyDescent="0.25">
      <c r="A66" s="57" t="s">
        <v>20</v>
      </c>
      <c r="B66" s="57">
        <v>505429</v>
      </c>
      <c r="C66" s="85">
        <v>542901</v>
      </c>
      <c r="D66" s="58" t="s">
        <v>232</v>
      </c>
      <c r="E66" s="57">
        <v>3</v>
      </c>
      <c r="F66" s="86" t="s">
        <v>299</v>
      </c>
      <c r="G66" s="80">
        <f t="shared" si="13"/>
        <v>4426</v>
      </c>
      <c r="H66" s="81">
        <f t="shared" si="14"/>
        <v>763</v>
      </c>
      <c r="I66" s="81">
        <f t="shared" si="15"/>
        <v>595</v>
      </c>
      <c r="J66" s="81">
        <f t="shared" si="16"/>
        <v>17</v>
      </c>
      <c r="K66" s="81">
        <f t="shared" si="17"/>
        <v>3038</v>
      </c>
      <c r="L66" s="81">
        <f t="shared" si="18"/>
        <v>13</v>
      </c>
      <c r="M66" s="82">
        <f t="shared" si="19"/>
        <v>757</v>
      </c>
      <c r="N66" s="173">
        <v>103</v>
      </c>
      <c r="O66" s="173">
        <v>18</v>
      </c>
      <c r="P66" s="173">
        <v>2</v>
      </c>
      <c r="Q66" s="173">
        <v>633</v>
      </c>
      <c r="R66" s="173">
        <v>1</v>
      </c>
      <c r="S66" s="82">
        <f t="shared" si="10"/>
        <v>2294</v>
      </c>
      <c r="T66" s="173">
        <v>356</v>
      </c>
      <c r="U66" s="173">
        <v>64</v>
      </c>
      <c r="V66" s="173">
        <v>2</v>
      </c>
      <c r="W66" s="173">
        <v>1867</v>
      </c>
      <c r="X66" s="173">
        <v>5</v>
      </c>
      <c r="Y66" s="82">
        <f t="shared" si="11"/>
        <v>625</v>
      </c>
      <c r="Z66" s="173">
        <v>140</v>
      </c>
      <c r="AA66" s="173">
        <v>234</v>
      </c>
      <c r="AB66" s="173">
        <v>6</v>
      </c>
      <c r="AC66" s="173">
        <v>242</v>
      </c>
      <c r="AD66" s="173">
        <v>3</v>
      </c>
      <c r="AE66" s="82">
        <f t="shared" si="12"/>
        <v>750</v>
      </c>
      <c r="AF66" s="173">
        <v>164</v>
      </c>
      <c r="AG66" s="173">
        <v>279</v>
      </c>
      <c r="AH66" s="173">
        <v>7</v>
      </c>
      <c r="AI66" s="173">
        <v>296</v>
      </c>
      <c r="AJ66" s="173">
        <v>4</v>
      </c>
    </row>
    <row r="67" spans="1:36" ht="38.25" x14ac:dyDescent="0.25">
      <c r="A67" s="57" t="s">
        <v>44</v>
      </c>
      <c r="B67" s="57">
        <v>506101</v>
      </c>
      <c r="C67" s="85">
        <v>610101</v>
      </c>
      <c r="D67" s="58" t="s">
        <v>310</v>
      </c>
      <c r="E67" s="57">
        <v>3</v>
      </c>
      <c r="F67" s="86" t="s">
        <v>299</v>
      </c>
      <c r="G67" s="80">
        <f t="shared" si="13"/>
        <v>550</v>
      </c>
      <c r="H67" s="81">
        <f t="shared" si="14"/>
        <v>267</v>
      </c>
      <c r="I67" s="81">
        <f t="shared" si="15"/>
        <v>109</v>
      </c>
      <c r="J67" s="81">
        <f t="shared" si="16"/>
        <v>10</v>
      </c>
      <c r="K67" s="81">
        <f t="shared" si="17"/>
        <v>162</v>
      </c>
      <c r="L67" s="81">
        <f t="shared" si="18"/>
        <v>2</v>
      </c>
      <c r="M67" s="82">
        <f t="shared" si="19"/>
        <v>56</v>
      </c>
      <c r="N67" s="173">
        <v>24</v>
      </c>
      <c r="O67" s="173">
        <v>17</v>
      </c>
      <c r="P67" s="173">
        <v>1</v>
      </c>
      <c r="Q67" s="173">
        <v>14</v>
      </c>
      <c r="R67" s="173">
        <v>0</v>
      </c>
      <c r="S67" s="82">
        <f t="shared" si="10"/>
        <v>169</v>
      </c>
      <c r="T67" s="173">
        <v>91</v>
      </c>
      <c r="U67" s="173">
        <v>31</v>
      </c>
      <c r="V67" s="173">
        <v>4</v>
      </c>
      <c r="W67" s="173">
        <v>43</v>
      </c>
      <c r="X67" s="173">
        <v>0</v>
      </c>
      <c r="Y67" s="82">
        <f t="shared" si="11"/>
        <v>148</v>
      </c>
      <c r="Z67" s="173">
        <v>69</v>
      </c>
      <c r="AA67" s="173">
        <v>28</v>
      </c>
      <c r="AB67" s="173">
        <v>2</v>
      </c>
      <c r="AC67" s="173">
        <v>48</v>
      </c>
      <c r="AD67" s="173">
        <v>1</v>
      </c>
      <c r="AE67" s="82">
        <f t="shared" si="12"/>
        <v>177</v>
      </c>
      <c r="AF67" s="173">
        <v>83</v>
      </c>
      <c r="AG67" s="173">
        <v>33</v>
      </c>
      <c r="AH67" s="173">
        <v>3</v>
      </c>
      <c r="AI67" s="173">
        <v>57</v>
      </c>
      <c r="AJ67" s="173">
        <v>1</v>
      </c>
    </row>
    <row r="68" spans="1:36" ht="38.25" x14ac:dyDescent="0.25">
      <c r="A68" s="57" t="s">
        <v>44</v>
      </c>
      <c r="B68" s="57">
        <v>508804</v>
      </c>
      <c r="C68" s="85">
        <v>880401</v>
      </c>
      <c r="D68" s="58" t="s">
        <v>312</v>
      </c>
      <c r="E68" s="57">
        <v>3</v>
      </c>
      <c r="F68" s="86" t="s">
        <v>299</v>
      </c>
      <c r="G68" s="80">
        <f t="shared" si="13"/>
        <v>138</v>
      </c>
      <c r="H68" s="81">
        <f t="shared" si="14"/>
        <v>95</v>
      </c>
      <c r="I68" s="81">
        <f t="shared" si="15"/>
        <v>3</v>
      </c>
      <c r="J68" s="81">
        <f t="shared" si="16"/>
        <v>0</v>
      </c>
      <c r="K68" s="81">
        <f t="shared" si="17"/>
        <v>39</v>
      </c>
      <c r="L68" s="81">
        <f t="shared" si="18"/>
        <v>1</v>
      </c>
      <c r="M68" s="82">
        <f t="shared" si="19"/>
        <v>26</v>
      </c>
      <c r="N68" s="173">
        <v>18</v>
      </c>
      <c r="O68" s="173">
        <v>1</v>
      </c>
      <c r="P68" s="173">
        <v>0</v>
      </c>
      <c r="Q68" s="173">
        <v>6</v>
      </c>
      <c r="R68" s="173">
        <v>1</v>
      </c>
      <c r="S68" s="82">
        <f t="shared" si="10"/>
        <v>44</v>
      </c>
      <c r="T68" s="173">
        <v>32</v>
      </c>
      <c r="U68" s="173">
        <v>0</v>
      </c>
      <c r="V68" s="173">
        <v>0</v>
      </c>
      <c r="W68" s="173">
        <v>12</v>
      </c>
      <c r="X68" s="173">
        <v>0</v>
      </c>
      <c r="Y68" s="82">
        <f t="shared" si="11"/>
        <v>31</v>
      </c>
      <c r="Z68" s="173">
        <v>20</v>
      </c>
      <c r="AA68" s="173">
        <v>1</v>
      </c>
      <c r="AB68" s="173">
        <v>0</v>
      </c>
      <c r="AC68" s="173">
        <v>10</v>
      </c>
      <c r="AD68" s="173">
        <v>0</v>
      </c>
      <c r="AE68" s="82">
        <f t="shared" si="12"/>
        <v>37</v>
      </c>
      <c r="AF68" s="173">
        <v>25</v>
      </c>
      <c r="AG68" s="173">
        <v>1</v>
      </c>
      <c r="AH68" s="173">
        <v>0</v>
      </c>
      <c r="AI68" s="173">
        <v>11</v>
      </c>
      <c r="AJ68" s="173">
        <v>0</v>
      </c>
    </row>
    <row r="69" spans="1:36" ht="38.25" x14ac:dyDescent="0.25">
      <c r="A69" s="57" t="s">
        <v>44</v>
      </c>
      <c r="B69" s="57">
        <v>508904</v>
      </c>
      <c r="C69" s="85">
        <v>890501</v>
      </c>
      <c r="D69" s="58" t="s">
        <v>497</v>
      </c>
      <c r="E69" s="57">
        <v>3</v>
      </c>
      <c r="F69" s="86" t="s">
        <v>299</v>
      </c>
      <c r="G69" s="80">
        <f t="shared" si="13"/>
        <v>473</v>
      </c>
      <c r="H69" s="81">
        <f t="shared" si="14"/>
        <v>118</v>
      </c>
      <c r="I69" s="81">
        <f t="shared" si="15"/>
        <v>167</v>
      </c>
      <c r="J69" s="81">
        <f t="shared" si="16"/>
        <v>19</v>
      </c>
      <c r="K69" s="81">
        <f t="shared" si="17"/>
        <v>150</v>
      </c>
      <c r="L69" s="81">
        <f t="shared" si="18"/>
        <v>19</v>
      </c>
      <c r="M69" s="82">
        <f t="shared" si="19"/>
        <v>104</v>
      </c>
      <c r="N69" s="173">
        <v>29</v>
      </c>
      <c r="O69" s="173">
        <v>40</v>
      </c>
      <c r="P69" s="173">
        <v>0</v>
      </c>
      <c r="Q69" s="173">
        <v>35</v>
      </c>
      <c r="R69" s="173">
        <v>0</v>
      </c>
      <c r="S69" s="82">
        <f t="shared" si="10"/>
        <v>156</v>
      </c>
      <c r="T69" s="173">
        <v>36</v>
      </c>
      <c r="U69" s="173">
        <v>54</v>
      </c>
      <c r="V69" s="173">
        <v>8</v>
      </c>
      <c r="W69" s="173">
        <v>50</v>
      </c>
      <c r="X69" s="173">
        <v>8</v>
      </c>
      <c r="Y69" s="82">
        <f t="shared" si="11"/>
        <v>97</v>
      </c>
      <c r="Z69" s="173">
        <v>24</v>
      </c>
      <c r="AA69" s="173">
        <v>33</v>
      </c>
      <c r="AB69" s="173">
        <v>5</v>
      </c>
      <c r="AC69" s="173">
        <v>30</v>
      </c>
      <c r="AD69" s="173">
        <v>5</v>
      </c>
      <c r="AE69" s="82">
        <f t="shared" si="12"/>
        <v>116</v>
      </c>
      <c r="AF69" s="173">
        <v>29</v>
      </c>
      <c r="AG69" s="173">
        <v>40</v>
      </c>
      <c r="AH69" s="173">
        <v>6</v>
      </c>
      <c r="AI69" s="173">
        <v>35</v>
      </c>
      <c r="AJ69" s="173">
        <v>6</v>
      </c>
    </row>
    <row r="70" spans="1:36" ht="51" x14ac:dyDescent="0.25">
      <c r="A70" s="57" t="s">
        <v>44</v>
      </c>
      <c r="B70" s="57">
        <v>508906</v>
      </c>
      <c r="C70" s="85">
        <v>890701</v>
      </c>
      <c r="D70" s="58" t="s">
        <v>175</v>
      </c>
      <c r="E70" s="57">
        <v>3</v>
      </c>
      <c r="F70" s="86" t="s">
        <v>299</v>
      </c>
      <c r="G70" s="80">
        <f t="shared" si="13"/>
        <v>381</v>
      </c>
      <c r="H70" s="81">
        <f t="shared" si="14"/>
        <v>141</v>
      </c>
      <c r="I70" s="81">
        <f t="shared" si="15"/>
        <v>142</v>
      </c>
      <c r="J70" s="81">
        <f t="shared" si="16"/>
        <v>24</v>
      </c>
      <c r="K70" s="81">
        <f t="shared" si="17"/>
        <v>67</v>
      </c>
      <c r="L70" s="81">
        <f t="shared" si="18"/>
        <v>7</v>
      </c>
      <c r="M70" s="82">
        <f t="shared" si="19"/>
        <v>66</v>
      </c>
      <c r="N70" s="173">
        <v>18</v>
      </c>
      <c r="O70" s="173">
        <v>21</v>
      </c>
      <c r="P70" s="173">
        <v>0</v>
      </c>
      <c r="Q70" s="173">
        <v>26</v>
      </c>
      <c r="R70" s="173">
        <v>1</v>
      </c>
      <c r="S70" s="82">
        <f t="shared" si="10"/>
        <v>97</v>
      </c>
      <c r="T70" s="173">
        <v>39</v>
      </c>
      <c r="U70" s="173">
        <v>33</v>
      </c>
      <c r="V70" s="173">
        <v>7</v>
      </c>
      <c r="W70" s="173">
        <v>17</v>
      </c>
      <c r="X70" s="173">
        <v>1</v>
      </c>
      <c r="Y70" s="82">
        <f t="shared" si="11"/>
        <v>104</v>
      </c>
      <c r="Z70" s="173">
        <v>40</v>
      </c>
      <c r="AA70" s="173">
        <v>42</v>
      </c>
      <c r="AB70" s="173">
        <v>9</v>
      </c>
      <c r="AC70" s="173">
        <v>12</v>
      </c>
      <c r="AD70" s="173">
        <v>1</v>
      </c>
      <c r="AE70" s="82">
        <f t="shared" si="12"/>
        <v>114</v>
      </c>
      <c r="AF70" s="173">
        <v>44</v>
      </c>
      <c r="AG70" s="173">
        <v>46</v>
      </c>
      <c r="AH70" s="173">
        <v>8</v>
      </c>
      <c r="AI70" s="173">
        <v>12</v>
      </c>
      <c r="AJ70" s="173">
        <v>4</v>
      </c>
    </row>
    <row r="71" spans="1:36" ht="38.25" x14ac:dyDescent="0.25">
      <c r="A71" s="57" t="s">
        <v>44</v>
      </c>
      <c r="B71" s="57">
        <v>508921</v>
      </c>
      <c r="C71" s="85">
        <v>892401</v>
      </c>
      <c r="D71" s="58" t="s">
        <v>498</v>
      </c>
      <c r="E71" s="57">
        <v>3</v>
      </c>
      <c r="F71" s="86" t="s">
        <v>299</v>
      </c>
      <c r="G71" s="80">
        <f t="shared" si="13"/>
        <v>9842</v>
      </c>
      <c r="H71" s="81">
        <f t="shared" si="14"/>
        <v>2731</v>
      </c>
      <c r="I71" s="81">
        <f t="shared" si="15"/>
        <v>4922</v>
      </c>
      <c r="J71" s="81">
        <f t="shared" si="16"/>
        <v>110</v>
      </c>
      <c r="K71" s="81">
        <f t="shared" si="17"/>
        <v>2028</v>
      </c>
      <c r="L71" s="81">
        <f t="shared" si="18"/>
        <v>51</v>
      </c>
      <c r="M71" s="82">
        <f t="shared" si="19"/>
        <v>2067</v>
      </c>
      <c r="N71" s="173">
        <v>629</v>
      </c>
      <c r="O71" s="173">
        <v>1011</v>
      </c>
      <c r="P71" s="173">
        <v>31</v>
      </c>
      <c r="Q71" s="173">
        <v>381</v>
      </c>
      <c r="R71" s="173">
        <v>15</v>
      </c>
      <c r="S71" s="82">
        <f t="shared" si="10"/>
        <v>2365</v>
      </c>
      <c r="T71" s="173">
        <v>639</v>
      </c>
      <c r="U71" s="173">
        <v>1190</v>
      </c>
      <c r="V71" s="173">
        <v>24</v>
      </c>
      <c r="W71" s="173">
        <v>501</v>
      </c>
      <c r="X71" s="173">
        <v>11</v>
      </c>
      <c r="Y71" s="82">
        <f t="shared" si="11"/>
        <v>2459</v>
      </c>
      <c r="Z71" s="173">
        <v>665</v>
      </c>
      <c r="AA71" s="173">
        <v>1237</v>
      </c>
      <c r="AB71" s="173">
        <v>25</v>
      </c>
      <c r="AC71" s="173">
        <v>521</v>
      </c>
      <c r="AD71" s="173">
        <v>11</v>
      </c>
      <c r="AE71" s="82">
        <f t="shared" si="12"/>
        <v>2951</v>
      </c>
      <c r="AF71" s="173">
        <v>798</v>
      </c>
      <c r="AG71" s="173">
        <v>1484</v>
      </c>
      <c r="AH71" s="173">
        <v>30</v>
      </c>
      <c r="AI71" s="173">
        <v>625</v>
      </c>
      <c r="AJ71" s="173">
        <v>14</v>
      </c>
    </row>
    <row r="72" spans="1:36" ht="38.25" x14ac:dyDescent="0.25">
      <c r="A72" s="57" t="s">
        <v>44</v>
      </c>
      <c r="B72" s="57">
        <v>509101</v>
      </c>
      <c r="C72" s="85">
        <v>910201</v>
      </c>
      <c r="D72" s="58" t="s">
        <v>66</v>
      </c>
      <c r="E72" s="57">
        <v>3</v>
      </c>
      <c r="F72" s="86" t="s">
        <v>299</v>
      </c>
      <c r="G72" s="80">
        <f t="shared" ref="G72:G83" si="27">SUM(H72:L72)</f>
        <v>923</v>
      </c>
      <c r="H72" s="81">
        <f t="shared" ref="H72:H83" si="28">N72+T72+Z72+AF72</f>
        <v>65</v>
      </c>
      <c r="I72" s="81">
        <f t="shared" ref="I72:I83" si="29">O72+U72+AA72+AG72</f>
        <v>659</v>
      </c>
      <c r="J72" s="81">
        <f t="shared" ref="J72:J83" si="30">P72+V72+AB72+AH72</f>
        <v>130</v>
      </c>
      <c r="K72" s="81">
        <f t="shared" ref="K72:K83" si="31">Q72+W72+AC72+AI72</f>
        <v>68</v>
      </c>
      <c r="L72" s="81">
        <f t="shared" ref="L72:L83" si="32">R72+X72+AD72+AJ72</f>
        <v>1</v>
      </c>
      <c r="M72" s="82">
        <f t="shared" ref="M72:M83" si="33">SUM(N72:R72)</f>
        <v>165</v>
      </c>
      <c r="N72" s="173">
        <v>11</v>
      </c>
      <c r="O72" s="173">
        <v>113</v>
      </c>
      <c r="P72" s="173">
        <v>25</v>
      </c>
      <c r="Q72" s="173">
        <v>15</v>
      </c>
      <c r="R72" s="173">
        <v>1</v>
      </c>
      <c r="S72" s="82">
        <f t="shared" ref="S72:S81" si="34">SUM(T72:X72)</f>
        <v>230</v>
      </c>
      <c r="T72" s="173">
        <v>17</v>
      </c>
      <c r="U72" s="173">
        <v>141</v>
      </c>
      <c r="V72" s="173">
        <v>48</v>
      </c>
      <c r="W72" s="173">
        <v>24</v>
      </c>
      <c r="X72" s="173">
        <v>0</v>
      </c>
      <c r="Y72" s="82">
        <f t="shared" ref="Y72:Y81" si="35">SUM(Z72:AD72)</f>
        <v>240</v>
      </c>
      <c r="Z72" s="173">
        <v>17</v>
      </c>
      <c r="AA72" s="173">
        <v>184</v>
      </c>
      <c r="AB72" s="173">
        <v>26</v>
      </c>
      <c r="AC72" s="173">
        <v>13</v>
      </c>
      <c r="AD72" s="173">
        <v>0</v>
      </c>
      <c r="AE72" s="82">
        <f t="shared" ref="AE72:AE81" si="36">SUM(AF72:AJ72)</f>
        <v>288</v>
      </c>
      <c r="AF72" s="173">
        <v>20</v>
      </c>
      <c r="AG72" s="173">
        <v>221</v>
      </c>
      <c r="AH72" s="173">
        <v>31</v>
      </c>
      <c r="AI72" s="173">
        <v>16</v>
      </c>
      <c r="AJ72" s="173">
        <v>0</v>
      </c>
    </row>
    <row r="73" spans="1:36" ht="38.25" x14ac:dyDescent="0.25">
      <c r="A73" s="57" t="s">
        <v>33</v>
      </c>
      <c r="B73" s="57">
        <v>509606</v>
      </c>
      <c r="C73" s="85">
        <v>960601</v>
      </c>
      <c r="D73" s="58" t="s">
        <v>68</v>
      </c>
      <c r="E73" s="57">
        <v>3</v>
      </c>
      <c r="F73" s="86" t="s">
        <v>299</v>
      </c>
      <c r="G73" s="80">
        <f t="shared" si="27"/>
        <v>1713</v>
      </c>
      <c r="H73" s="81">
        <f t="shared" si="28"/>
        <v>292</v>
      </c>
      <c r="I73" s="81">
        <f t="shared" si="29"/>
        <v>774</v>
      </c>
      <c r="J73" s="81">
        <f t="shared" si="30"/>
        <v>32</v>
      </c>
      <c r="K73" s="81">
        <f t="shared" si="31"/>
        <v>551</v>
      </c>
      <c r="L73" s="81">
        <f t="shared" si="32"/>
        <v>64</v>
      </c>
      <c r="M73" s="82">
        <f t="shared" si="33"/>
        <v>152</v>
      </c>
      <c r="N73" s="173">
        <v>43</v>
      </c>
      <c r="O73" s="173">
        <v>29</v>
      </c>
      <c r="P73" s="173">
        <v>1</v>
      </c>
      <c r="Q73" s="173">
        <v>77</v>
      </c>
      <c r="R73" s="173">
        <v>2</v>
      </c>
      <c r="S73" s="82">
        <f t="shared" si="34"/>
        <v>1192</v>
      </c>
      <c r="T73" s="173">
        <v>144</v>
      </c>
      <c r="U73" s="173">
        <v>599</v>
      </c>
      <c r="V73" s="173">
        <v>29</v>
      </c>
      <c r="W73" s="173">
        <v>360</v>
      </c>
      <c r="X73" s="173">
        <v>60</v>
      </c>
      <c r="Y73" s="82">
        <f t="shared" si="35"/>
        <v>168</v>
      </c>
      <c r="Z73" s="173">
        <v>48</v>
      </c>
      <c r="AA73" s="173">
        <v>66</v>
      </c>
      <c r="AB73" s="173">
        <v>1</v>
      </c>
      <c r="AC73" s="173">
        <v>52</v>
      </c>
      <c r="AD73" s="173">
        <v>1</v>
      </c>
      <c r="AE73" s="82">
        <f t="shared" si="36"/>
        <v>201</v>
      </c>
      <c r="AF73" s="173">
        <v>57</v>
      </c>
      <c r="AG73" s="173">
        <v>80</v>
      </c>
      <c r="AH73" s="173">
        <v>1</v>
      </c>
      <c r="AI73" s="173">
        <v>62</v>
      </c>
      <c r="AJ73" s="173">
        <v>1</v>
      </c>
    </row>
    <row r="74" spans="1:36" ht="51" x14ac:dyDescent="0.25">
      <c r="A74" s="89" t="s">
        <v>20</v>
      </c>
      <c r="B74" s="57">
        <v>509901</v>
      </c>
      <c r="C74" s="85">
        <v>990101</v>
      </c>
      <c r="D74" s="58" t="s">
        <v>74</v>
      </c>
      <c r="E74" s="89">
        <v>3</v>
      </c>
      <c r="F74" s="92" t="s">
        <v>299</v>
      </c>
      <c r="G74" s="80">
        <f t="shared" si="27"/>
        <v>8076</v>
      </c>
      <c r="H74" s="81">
        <f t="shared" si="28"/>
        <v>1923</v>
      </c>
      <c r="I74" s="81">
        <f t="shared" si="29"/>
        <v>3289</v>
      </c>
      <c r="J74" s="81">
        <f t="shared" si="30"/>
        <v>63</v>
      </c>
      <c r="K74" s="81">
        <f t="shared" si="31"/>
        <v>2743</v>
      </c>
      <c r="L74" s="81">
        <f t="shared" si="32"/>
        <v>58</v>
      </c>
      <c r="M74" s="82">
        <f t="shared" si="33"/>
        <v>1361</v>
      </c>
      <c r="N74" s="173">
        <v>350</v>
      </c>
      <c r="O74" s="173">
        <v>531</v>
      </c>
      <c r="P74" s="173">
        <v>18</v>
      </c>
      <c r="Q74" s="173">
        <v>461</v>
      </c>
      <c r="R74" s="173">
        <v>1</v>
      </c>
      <c r="S74" s="82">
        <f t="shared" si="34"/>
        <v>2040</v>
      </c>
      <c r="T74" s="173">
        <v>478</v>
      </c>
      <c r="U74" s="173">
        <v>838</v>
      </c>
      <c r="V74" s="173">
        <v>14</v>
      </c>
      <c r="W74" s="173">
        <v>693</v>
      </c>
      <c r="X74" s="173">
        <v>17</v>
      </c>
      <c r="Y74" s="82">
        <f t="shared" si="35"/>
        <v>2125</v>
      </c>
      <c r="Z74" s="173">
        <v>498</v>
      </c>
      <c r="AA74" s="173">
        <v>873</v>
      </c>
      <c r="AB74" s="173">
        <v>14</v>
      </c>
      <c r="AC74" s="173">
        <v>722</v>
      </c>
      <c r="AD74" s="173">
        <v>18</v>
      </c>
      <c r="AE74" s="82">
        <f t="shared" si="36"/>
        <v>2550</v>
      </c>
      <c r="AF74" s="173">
        <v>597</v>
      </c>
      <c r="AG74" s="173">
        <v>1047</v>
      </c>
      <c r="AH74" s="173">
        <v>17</v>
      </c>
      <c r="AI74" s="173">
        <v>867</v>
      </c>
      <c r="AJ74" s="173">
        <v>22</v>
      </c>
    </row>
    <row r="75" spans="1:36" ht="38.25" x14ac:dyDescent="0.25">
      <c r="A75" s="89" t="s">
        <v>20</v>
      </c>
      <c r="B75" s="57">
        <v>509903</v>
      </c>
      <c r="C75" s="85">
        <v>990301</v>
      </c>
      <c r="D75" s="58" t="s">
        <v>76</v>
      </c>
      <c r="E75" s="89">
        <v>3</v>
      </c>
      <c r="F75" s="92" t="s">
        <v>299</v>
      </c>
      <c r="G75" s="80">
        <f t="shared" si="27"/>
        <v>104</v>
      </c>
      <c r="H75" s="81">
        <f t="shared" si="28"/>
        <v>17</v>
      </c>
      <c r="I75" s="81">
        <f t="shared" si="29"/>
        <v>41</v>
      </c>
      <c r="J75" s="81">
        <f t="shared" si="30"/>
        <v>0</v>
      </c>
      <c r="K75" s="81">
        <f t="shared" si="31"/>
        <v>46</v>
      </c>
      <c r="L75" s="81">
        <f t="shared" si="32"/>
        <v>0</v>
      </c>
      <c r="M75" s="82">
        <f t="shared" si="33"/>
        <v>20</v>
      </c>
      <c r="N75" s="173">
        <v>1</v>
      </c>
      <c r="O75" s="173">
        <v>9</v>
      </c>
      <c r="P75" s="173">
        <v>0</v>
      </c>
      <c r="Q75" s="173">
        <v>10</v>
      </c>
      <c r="R75" s="173">
        <v>0</v>
      </c>
      <c r="S75" s="82">
        <f t="shared" si="34"/>
        <v>27</v>
      </c>
      <c r="T75" s="173">
        <v>5</v>
      </c>
      <c r="U75" s="173">
        <v>10</v>
      </c>
      <c r="V75" s="173">
        <v>0</v>
      </c>
      <c r="W75" s="173">
        <v>12</v>
      </c>
      <c r="X75" s="173">
        <v>0</v>
      </c>
      <c r="Y75" s="82">
        <f t="shared" si="35"/>
        <v>26</v>
      </c>
      <c r="Z75" s="173">
        <v>5</v>
      </c>
      <c r="AA75" s="173">
        <v>10</v>
      </c>
      <c r="AB75" s="173">
        <v>0</v>
      </c>
      <c r="AC75" s="173">
        <v>11</v>
      </c>
      <c r="AD75" s="173">
        <v>0</v>
      </c>
      <c r="AE75" s="82">
        <f t="shared" si="36"/>
        <v>31</v>
      </c>
      <c r="AF75" s="173">
        <v>6</v>
      </c>
      <c r="AG75" s="173">
        <v>12</v>
      </c>
      <c r="AH75" s="173">
        <v>0</v>
      </c>
      <c r="AI75" s="173">
        <v>13</v>
      </c>
      <c r="AJ75" s="173">
        <v>0</v>
      </c>
    </row>
    <row r="76" spans="1:36" ht="38.25" x14ac:dyDescent="0.25">
      <c r="A76" s="89" t="s">
        <v>20</v>
      </c>
      <c r="B76" s="57">
        <v>509905</v>
      </c>
      <c r="C76" s="85">
        <v>990501</v>
      </c>
      <c r="D76" s="58" t="s">
        <v>306</v>
      </c>
      <c r="E76" s="89">
        <v>3</v>
      </c>
      <c r="F76" s="92" t="s">
        <v>299</v>
      </c>
      <c r="G76" s="80">
        <f t="shared" si="27"/>
        <v>4676</v>
      </c>
      <c r="H76" s="81">
        <f t="shared" si="28"/>
        <v>1053</v>
      </c>
      <c r="I76" s="81">
        <f t="shared" si="29"/>
        <v>1952</v>
      </c>
      <c r="J76" s="81">
        <f t="shared" si="30"/>
        <v>49</v>
      </c>
      <c r="K76" s="81">
        <f t="shared" si="31"/>
        <v>1569</v>
      </c>
      <c r="L76" s="81">
        <f t="shared" si="32"/>
        <v>53</v>
      </c>
      <c r="M76" s="82">
        <f t="shared" si="33"/>
        <v>828</v>
      </c>
      <c r="N76" s="173">
        <v>133</v>
      </c>
      <c r="O76" s="173">
        <v>386</v>
      </c>
      <c r="P76" s="173">
        <v>4</v>
      </c>
      <c r="Q76" s="173">
        <v>293</v>
      </c>
      <c r="R76" s="173">
        <v>12</v>
      </c>
      <c r="S76" s="82">
        <f t="shared" si="34"/>
        <v>1939</v>
      </c>
      <c r="T76" s="173">
        <v>460</v>
      </c>
      <c r="U76" s="173">
        <v>790</v>
      </c>
      <c r="V76" s="173">
        <v>35</v>
      </c>
      <c r="W76" s="173">
        <v>631</v>
      </c>
      <c r="X76" s="173">
        <v>23</v>
      </c>
      <c r="Y76" s="82">
        <f t="shared" si="35"/>
        <v>868</v>
      </c>
      <c r="Z76" s="173">
        <v>209</v>
      </c>
      <c r="AA76" s="173">
        <v>354</v>
      </c>
      <c r="AB76" s="173">
        <v>4</v>
      </c>
      <c r="AC76" s="173">
        <v>293</v>
      </c>
      <c r="AD76" s="173">
        <v>8</v>
      </c>
      <c r="AE76" s="82">
        <f t="shared" si="36"/>
        <v>1041</v>
      </c>
      <c r="AF76" s="173">
        <v>251</v>
      </c>
      <c r="AG76" s="173">
        <v>422</v>
      </c>
      <c r="AH76" s="173">
        <v>6</v>
      </c>
      <c r="AI76" s="173">
        <v>352</v>
      </c>
      <c r="AJ76" s="173">
        <v>10</v>
      </c>
    </row>
    <row r="77" spans="1:36" ht="38.25" x14ac:dyDescent="0.25">
      <c r="A77" s="286" t="s">
        <v>33</v>
      </c>
      <c r="B77" s="156">
        <v>509758</v>
      </c>
      <c r="C77" s="156">
        <v>975801</v>
      </c>
      <c r="D77" s="157" t="s">
        <v>533</v>
      </c>
      <c r="E77" s="89">
        <v>3</v>
      </c>
      <c r="F77" s="92" t="s">
        <v>299</v>
      </c>
      <c r="G77" s="80">
        <f t="shared" ref="G77:G78" si="37">SUM(H77:L77)</f>
        <v>1000</v>
      </c>
      <c r="H77" s="81">
        <f t="shared" ref="H77:H78" si="38">N77+T77+Z77+AF77</f>
        <v>200</v>
      </c>
      <c r="I77" s="81">
        <f t="shared" ref="I77:I78" si="39">O77+U77+AA77+AG77</f>
        <v>200</v>
      </c>
      <c r="J77" s="81">
        <f t="shared" ref="J77:J78" si="40">P77+V77+AB77+AH77</f>
        <v>200</v>
      </c>
      <c r="K77" s="81">
        <f t="shared" ref="K77:K78" si="41">Q77+W77+AC77+AI77</f>
        <v>200</v>
      </c>
      <c r="L77" s="81">
        <f t="shared" ref="L77:L78" si="42">R77+X77+AD77+AJ77</f>
        <v>200</v>
      </c>
      <c r="M77" s="82">
        <f t="shared" ref="M77:M78" si="43">SUM(N77:R77)</f>
        <v>0</v>
      </c>
      <c r="N77" s="173">
        <v>0</v>
      </c>
      <c r="O77" s="173">
        <v>0</v>
      </c>
      <c r="P77" s="173">
        <v>0</v>
      </c>
      <c r="Q77" s="173">
        <v>0</v>
      </c>
      <c r="R77" s="173">
        <v>0</v>
      </c>
      <c r="S77" s="82">
        <f t="shared" si="34"/>
        <v>1000</v>
      </c>
      <c r="T77" s="173">
        <v>200</v>
      </c>
      <c r="U77" s="173">
        <v>200</v>
      </c>
      <c r="V77" s="173">
        <v>200</v>
      </c>
      <c r="W77" s="173">
        <v>200</v>
      </c>
      <c r="X77" s="173">
        <v>200</v>
      </c>
      <c r="Y77" s="82">
        <f t="shared" si="35"/>
        <v>0</v>
      </c>
      <c r="Z77" s="173">
        <v>0</v>
      </c>
      <c r="AA77" s="173">
        <v>0</v>
      </c>
      <c r="AB77" s="173">
        <v>0</v>
      </c>
      <c r="AC77" s="173">
        <v>0</v>
      </c>
      <c r="AD77" s="173">
        <v>0</v>
      </c>
      <c r="AE77" s="82">
        <f t="shared" si="36"/>
        <v>0</v>
      </c>
      <c r="AF77" s="173">
        <v>0</v>
      </c>
      <c r="AG77" s="173">
        <v>0</v>
      </c>
      <c r="AH77" s="173">
        <v>0</v>
      </c>
      <c r="AI77" s="173">
        <v>0</v>
      </c>
      <c r="AJ77" s="173">
        <v>0</v>
      </c>
    </row>
    <row r="78" spans="1:36" ht="38.25" x14ac:dyDescent="0.25">
      <c r="A78" s="289" t="s">
        <v>33</v>
      </c>
      <c r="B78" s="156">
        <v>505028</v>
      </c>
      <c r="C78" s="156">
        <v>502801</v>
      </c>
      <c r="D78" s="157" t="s">
        <v>534</v>
      </c>
      <c r="E78" s="89">
        <v>3</v>
      </c>
      <c r="F78" s="92" t="s">
        <v>299</v>
      </c>
      <c r="G78" s="80">
        <f t="shared" si="37"/>
        <v>1000</v>
      </c>
      <c r="H78" s="81">
        <f t="shared" si="38"/>
        <v>200</v>
      </c>
      <c r="I78" s="81">
        <f t="shared" si="39"/>
        <v>200</v>
      </c>
      <c r="J78" s="81">
        <f t="shared" si="40"/>
        <v>200</v>
      </c>
      <c r="K78" s="81">
        <f t="shared" si="41"/>
        <v>200</v>
      </c>
      <c r="L78" s="81">
        <f t="shared" si="42"/>
        <v>200</v>
      </c>
      <c r="M78" s="82">
        <f t="shared" si="43"/>
        <v>0</v>
      </c>
      <c r="N78" s="173">
        <v>0</v>
      </c>
      <c r="O78" s="173">
        <v>0</v>
      </c>
      <c r="P78" s="173">
        <v>0</v>
      </c>
      <c r="Q78" s="173">
        <v>0</v>
      </c>
      <c r="R78" s="173">
        <v>0</v>
      </c>
      <c r="S78" s="82">
        <f t="shared" si="34"/>
        <v>1000</v>
      </c>
      <c r="T78" s="173">
        <v>200</v>
      </c>
      <c r="U78" s="173">
        <v>200</v>
      </c>
      <c r="V78" s="173">
        <v>200</v>
      </c>
      <c r="W78" s="173">
        <v>200</v>
      </c>
      <c r="X78" s="173">
        <v>200</v>
      </c>
      <c r="Y78" s="82">
        <f t="shared" si="35"/>
        <v>0</v>
      </c>
      <c r="Z78" s="173">
        <v>0</v>
      </c>
      <c r="AA78" s="173">
        <v>0</v>
      </c>
      <c r="AB78" s="173">
        <v>0</v>
      </c>
      <c r="AC78" s="173">
        <v>0</v>
      </c>
      <c r="AD78" s="173">
        <v>0</v>
      </c>
      <c r="AE78" s="82">
        <f t="shared" si="36"/>
        <v>0</v>
      </c>
      <c r="AF78" s="173">
        <v>0</v>
      </c>
      <c r="AG78" s="173">
        <v>0</v>
      </c>
      <c r="AH78" s="173">
        <v>0</v>
      </c>
      <c r="AI78" s="173">
        <v>0</v>
      </c>
      <c r="AJ78" s="173">
        <v>0</v>
      </c>
    </row>
    <row r="79" spans="1:36" ht="38.25" x14ac:dyDescent="0.25">
      <c r="A79" s="289" t="s">
        <v>33</v>
      </c>
      <c r="B79" s="156">
        <v>505111</v>
      </c>
      <c r="C79" s="156">
        <v>511101</v>
      </c>
      <c r="D79" s="157" t="s">
        <v>56</v>
      </c>
      <c r="E79" s="89">
        <v>3</v>
      </c>
      <c r="F79" s="92" t="s">
        <v>299</v>
      </c>
      <c r="G79" s="80">
        <f t="shared" ref="G79" si="44">SUM(H79:L79)</f>
        <v>1000</v>
      </c>
      <c r="H79" s="81">
        <f t="shared" ref="H79" si="45">N79+T79+Z79+AF79</f>
        <v>44</v>
      </c>
      <c r="I79" s="81">
        <f t="shared" ref="I79" si="46">O79+U79+AA79+AG79</f>
        <v>430</v>
      </c>
      <c r="J79" s="81">
        <f t="shared" ref="J79" si="47">P79+V79+AB79+AH79</f>
        <v>22</v>
      </c>
      <c r="K79" s="81">
        <f t="shared" ref="K79" si="48">Q79+W79+AC79+AI79</f>
        <v>504</v>
      </c>
      <c r="L79" s="81">
        <f t="shared" ref="L79" si="49">R79+X79+AD79+AJ79</f>
        <v>0</v>
      </c>
      <c r="M79" s="82">
        <f t="shared" ref="M79" si="50">SUM(N79:R79)</f>
        <v>0</v>
      </c>
      <c r="N79" s="173">
        <v>0</v>
      </c>
      <c r="O79" s="173">
        <v>0</v>
      </c>
      <c r="P79" s="173">
        <v>0</v>
      </c>
      <c r="Q79" s="173">
        <v>0</v>
      </c>
      <c r="R79" s="173">
        <v>0</v>
      </c>
      <c r="S79" s="82">
        <f t="shared" si="34"/>
        <v>1000</v>
      </c>
      <c r="T79" s="173">
        <v>44</v>
      </c>
      <c r="U79" s="173">
        <v>430</v>
      </c>
      <c r="V79" s="173">
        <v>22</v>
      </c>
      <c r="W79" s="173">
        <v>504</v>
      </c>
      <c r="X79" s="173">
        <v>0</v>
      </c>
      <c r="Y79" s="82">
        <f t="shared" si="35"/>
        <v>0</v>
      </c>
      <c r="Z79" s="173">
        <v>0</v>
      </c>
      <c r="AA79" s="173">
        <v>0</v>
      </c>
      <c r="AB79" s="173">
        <v>0</v>
      </c>
      <c r="AC79" s="173">
        <v>0</v>
      </c>
      <c r="AD79" s="173">
        <v>0</v>
      </c>
      <c r="AE79" s="82">
        <f t="shared" si="36"/>
        <v>0</v>
      </c>
      <c r="AF79" s="173">
        <v>0</v>
      </c>
      <c r="AG79" s="173">
        <v>0</v>
      </c>
      <c r="AH79" s="173">
        <v>0</v>
      </c>
      <c r="AI79" s="173">
        <v>0</v>
      </c>
      <c r="AJ79" s="173">
        <v>0</v>
      </c>
    </row>
    <row r="80" spans="1:36" ht="38.25" x14ac:dyDescent="0.25">
      <c r="A80" s="289" t="s">
        <v>20</v>
      </c>
      <c r="B80" s="156">
        <v>509906</v>
      </c>
      <c r="C80" s="156">
        <v>990601</v>
      </c>
      <c r="D80" s="157" t="s">
        <v>197</v>
      </c>
      <c r="E80" s="89">
        <v>3</v>
      </c>
      <c r="F80" s="92" t="s">
        <v>299</v>
      </c>
      <c r="G80" s="80">
        <f t="shared" ref="G80" si="51">SUM(H80:L80)</f>
        <v>1000</v>
      </c>
      <c r="H80" s="81">
        <f t="shared" ref="H80" si="52">N80+T80+Z80+AF80</f>
        <v>139</v>
      </c>
      <c r="I80" s="81">
        <f t="shared" ref="I80" si="53">O80+U80+AA80+AG80</f>
        <v>580</v>
      </c>
      <c r="J80" s="81">
        <f t="shared" ref="J80" si="54">P80+V80+AB80+AH80</f>
        <v>24</v>
      </c>
      <c r="K80" s="81">
        <f t="shared" ref="K80" si="55">Q80+W80+AC80+AI80</f>
        <v>250</v>
      </c>
      <c r="L80" s="81">
        <f t="shared" ref="L80" si="56">R80+X80+AD80+AJ80</f>
        <v>7</v>
      </c>
      <c r="M80" s="82">
        <f t="shared" ref="M80" si="57">SUM(N80:R80)</f>
        <v>0</v>
      </c>
      <c r="N80" s="173">
        <v>0</v>
      </c>
      <c r="O80" s="173">
        <v>0</v>
      </c>
      <c r="P80" s="173">
        <v>0</v>
      </c>
      <c r="Q80" s="173">
        <v>0</v>
      </c>
      <c r="R80" s="173">
        <v>0</v>
      </c>
      <c r="S80" s="82">
        <f t="shared" si="34"/>
        <v>1000</v>
      </c>
      <c r="T80" s="173">
        <v>139</v>
      </c>
      <c r="U80" s="173">
        <v>580</v>
      </c>
      <c r="V80" s="173">
        <v>24</v>
      </c>
      <c r="W80" s="173">
        <v>250</v>
      </c>
      <c r="X80" s="173">
        <v>7</v>
      </c>
      <c r="Y80" s="82">
        <f t="shared" si="35"/>
        <v>0</v>
      </c>
      <c r="Z80" s="173">
        <v>0</v>
      </c>
      <c r="AA80" s="173">
        <v>0</v>
      </c>
      <c r="AB80" s="173">
        <v>0</v>
      </c>
      <c r="AC80" s="173">
        <v>0</v>
      </c>
      <c r="AD80" s="173">
        <v>0</v>
      </c>
      <c r="AE80" s="82">
        <f t="shared" si="36"/>
        <v>0</v>
      </c>
      <c r="AF80" s="173">
        <v>0</v>
      </c>
      <c r="AG80" s="173">
        <v>0</v>
      </c>
      <c r="AH80" s="173">
        <v>0</v>
      </c>
      <c r="AI80" s="173">
        <v>0</v>
      </c>
      <c r="AJ80" s="173">
        <v>0</v>
      </c>
    </row>
    <row r="81" spans="1:36" ht="38.25" x14ac:dyDescent="0.25">
      <c r="A81" s="286" t="s">
        <v>20</v>
      </c>
      <c r="B81" s="156">
        <v>505501</v>
      </c>
      <c r="C81" s="156">
        <v>550101</v>
      </c>
      <c r="D81" s="157" t="s">
        <v>166</v>
      </c>
      <c r="E81" s="89">
        <v>3</v>
      </c>
      <c r="F81" s="92" t="s">
        <v>299</v>
      </c>
      <c r="G81" s="80">
        <f t="shared" ref="G81" si="58">SUM(H81:L81)</f>
        <v>1000</v>
      </c>
      <c r="H81" s="81">
        <f t="shared" ref="H81" si="59">N81+T81+Z81+AF81</f>
        <v>330</v>
      </c>
      <c r="I81" s="81">
        <f t="shared" ref="I81" si="60">O81+U81+AA81+AG81</f>
        <v>12</v>
      </c>
      <c r="J81" s="81">
        <f t="shared" ref="J81" si="61">P81+V81+AB81+AH81</f>
        <v>9</v>
      </c>
      <c r="K81" s="81">
        <f t="shared" ref="K81" si="62">Q81+W81+AC81+AI81</f>
        <v>640</v>
      </c>
      <c r="L81" s="81">
        <f t="shared" ref="L81" si="63">R81+X81+AD81+AJ81</f>
        <v>9</v>
      </c>
      <c r="M81" s="82">
        <f t="shared" ref="M81" si="64">SUM(N81:R81)</f>
        <v>0</v>
      </c>
      <c r="N81" s="173">
        <v>0</v>
      </c>
      <c r="O81" s="173">
        <v>0</v>
      </c>
      <c r="P81" s="173">
        <v>0</v>
      </c>
      <c r="Q81" s="173">
        <v>0</v>
      </c>
      <c r="R81" s="173">
        <v>0</v>
      </c>
      <c r="S81" s="82">
        <f t="shared" si="34"/>
        <v>1000</v>
      </c>
      <c r="T81" s="173">
        <v>330</v>
      </c>
      <c r="U81" s="173">
        <v>12</v>
      </c>
      <c r="V81" s="173">
        <v>9</v>
      </c>
      <c r="W81" s="173">
        <v>640</v>
      </c>
      <c r="X81" s="173">
        <v>9</v>
      </c>
      <c r="Y81" s="82">
        <f t="shared" si="35"/>
        <v>0</v>
      </c>
      <c r="Z81" s="173">
        <v>0</v>
      </c>
      <c r="AA81" s="173">
        <v>0</v>
      </c>
      <c r="AB81" s="173">
        <v>0</v>
      </c>
      <c r="AC81" s="173">
        <v>0</v>
      </c>
      <c r="AD81" s="173">
        <v>0</v>
      </c>
      <c r="AE81" s="82">
        <f t="shared" si="36"/>
        <v>0</v>
      </c>
      <c r="AF81" s="173">
        <v>0</v>
      </c>
      <c r="AG81" s="173">
        <v>0</v>
      </c>
      <c r="AH81" s="173">
        <v>0</v>
      </c>
      <c r="AI81" s="173">
        <v>0</v>
      </c>
      <c r="AJ81" s="173">
        <v>0</v>
      </c>
    </row>
    <row r="82" spans="1:36" ht="39" thickBot="1" x14ac:dyDescent="0.3">
      <c r="A82" s="286" t="s">
        <v>44</v>
      </c>
      <c r="B82" s="156">
        <v>509103</v>
      </c>
      <c r="C82" s="156">
        <v>910801</v>
      </c>
      <c r="D82" s="157" t="s">
        <v>434</v>
      </c>
      <c r="E82" s="89">
        <v>3</v>
      </c>
      <c r="F82" s="92" t="s">
        <v>299</v>
      </c>
      <c r="G82" s="80">
        <f t="shared" ref="G82" si="65">SUM(H82:L82)</f>
        <v>400</v>
      </c>
      <c r="H82" s="81">
        <f t="shared" ref="H82" si="66">N82+T82+Z82+AF82</f>
        <v>69</v>
      </c>
      <c r="I82" s="81">
        <f t="shared" ref="I82" si="67">O82+U82+AA82+AG82</f>
        <v>163</v>
      </c>
      <c r="J82" s="81">
        <f t="shared" ref="J82" si="68">P82+V82+AB82+AH82</f>
        <v>12</v>
      </c>
      <c r="K82" s="81">
        <f t="shared" ref="K82" si="69">Q82+W82+AC82+AI82</f>
        <v>144</v>
      </c>
      <c r="L82" s="81">
        <f t="shared" ref="L82" si="70">R82+X82+AD82+AJ82</f>
        <v>12</v>
      </c>
      <c r="M82" s="82">
        <f t="shared" ref="M82" si="71">SUM(N82:R82)</f>
        <v>0</v>
      </c>
      <c r="N82" s="173">
        <v>0</v>
      </c>
      <c r="O82" s="173">
        <v>0</v>
      </c>
      <c r="P82" s="173">
        <v>0</v>
      </c>
      <c r="Q82" s="173">
        <v>0</v>
      </c>
      <c r="R82" s="173">
        <v>0</v>
      </c>
      <c r="S82" s="82">
        <f t="shared" ref="S82" si="72">SUM(T82:X82)</f>
        <v>133</v>
      </c>
      <c r="T82" s="173">
        <v>23</v>
      </c>
      <c r="U82" s="173">
        <v>54</v>
      </c>
      <c r="V82" s="173">
        <v>4</v>
      </c>
      <c r="W82" s="173">
        <v>48</v>
      </c>
      <c r="X82" s="173">
        <v>4</v>
      </c>
      <c r="Y82" s="82">
        <f t="shared" ref="Y82" si="73">SUM(Z82:AD82)</f>
        <v>134</v>
      </c>
      <c r="Z82" s="173">
        <v>23</v>
      </c>
      <c r="AA82" s="173">
        <v>55</v>
      </c>
      <c r="AB82" s="173">
        <v>4</v>
      </c>
      <c r="AC82" s="173">
        <v>48</v>
      </c>
      <c r="AD82" s="173">
        <v>4</v>
      </c>
      <c r="AE82" s="82">
        <f t="shared" ref="AE82" si="74">SUM(AF82:AJ82)</f>
        <v>133</v>
      </c>
      <c r="AF82" s="173">
        <v>23</v>
      </c>
      <c r="AG82" s="173">
        <v>54</v>
      </c>
      <c r="AH82" s="173">
        <v>4</v>
      </c>
      <c r="AI82" s="173">
        <v>48</v>
      </c>
      <c r="AJ82" s="173">
        <v>4</v>
      </c>
    </row>
    <row r="83" spans="1:36" ht="15.75" thickBot="1" x14ac:dyDescent="0.3">
      <c r="A83" s="185"/>
      <c r="B83" s="95"/>
      <c r="C83" s="95"/>
      <c r="D83" s="95" t="s">
        <v>81</v>
      </c>
      <c r="E83" s="95"/>
      <c r="F83" s="96"/>
      <c r="G83" s="97">
        <f t="shared" si="27"/>
        <v>213782</v>
      </c>
      <c r="H83" s="97">
        <f t="shared" si="28"/>
        <v>49339</v>
      </c>
      <c r="I83" s="97">
        <f t="shared" si="29"/>
        <v>85999</v>
      </c>
      <c r="J83" s="97">
        <f t="shared" si="30"/>
        <v>3055</v>
      </c>
      <c r="K83" s="97">
        <f t="shared" si="31"/>
        <v>73230</v>
      </c>
      <c r="L83" s="97">
        <f t="shared" si="32"/>
        <v>2159</v>
      </c>
      <c r="M83" s="98">
        <f t="shared" si="33"/>
        <v>33013</v>
      </c>
      <c r="N83" s="98">
        <f>SUM(N7:N82)</f>
        <v>6621</v>
      </c>
      <c r="O83" s="98">
        <f t="shared" ref="O83:R83" si="75">SUM(O7:O82)</f>
        <v>13544</v>
      </c>
      <c r="P83" s="98">
        <f t="shared" si="75"/>
        <v>467</v>
      </c>
      <c r="Q83" s="98">
        <f t="shared" si="75"/>
        <v>12208</v>
      </c>
      <c r="R83" s="98">
        <f t="shared" si="75"/>
        <v>173</v>
      </c>
      <c r="S83" s="98">
        <f t="shared" ref="S83" si="76">SUM(T83:X83)</f>
        <v>93500</v>
      </c>
      <c r="T83" s="98">
        <f>SUM(T7:T82)</f>
        <v>21380</v>
      </c>
      <c r="U83" s="98">
        <f t="shared" ref="U83:X83" si="77">SUM(U7:U82)</f>
        <v>38278</v>
      </c>
      <c r="V83" s="98">
        <f t="shared" si="77"/>
        <v>1314</v>
      </c>
      <c r="W83" s="98">
        <f t="shared" si="77"/>
        <v>31335</v>
      </c>
      <c r="X83" s="98">
        <f t="shared" si="77"/>
        <v>1193</v>
      </c>
      <c r="Y83" s="98">
        <f t="shared" ref="Y83" si="78">SUM(Z83:AD83)</f>
        <v>40639</v>
      </c>
      <c r="Z83" s="98">
        <f>SUM(Z7:Z82)</f>
        <v>9882</v>
      </c>
      <c r="AA83" s="98">
        <f t="shared" ref="AA83:AD83" si="79">SUM(AA7:AA82)</f>
        <v>15978</v>
      </c>
      <c r="AB83" s="98">
        <f t="shared" si="79"/>
        <v>547</v>
      </c>
      <c r="AC83" s="98">
        <f t="shared" si="79"/>
        <v>13863</v>
      </c>
      <c r="AD83" s="98">
        <f t="shared" si="79"/>
        <v>369</v>
      </c>
      <c r="AE83" s="98">
        <f t="shared" ref="AE83" si="80">SUM(AF83:AJ83)</f>
        <v>46630</v>
      </c>
      <c r="AF83" s="98">
        <f>SUM(AF7:AF82)</f>
        <v>11456</v>
      </c>
      <c r="AG83" s="98">
        <f t="shared" ref="AG83:AJ83" si="81">SUM(AG7:AG82)</f>
        <v>18199</v>
      </c>
      <c r="AH83" s="98">
        <f t="shared" si="81"/>
        <v>727</v>
      </c>
      <c r="AI83" s="98">
        <f t="shared" si="81"/>
        <v>15824</v>
      </c>
      <c r="AJ83" s="98">
        <f t="shared" si="81"/>
        <v>424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3:A6 A83:F83 B1:AC1 AG1:XFD1 B2:XFD6">
    <cfRule type="cellIs" dxfId="96" priority="23" operator="lessThan">
      <formula>0</formula>
    </cfRule>
  </conditionalFormatting>
  <conditionalFormatting sqref="C4:C6">
    <cfRule type="duplicateValues" dxfId="95" priority="24"/>
  </conditionalFormatting>
  <conditionalFormatting sqref="C1:C3">
    <cfRule type="duplicateValues" dxfId="94" priority="25"/>
  </conditionalFormatting>
  <conditionalFormatting sqref="A2">
    <cfRule type="cellIs" dxfId="93" priority="18" operator="lessThan">
      <formula>0</formula>
    </cfRule>
  </conditionalFormatting>
  <conditionalFormatting sqref="C83">
    <cfRule type="duplicateValues" dxfId="92" priority="17"/>
  </conditionalFormatting>
  <conditionalFormatting sqref="A1">
    <cfRule type="cellIs" dxfId="91" priority="15" operator="lessThan">
      <formula>0</formula>
    </cfRule>
  </conditionalFormatting>
  <conditionalFormatting sqref="A1">
    <cfRule type="cellIs" dxfId="90" priority="14" operator="lessThan">
      <formula>0</formula>
    </cfRule>
  </conditionalFormatting>
  <conditionalFormatting sqref="A61:D61">
    <cfRule type="cellIs" dxfId="89" priority="11" operator="lessThan">
      <formula>0</formula>
    </cfRule>
  </conditionalFormatting>
  <conditionalFormatting sqref="C61">
    <cfRule type="duplicateValues" dxfId="88" priority="12"/>
  </conditionalFormatting>
  <conditionalFormatting sqref="C77:C78">
    <cfRule type="duplicateValues" dxfId="87" priority="10"/>
  </conditionalFormatting>
  <conditionalFormatting sqref="A77:D78">
    <cfRule type="cellIs" dxfId="86" priority="9" operator="lessThan">
      <formula>0</formula>
    </cfRule>
  </conditionalFormatting>
  <conditionalFormatting sqref="C79">
    <cfRule type="duplicateValues" dxfId="85" priority="8"/>
  </conditionalFormatting>
  <conditionalFormatting sqref="A79:D79">
    <cfRule type="cellIs" dxfId="84" priority="7" operator="lessThan">
      <formula>0</formula>
    </cfRule>
  </conditionalFormatting>
  <conditionalFormatting sqref="C80">
    <cfRule type="duplicateValues" dxfId="83" priority="6"/>
  </conditionalFormatting>
  <conditionalFormatting sqref="A80:D80">
    <cfRule type="cellIs" dxfId="82" priority="5" operator="lessThan">
      <formula>0</formula>
    </cfRule>
  </conditionalFormatting>
  <conditionalFormatting sqref="A81:D81">
    <cfRule type="cellIs" dxfId="81" priority="3" operator="lessThan">
      <formula>0</formula>
    </cfRule>
  </conditionalFormatting>
  <conditionalFormatting sqref="C81">
    <cfRule type="duplicateValues" dxfId="80" priority="4"/>
  </conditionalFormatting>
  <conditionalFormatting sqref="A82:D82">
    <cfRule type="cellIs" dxfId="79" priority="1" operator="lessThan">
      <formula>0</formula>
    </cfRule>
  </conditionalFormatting>
  <conditionalFormatting sqref="C82">
    <cfRule type="duplicateValues" dxfId="78" priority="2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91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M14" sqref="M14"/>
    </sheetView>
  </sheetViews>
  <sheetFormatPr defaultColWidth="8.7109375" defaultRowHeight="15" x14ac:dyDescent="0.25"/>
  <cols>
    <col min="1" max="3" width="8.7109375" style="84"/>
    <col min="4" max="4" width="79" style="84" customWidth="1"/>
    <col min="5" max="5" width="10.5703125" style="254" customWidth="1"/>
    <col min="6" max="6" width="15.140625" style="84" customWidth="1"/>
    <col min="7" max="16384" width="8.7109375" style="84"/>
  </cols>
  <sheetData>
    <row r="1" spans="1:36" s="68" customFormat="1" ht="15.75" x14ac:dyDescent="0.2">
      <c r="A1" s="62" t="s">
        <v>553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6" s="68" customFormat="1" x14ac:dyDescent="0.2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s="68" customFormat="1" ht="15.75" thickBot="1" x14ac:dyDescent="0.25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s="68" customFormat="1" ht="12.75" customHeight="1" x14ac:dyDescent="0.2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391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s="68" customFormat="1" ht="12.75" x14ac:dyDescent="0.2">
      <c r="A5" s="381"/>
      <c r="B5" s="387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s="68" customFormat="1" ht="64.5" thickBot="1" x14ac:dyDescent="0.25">
      <c r="A6" s="382"/>
      <c r="B6" s="388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57" t="s">
        <v>20</v>
      </c>
      <c r="B7" s="57">
        <v>500101</v>
      </c>
      <c r="C7" s="85">
        <v>10101</v>
      </c>
      <c r="D7" s="58" t="s">
        <v>82</v>
      </c>
      <c r="E7" s="57">
        <v>3</v>
      </c>
      <c r="F7" s="86" t="s">
        <v>299</v>
      </c>
      <c r="G7" s="100">
        <f t="shared" ref="G7:G38" si="0">SUM(H7:L7)</f>
        <v>1029</v>
      </c>
      <c r="H7" s="101">
        <f t="shared" ref="H7:H38" si="1">N7+T7+Z7+AF7</f>
        <v>11</v>
      </c>
      <c r="I7" s="101">
        <f t="shared" ref="I7:I38" si="2">O7+U7+AA7+AG7</f>
        <v>748</v>
      </c>
      <c r="J7" s="101">
        <f t="shared" ref="J7:J38" si="3">P7+V7+AB7+AH7</f>
        <v>1</v>
      </c>
      <c r="K7" s="101">
        <f t="shared" ref="K7:K38" si="4">Q7+W7+AC7+AI7</f>
        <v>204</v>
      </c>
      <c r="L7" s="101">
        <f t="shared" ref="L7:L38" si="5">R7+X7+AD7+AJ7</f>
        <v>65</v>
      </c>
      <c r="M7" s="102">
        <f t="shared" ref="M7:M38" si="6">SUM(N7:R7)</f>
        <v>297</v>
      </c>
      <c r="N7" s="173">
        <v>1</v>
      </c>
      <c r="O7" s="173">
        <v>222</v>
      </c>
      <c r="P7" s="173">
        <v>0</v>
      </c>
      <c r="Q7" s="173">
        <v>54</v>
      </c>
      <c r="R7" s="173">
        <v>20</v>
      </c>
      <c r="S7" s="102">
        <f t="shared" ref="S7" si="7">SUM(T7:X7)</f>
        <v>242</v>
      </c>
      <c r="T7" s="173">
        <v>3</v>
      </c>
      <c r="U7" s="173">
        <v>174</v>
      </c>
      <c r="V7" s="173">
        <v>0</v>
      </c>
      <c r="W7" s="173">
        <v>50</v>
      </c>
      <c r="X7" s="173">
        <v>15</v>
      </c>
      <c r="Y7" s="102">
        <f t="shared" ref="Y7" si="8">SUM(Z7:AD7)</f>
        <v>223</v>
      </c>
      <c r="Z7" s="173">
        <v>3</v>
      </c>
      <c r="AA7" s="173">
        <v>161</v>
      </c>
      <c r="AB7" s="173">
        <v>0</v>
      </c>
      <c r="AC7" s="173">
        <v>45</v>
      </c>
      <c r="AD7" s="173">
        <v>14</v>
      </c>
      <c r="AE7" s="102">
        <f t="shared" ref="AE7" si="9">SUM(AF7:AJ7)</f>
        <v>267</v>
      </c>
      <c r="AF7" s="173">
        <v>4</v>
      </c>
      <c r="AG7" s="173">
        <v>191</v>
      </c>
      <c r="AH7" s="173">
        <v>1</v>
      </c>
      <c r="AI7" s="173">
        <v>55</v>
      </c>
      <c r="AJ7" s="173">
        <v>16</v>
      </c>
    </row>
    <row r="8" spans="1:36" ht="38.25" x14ac:dyDescent="0.25">
      <c r="A8" s="57" t="s">
        <v>33</v>
      </c>
      <c r="B8" s="57">
        <v>500116</v>
      </c>
      <c r="C8" s="85">
        <v>11501</v>
      </c>
      <c r="D8" s="58" t="s">
        <v>203</v>
      </c>
      <c r="E8" s="57">
        <v>3</v>
      </c>
      <c r="F8" s="86" t="s">
        <v>299</v>
      </c>
      <c r="G8" s="100">
        <f t="shared" si="0"/>
        <v>3893</v>
      </c>
      <c r="H8" s="101">
        <f t="shared" si="1"/>
        <v>867</v>
      </c>
      <c r="I8" s="101">
        <f t="shared" si="2"/>
        <v>1772</v>
      </c>
      <c r="J8" s="101">
        <f t="shared" si="3"/>
        <v>39</v>
      </c>
      <c r="K8" s="101">
        <f t="shared" si="4"/>
        <v>1110</v>
      </c>
      <c r="L8" s="101">
        <f t="shared" si="5"/>
        <v>105</v>
      </c>
      <c r="M8" s="102">
        <f t="shared" si="6"/>
        <v>674</v>
      </c>
      <c r="N8" s="173">
        <v>113</v>
      </c>
      <c r="O8" s="173">
        <v>338</v>
      </c>
      <c r="P8" s="173">
        <v>5</v>
      </c>
      <c r="Q8" s="173">
        <v>201</v>
      </c>
      <c r="R8" s="173">
        <v>17</v>
      </c>
      <c r="S8" s="102">
        <f t="shared" ref="S8:S71" si="10">SUM(T8:X8)</f>
        <v>1156</v>
      </c>
      <c r="T8" s="173">
        <v>285</v>
      </c>
      <c r="U8" s="173">
        <v>488</v>
      </c>
      <c r="V8" s="173">
        <v>6</v>
      </c>
      <c r="W8" s="173">
        <v>356</v>
      </c>
      <c r="X8" s="173">
        <v>21</v>
      </c>
      <c r="Y8" s="102">
        <f t="shared" ref="Y8:Y71" si="11">SUM(Z8:AD8)</f>
        <v>938</v>
      </c>
      <c r="Z8" s="173">
        <v>207</v>
      </c>
      <c r="AA8" s="173">
        <v>436</v>
      </c>
      <c r="AB8" s="173">
        <v>13</v>
      </c>
      <c r="AC8" s="173">
        <v>251</v>
      </c>
      <c r="AD8" s="173">
        <v>31</v>
      </c>
      <c r="AE8" s="102">
        <f t="shared" ref="AE8:AE71" si="12">SUM(AF8:AJ8)</f>
        <v>1125</v>
      </c>
      <c r="AF8" s="173">
        <v>262</v>
      </c>
      <c r="AG8" s="173">
        <v>510</v>
      </c>
      <c r="AH8" s="173">
        <v>15</v>
      </c>
      <c r="AI8" s="173">
        <v>302</v>
      </c>
      <c r="AJ8" s="173">
        <v>36</v>
      </c>
    </row>
    <row r="9" spans="1:36" ht="38.25" x14ac:dyDescent="0.25">
      <c r="A9" s="57" t="s">
        <v>33</v>
      </c>
      <c r="B9" s="57">
        <v>500307</v>
      </c>
      <c r="C9" s="85">
        <v>31501</v>
      </c>
      <c r="D9" s="58" t="s">
        <v>504</v>
      </c>
      <c r="E9" s="57">
        <v>3</v>
      </c>
      <c r="F9" s="86" t="s">
        <v>299</v>
      </c>
      <c r="G9" s="100">
        <f t="shared" si="0"/>
        <v>2934</v>
      </c>
      <c r="H9" s="101">
        <f t="shared" si="1"/>
        <v>486</v>
      </c>
      <c r="I9" s="101">
        <f t="shared" si="2"/>
        <v>1336</v>
      </c>
      <c r="J9" s="101">
        <f t="shared" si="3"/>
        <v>0</v>
      </c>
      <c r="K9" s="101">
        <f t="shared" si="4"/>
        <v>1112</v>
      </c>
      <c r="L9" s="101">
        <f t="shared" si="5"/>
        <v>0</v>
      </c>
      <c r="M9" s="102">
        <f t="shared" si="6"/>
        <v>616</v>
      </c>
      <c r="N9" s="173">
        <v>62</v>
      </c>
      <c r="O9" s="173">
        <v>300</v>
      </c>
      <c r="P9" s="173">
        <v>0</v>
      </c>
      <c r="Q9" s="173">
        <v>254</v>
      </c>
      <c r="R9" s="173">
        <v>0</v>
      </c>
      <c r="S9" s="102">
        <f t="shared" si="10"/>
        <v>704</v>
      </c>
      <c r="T9" s="173">
        <v>63</v>
      </c>
      <c r="U9" s="173">
        <v>336</v>
      </c>
      <c r="V9" s="173">
        <v>0</v>
      </c>
      <c r="W9" s="173">
        <v>305</v>
      </c>
      <c r="X9" s="173">
        <v>0</v>
      </c>
      <c r="Y9" s="102">
        <f t="shared" si="11"/>
        <v>734</v>
      </c>
      <c r="Z9" s="173">
        <v>222</v>
      </c>
      <c r="AA9" s="173">
        <v>289</v>
      </c>
      <c r="AB9" s="173">
        <v>0</v>
      </c>
      <c r="AC9" s="173">
        <v>223</v>
      </c>
      <c r="AD9" s="173">
        <v>0</v>
      </c>
      <c r="AE9" s="102">
        <f t="shared" si="12"/>
        <v>880</v>
      </c>
      <c r="AF9" s="173">
        <v>139</v>
      </c>
      <c r="AG9" s="173">
        <v>411</v>
      </c>
      <c r="AH9" s="173">
        <v>0</v>
      </c>
      <c r="AI9" s="173">
        <v>330</v>
      </c>
      <c r="AJ9" s="173">
        <v>0</v>
      </c>
    </row>
    <row r="10" spans="1:36" ht="38.25" x14ac:dyDescent="0.25">
      <c r="A10" s="57" t="s">
        <v>33</v>
      </c>
      <c r="B10" s="57">
        <v>500316</v>
      </c>
      <c r="C10" s="85">
        <v>31601</v>
      </c>
      <c r="D10" s="58" t="s">
        <v>505</v>
      </c>
      <c r="E10" s="57">
        <v>3</v>
      </c>
      <c r="F10" s="86" t="s">
        <v>299</v>
      </c>
      <c r="G10" s="100">
        <f t="shared" si="0"/>
        <v>193</v>
      </c>
      <c r="H10" s="101">
        <f t="shared" si="1"/>
        <v>101</v>
      </c>
      <c r="I10" s="101">
        <f t="shared" si="2"/>
        <v>62</v>
      </c>
      <c r="J10" s="101">
        <f t="shared" si="3"/>
        <v>1</v>
      </c>
      <c r="K10" s="101">
        <f t="shared" si="4"/>
        <v>29</v>
      </c>
      <c r="L10" s="101">
        <f t="shared" si="5"/>
        <v>0</v>
      </c>
      <c r="M10" s="102">
        <f t="shared" si="6"/>
        <v>38</v>
      </c>
      <c r="N10" s="173">
        <v>20</v>
      </c>
      <c r="O10" s="173">
        <v>15</v>
      </c>
      <c r="P10" s="173">
        <v>0</v>
      </c>
      <c r="Q10" s="173">
        <v>3</v>
      </c>
      <c r="R10" s="173">
        <v>0</v>
      </c>
      <c r="S10" s="102">
        <f t="shared" si="10"/>
        <v>47</v>
      </c>
      <c r="T10" s="173">
        <v>16</v>
      </c>
      <c r="U10" s="173">
        <v>23</v>
      </c>
      <c r="V10" s="173">
        <v>1</v>
      </c>
      <c r="W10" s="173">
        <v>7</v>
      </c>
      <c r="X10" s="173">
        <v>0</v>
      </c>
      <c r="Y10" s="102">
        <f t="shared" si="11"/>
        <v>49</v>
      </c>
      <c r="Z10" s="173">
        <v>14</v>
      </c>
      <c r="AA10" s="173">
        <v>18</v>
      </c>
      <c r="AB10" s="173">
        <v>0</v>
      </c>
      <c r="AC10" s="173">
        <v>17</v>
      </c>
      <c r="AD10" s="173">
        <v>0</v>
      </c>
      <c r="AE10" s="102">
        <f t="shared" si="12"/>
        <v>59</v>
      </c>
      <c r="AF10" s="173">
        <v>51</v>
      </c>
      <c r="AG10" s="173">
        <v>6</v>
      </c>
      <c r="AH10" s="173">
        <v>0</v>
      </c>
      <c r="AI10" s="173">
        <v>2</v>
      </c>
      <c r="AJ10" s="173">
        <v>0</v>
      </c>
    </row>
    <row r="11" spans="1:36" ht="38.25" x14ac:dyDescent="0.25">
      <c r="A11" s="57" t="s">
        <v>20</v>
      </c>
      <c r="B11" s="57">
        <v>500501</v>
      </c>
      <c r="C11" s="85">
        <v>50101</v>
      </c>
      <c r="D11" s="58" t="s">
        <v>27</v>
      </c>
      <c r="E11" s="57">
        <v>3</v>
      </c>
      <c r="F11" s="86" t="s">
        <v>299</v>
      </c>
      <c r="G11" s="100">
        <f t="shared" si="0"/>
        <v>1129</v>
      </c>
      <c r="H11" s="101">
        <f t="shared" si="1"/>
        <v>998</v>
      </c>
      <c r="I11" s="101">
        <f t="shared" si="2"/>
        <v>50</v>
      </c>
      <c r="J11" s="101">
        <f t="shared" si="3"/>
        <v>0</v>
      </c>
      <c r="K11" s="101">
        <f t="shared" si="4"/>
        <v>81</v>
      </c>
      <c r="L11" s="101">
        <f t="shared" si="5"/>
        <v>0</v>
      </c>
      <c r="M11" s="102">
        <f t="shared" si="6"/>
        <v>181</v>
      </c>
      <c r="N11" s="173">
        <v>154</v>
      </c>
      <c r="O11" s="173">
        <v>9</v>
      </c>
      <c r="P11" s="173">
        <v>0</v>
      </c>
      <c r="Q11" s="173">
        <v>18</v>
      </c>
      <c r="R11" s="173">
        <v>0</v>
      </c>
      <c r="S11" s="102">
        <f t="shared" si="10"/>
        <v>288</v>
      </c>
      <c r="T11" s="173">
        <v>256</v>
      </c>
      <c r="U11" s="173">
        <v>13</v>
      </c>
      <c r="V11" s="173">
        <v>0</v>
      </c>
      <c r="W11" s="173">
        <v>19</v>
      </c>
      <c r="X11" s="173">
        <v>0</v>
      </c>
      <c r="Y11" s="102">
        <f t="shared" si="11"/>
        <v>300</v>
      </c>
      <c r="Z11" s="173">
        <v>267</v>
      </c>
      <c r="AA11" s="173">
        <v>13</v>
      </c>
      <c r="AB11" s="173">
        <v>0</v>
      </c>
      <c r="AC11" s="173">
        <v>20</v>
      </c>
      <c r="AD11" s="173">
        <v>0</v>
      </c>
      <c r="AE11" s="102">
        <f t="shared" si="12"/>
        <v>360</v>
      </c>
      <c r="AF11" s="173">
        <v>321</v>
      </c>
      <c r="AG11" s="173">
        <v>15</v>
      </c>
      <c r="AH11" s="173">
        <v>0</v>
      </c>
      <c r="AI11" s="173">
        <v>24</v>
      </c>
      <c r="AJ11" s="173">
        <v>0</v>
      </c>
    </row>
    <row r="12" spans="1:36" ht="38.25" x14ac:dyDescent="0.25">
      <c r="A12" s="57" t="s">
        <v>33</v>
      </c>
      <c r="B12" s="57">
        <v>500609</v>
      </c>
      <c r="C12" s="85">
        <v>60801</v>
      </c>
      <c r="D12" s="58" t="s">
        <v>506</v>
      </c>
      <c r="E12" s="57">
        <v>3</v>
      </c>
      <c r="F12" s="86" t="s">
        <v>299</v>
      </c>
      <c r="G12" s="100">
        <f t="shared" si="0"/>
        <v>282</v>
      </c>
      <c r="H12" s="101">
        <f t="shared" si="1"/>
        <v>81</v>
      </c>
      <c r="I12" s="101">
        <f t="shared" si="2"/>
        <v>128</v>
      </c>
      <c r="J12" s="101">
        <f t="shared" si="3"/>
        <v>9</v>
      </c>
      <c r="K12" s="101">
        <f t="shared" si="4"/>
        <v>60</v>
      </c>
      <c r="L12" s="101">
        <f t="shared" si="5"/>
        <v>4</v>
      </c>
      <c r="M12" s="102">
        <f t="shared" si="6"/>
        <v>45</v>
      </c>
      <c r="N12" s="173">
        <v>12</v>
      </c>
      <c r="O12" s="173">
        <v>20</v>
      </c>
      <c r="P12" s="173">
        <v>2</v>
      </c>
      <c r="Q12" s="173">
        <v>10</v>
      </c>
      <c r="R12" s="173">
        <v>1</v>
      </c>
      <c r="S12" s="102">
        <f t="shared" si="10"/>
        <v>72</v>
      </c>
      <c r="T12" s="173">
        <v>23</v>
      </c>
      <c r="U12" s="173">
        <v>34</v>
      </c>
      <c r="V12" s="173">
        <v>1</v>
      </c>
      <c r="W12" s="173">
        <v>14</v>
      </c>
      <c r="X12" s="173">
        <v>0</v>
      </c>
      <c r="Y12" s="102">
        <f t="shared" si="11"/>
        <v>75</v>
      </c>
      <c r="Z12" s="173">
        <v>21</v>
      </c>
      <c r="AA12" s="173">
        <v>34</v>
      </c>
      <c r="AB12" s="173">
        <v>3</v>
      </c>
      <c r="AC12" s="173">
        <v>16</v>
      </c>
      <c r="AD12" s="173">
        <v>1</v>
      </c>
      <c r="AE12" s="102">
        <f t="shared" si="12"/>
        <v>90</v>
      </c>
      <c r="AF12" s="173">
        <v>25</v>
      </c>
      <c r="AG12" s="173">
        <v>40</v>
      </c>
      <c r="AH12" s="173">
        <v>3</v>
      </c>
      <c r="AI12" s="173">
        <v>20</v>
      </c>
      <c r="AJ12" s="173">
        <v>2</v>
      </c>
    </row>
    <row r="13" spans="1:36" ht="38.25" x14ac:dyDescent="0.25">
      <c r="A13" s="57" t="s">
        <v>33</v>
      </c>
      <c r="B13" s="57">
        <v>500610</v>
      </c>
      <c r="C13" s="85">
        <v>60901</v>
      </c>
      <c r="D13" s="58" t="s">
        <v>507</v>
      </c>
      <c r="E13" s="57">
        <v>3</v>
      </c>
      <c r="F13" s="86" t="s">
        <v>299</v>
      </c>
      <c r="G13" s="100">
        <f t="shared" si="0"/>
        <v>2730</v>
      </c>
      <c r="H13" s="101">
        <f t="shared" si="1"/>
        <v>52</v>
      </c>
      <c r="I13" s="101">
        <f t="shared" si="2"/>
        <v>1364</v>
      </c>
      <c r="J13" s="101">
        <f t="shared" si="3"/>
        <v>0</v>
      </c>
      <c r="K13" s="101">
        <f t="shared" si="4"/>
        <v>1311</v>
      </c>
      <c r="L13" s="101">
        <f t="shared" si="5"/>
        <v>3</v>
      </c>
      <c r="M13" s="102">
        <f t="shared" si="6"/>
        <v>575</v>
      </c>
      <c r="N13" s="173">
        <v>12</v>
      </c>
      <c r="O13" s="173">
        <v>299</v>
      </c>
      <c r="P13" s="173">
        <v>0</v>
      </c>
      <c r="Q13" s="173">
        <v>262</v>
      </c>
      <c r="R13" s="173">
        <v>2</v>
      </c>
      <c r="S13" s="102">
        <f t="shared" si="10"/>
        <v>662</v>
      </c>
      <c r="T13" s="173">
        <v>14</v>
      </c>
      <c r="U13" s="173">
        <v>334</v>
      </c>
      <c r="V13" s="173">
        <v>0</v>
      </c>
      <c r="W13" s="173">
        <v>313</v>
      </c>
      <c r="X13" s="173">
        <v>1</v>
      </c>
      <c r="Y13" s="102">
        <f t="shared" si="11"/>
        <v>679</v>
      </c>
      <c r="Z13" s="173">
        <v>26</v>
      </c>
      <c r="AA13" s="173">
        <v>366</v>
      </c>
      <c r="AB13" s="173">
        <v>0</v>
      </c>
      <c r="AC13" s="173">
        <v>287</v>
      </c>
      <c r="AD13" s="173">
        <v>0</v>
      </c>
      <c r="AE13" s="102">
        <f t="shared" si="12"/>
        <v>814</v>
      </c>
      <c r="AF13" s="173">
        <v>0</v>
      </c>
      <c r="AG13" s="173">
        <v>365</v>
      </c>
      <c r="AH13" s="173">
        <v>0</v>
      </c>
      <c r="AI13" s="173">
        <v>449</v>
      </c>
      <c r="AJ13" s="173">
        <v>0</v>
      </c>
    </row>
    <row r="14" spans="1:36" ht="38.25" x14ac:dyDescent="0.25">
      <c r="A14" s="57" t="s">
        <v>20</v>
      </c>
      <c r="B14" s="57">
        <v>500701</v>
      </c>
      <c r="C14" s="85">
        <v>70101</v>
      </c>
      <c r="D14" s="58" t="s">
        <v>90</v>
      </c>
      <c r="E14" s="57">
        <v>3</v>
      </c>
      <c r="F14" s="86" t="s">
        <v>299</v>
      </c>
      <c r="G14" s="100">
        <f t="shared" si="0"/>
        <v>3152</v>
      </c>
      <c r="H14" s="101">
        <f t="shared" si="1"/>
        <v>2793</v>
      </c>
      <c r="I14" s="101">
        <f t="shared" si="2"/>
        <v>217</v>
      </c>
      <c r="J14" s="101">
        <f t="shared" si="3"/>
        <v>3</v>
      </c>
      <c r="K14" s="101">
        <f t="shared" si="4"/>
        <v>139</v>
      </c>
      <c r="L14" s="101">
        <f t="shared" si="5"/>
        <v>0</v>
      </c>
      <c r="M14" s="102">
        <f t="shared" si="6"/>
        <v>847</v>
      </c>
      <c r="N14" s="173">
        <v>699</v>
      </c>
      <c r="O14" s="173">
        <v>92</v>
      </c>
      <c r="P14" s="173">
        <v>0</v>
      </c>
      <c r="Q14" s="173">
        <v>56</v>
      </c>
      <c r="R14" s="173">
        <v>0</v>
      </c>
      <c r="S14" s="102">
        <f t="shared" si="10"/>
        <v>1023</v>
      </c>
      <c r="T14" s="173">
        <v>917</v>
      </c>
      <c r="U14" s="173">
        <v>54</v>
      </c>
      <c r="V14" s="173">
        <v>2</v>
      </c>
      <c r="W14" s="173">
        <v>50</v>
      </c>
      <c r="X14" s="173">
        <v>0</v>
      </c>
      <c r="Y14" s="102">
        <f t="shared" si="11"/>
        <v>583</v>
      </c>
      <c r="Z14" s="173">
        <v>538</v>
      </c>
      <c r="AA14" s="173">
        <v>32</v>
      </c>
      <c r="AB14" s="173">
        <v>1</v>
      </c>
      <c r="AC14" s="173">
        <v>12</v>
      </c>
      <c r="AD14" s="173">
        <v>0</v>
      </c>
      <c r="AE14" s="102">
        <f t="shared" si="12"/>
        <v>699</v>
      </c>
      <c r="AF14" s="173">
        <v>639</v>
      </c>
      <c r="AG14" s="173">
        <v>39</v>
      </c>
      <c r="AH14" s="173">
        <v>0</v>
      </c>
      <c r="AI14" s="173">
        <v>21</v>
      </c>
      <c r="AJ14" s="173">
        <v>0</v>
      </c>
    </row>
    <row r="15" spans="1:36" ht="38.25" x14ac:dyDescent="0.25">
      <c r="A15" s="57" t="s">
        <v>33</v>
      </c>
      <c r="B15" s="57">
        <v>500814</v>
      </c>
      <c r="C15" s="85">
        <v>81401</v>
      </c>
      <c r="D15" s="58" t="s">
        <v>508</v>
      </c>
      <c r="E15" s="57">
        <v>3</v>
      </c>
      <c r="F15" s="86" t="s">
        <v>299</v>
      </c>
      <c r="G15" s="100">
        <f t="shared" si="0"/>
        <v>1488</v>
      </c>
      <c r="H15" s="101">
        <f t="shared" si="1"/>
        <v>94</v>
      </c>
      <c r="I15" s="101">
        <f t="shared" si="2"/>
        <v>453</v>
      </c>
      <c r="J15" s="101">
        <f t="shared" si="3"/>
        <v>8</v>
      </c>
      <c r="K15" s="101">
        <f t="shared" si="4"/>
        <v>931</v>
      </c>
      <c r="L15" s="101">
        <f t="shared" si="5"/>
        <v>2</v>
      </c>
      <c r="M15" s="102">
        <f t="shared" si="6"/>
        <v>383</v>
      </c>
      <c r="N15" s="173">
        <v>8</v>
      </c>
      <c r="O15" s="173">
        <v>103</v>
      </c>
      <c r="P15" s="173">
        <v>2</v>
      </c>
      <c r="Q15" s="173">
        <v>270</v>
      </c>
      <c r="R15" s="173">
        <v>0</v>
      </c>
      <c r="S15" s="102">
        <f t="shared" si="10"/>
        <v>365</v>
      </c>
      <c r="T15" s="173">
        <v>35</v>
      </c>
      <c r="U15" s="173">
        <v>112</v>
      </c>
      <c r="V15" s="173">
        <v>4</v>
      </c>
      <c r="W15" s="173">
        <v>214</v>
      </c>
      <c r="X15" s="173">
        <v>0</v>
      </c>
      <c r="Y15" s="102">
        <f t="shared" si="11"/>
        <v>336</v>
      </c>
      <c r="Z15" s="173">
        <v>16</v>
      </c>
      <c r="AA15" s="173">
        <v>104</v>
      </c>
      <c r="AB15" s="173">
        <v>1</v>
      </c>
      <c r="AC15" s="173">
        <v>214</v>
      </c>
      <c r="AD15" s="173">
        <v>1</v>
      </c>
      <c r="AE15" s="102">
        <f t="shared" si="12"/>
        <v>404</v>
      </c>
      <c r="AF15" s="173">
        <v>35</v>
      </c>
      <c r="AG15" s="173">
        <v>134</v>
      </c>
      <c r="AH15" s="173">
        <v>1</v>
      </c>
      <c r="AI15" s="173">
        <v>233</v>
      </c>
      <c r="AJ15" s="173">
        <v>1</v>
      </c>
    </row>
    <row r="16" spans="1:36" ht="38.25" x14ac:dyDescent="0.25">
      <c r="A16" s="57" t="s">
        <v>33</v>
      </c>
      <c r="B16" s="57">
        <v>500904</v>
      </c>
      <c r="C16" s="85">
        <v>90601</v>
      </c>
      <c r="D16" s="58" t="s">
        <v>307</v>
      </c>
      <c r="E16" s="57">
        <v>3</v>
      </c>
      <c r="F16" s="86" t="s">
        <v>299</v>
      </c>
      <c r="G16" s="100">
        <f t="shared" si="0"/>
        <v>200</v>
      </c>
      <c r="H16" s="101">
        <f t="shared" si="1"/>
        <v>0</v>
      </c>
      <c r="I16" s="101">
        <f t="shared" si="2"/>
        <v>119</v>
      </c>
      <c r="J16" s="101">
        <f t="shared" si="3"/>
        <v>0</v>
      </c>
      <c r="K16" s="101">
        <f t="shared" si="4"/>
        <v>76</v>
      </c>
      <c r="L16" s="101">
        <f t="shared" si="5"/>
        <v>5</v>
      </c>
      <c r="M16" s="102">
        <f t="shared" si="6"/>
        <v>42</v>
      </c>
      <c r="N16" s="173">
        <v>0</v>
      </c>
      <c r="O16" s="173">
        <v>24</v>
      </c>
      <c r="P16" s="173">
        <v>0</v>
      </c>
      <c r="Q16" s="173">
        <v>13</v>
      </c>
      <c r="R16" s="173">
        <v>5</v>
      </c>
      <c r="S16" s="102">
        <f t="shared" si="10"/>
        <v>48</v>
      </c>
      <c r="T16" s="173">
        <v>0</v>
      </c>
      <c r="U16" s="173">
        <v>29</v>
      </c>
      <c r="V16" s="173">
        <v>0</v>
      </c>
      <c r="W16" s="173">
        <v>19</v>
      </c>
      <c r="X16" s="173">
        <v>0</v>
      </c>
      <c r="Y16" s="102">
        <f t="shared" si="11"/>
        <v>50</v>
      </c>
      <c r="Z16" s="173">
        <v>0</v>
      </c>
      <c r="AA16" s="173">
        <v>30</v>
      </c>
      <c r="AB16" s="173">
        <v>0</v>
      </c>
      <c r="AC16" s="173">
        <v>20</v>
      </c>
      <c r="AD16" s="173">
        <v>0</v>
      </c>
      <c r="AE16" s="102">
        <f t="shared" si="12"/>
        <v>60</v>
      </c>
      <c r="AF16" s="173">
        <v>0</v>
      </c>
      <c r="AG16" s="173">
        <v>36</v>
      </c>
      <c r="AH16" s="173">
        <v>0</v>
      </c>
      <c r="AI16" s="173">
        <v>24</v>
      </c>
      <c r="AJ16" s="173">
        <v>0</v>
      </c>
    </row>
    <row r="17" spans="1:36" ht="38.25" x14ac:dyDescent="0.25">
      <c r="A17" s="57" t="s">
        <v>20</v>
      </c>
      <c r="B17" s="57">
        <v>501001</v>
      </c>
      <c r="C17" s="85">
        <v>100101</v>
      </c>
      <c r="D17" s="58" t="s">
        <v>300</v>
      </c>
      <c r="E17" s="57">
        <v>3</v>
      </c>
      <c r="F17" s="86" t="s">
        <v>299</v>
      </c>
      <c r="G17" s="100">
        <f t="shared" si="0"/>
        <v>1973</v>
      </c>
      <c r="H17" s="101">
        <f t="shared" si="1"/>
        <v>199</v>
      </c>
      <c r="I17" s="101">
        <f t="shared" si="2"/>
        <v>399</v>
      </c>
      <c r="J17" s="101">
        <f t="shared" si="3"/>
        <v>0</v>
      </c>
      <c r="K17" s="101">
        <f t="shared" si="4"/>
        <v>1369</v>
      </c>
      <c r="L17" s="101">
        <f t="shared" si="5"/>
        <v>6</v>
      </c>
      <c r="M17" s="102">
        <f t="shared" si="6"/>
        <v>195</v>
      </c>
      <c r="N17" s="173">
        <v>6</v>
      </c>
      <c r="O17" s="173">
        <v>35</v>
      </c>
      <c r="P17" s="173">
        <v>0</v>
      </c>
      <c r="Q17" s="173">
        <v>154</v>
      </c>
      <c r="R17" s="173">
        <v>0</v>
      </c>
      <c r="S17" s="102">
        <f t="shared" si="10"/>
        <v>540</v>
      </c>
      <c r="T17" s="173">
        <v>45</v>
      </c>
      <c r="U17" s="173">
        <v>110</v>
      </c>
      <c r="V17" s="173">
        <v>0</v>
      </c>
      <c r="W17" s="173">
        <v>383</v>
      </c>
      <c r="X17" s="173">
        <v>2</v>
      </c>
      <c r="Y17" s="102">
        <f t="shared" si="11"/>
        <v>563</v>
      </c>
      <c r="Z17" s="173">
        <v>68</v>
      </c>
      <c r="AA17" s="173">
        <v>115</v>
      </c>
      <c r="AB17" s="173">
        <v>0</v>
      </c>
      <c r="AC17" s="173">
        <v>378</v>
      </c>
      <c r="AD17" s="173">
        <v>2</v>
      </c>
      <c r="AE17" s="102">
        <f t="shared" si="12"/>
        <v>675</v>
      </c>
      <c r="AF17" s="173">
        <v>80</v>
      </c>
      <c r="AG17" s="173">
        <v>139</v>
      </c>
      <c r="AH17" s="173">
        <v>0</v>
      </c>
      <c r="AI17" s="173">
        <v>454</v>
      </c>
      <c r="AJ17" s="173">
        <v>2</v>
      </c>
    </row>
    <row r="18" spans="1:36" ht="38.25" x14ac:dyDescent="0.25">
      <c r="A18" s="57" t="s">
        <v>20</v>
      </c>
      <c r="B18" s="57">
        <v>501101</v>
      </c>
      <c r="C18" s="85">
        <v>110101</v>
      </c>
      <c r="D18" s="58" t="s">
        <v>95</v>
      </c>
      <c r="E18" s="57">
        <v>3</v>
      </c>
      <c r="F18" s="86" t="s">
        <v>299</v>
      </c>
      <c r="G18" s="100">
        <f t="shared" si="0"/>
        <v>2884</v>
      </c>
      <c r="H18" s="101">
        <f t="shared" si="1"/>
        <v>0</v>
      </c>
      <c r="I18" s="101">
        <f t="shared" si="2"/>
        <v>2239</v>
      </c>
      <c r="J18" s="101">
        <f t="shared" si="3"/>
        <v>0</v>
      </c>
      <c r="K18" s="101">
        <f t="shared" si="4"/>
        <v>645</v>
      </c>
      <c r="L18" s="101">
        <f t="shared" si="5"/>
        <v>0</v>
      </c>
      <c r="M18" s="102">
        <f t="shared" si="6"/>
        <v>210</v>
      </c>
      <c r="N18" s="173">
        <v>0</v>
      </c>
      <c r="O18" s="173">
        <v>165</v>
      </c>
      <c r="P18" s="173">
        <v>0</v>
      </c>
      <c r="Q18" s="173">
        <v>45</v>
      </c>
      <c r="R18" s="173">
        <v>0</v>
      </c>
      <c r="S18" s="102">
        <f t="shared" si="10"/>
        <v>890</v>
      </c>
      <c r="T18" s="173">
        <v>0</v>
      </c>
      <c r="U18" s="173">
        <v>690</v>
      </c>
      <c r="V18" s="173">
        <v>0</v>
      </c>
      <c r="W18" s="173">
        <v>200</v>
      </c>
      <c r="X18" s="173">
        <v>0</v>
      </c>
      <c r="Y18" s="102">
        <f t="shared" si="11"/>
        <v>892</v>
      </c>
      <c r="Z18" s="173">
        <v>0</v>
      </c>
      <c r="AA18" s="173">
        <v>692</v>
      </c>
      <c r="AB18" s="173">
        <v>0</v>
      </c>
      <c r="AC18" s="173">
        <v>200</v>
      </c>
      <c r="AD18" s="173">
        <v>0</v>
      </c>
      <c r="AE18" s="102">
        <f t="shared" si="12"/>
        <v>892</v>
      </c>
      <c r="AF18" s="173">
        <v>0</v>
      </c>
      <c r="AG18" s="173">
        <v>692</v>
      </c>
      <c r="AH18" s="173">
        <v>0</v>
      </c>
      <c r="AI18" s="173">
        <v>200</v>
      </c>
      <c r="AJ18" s="173">
        <v>0</v>
      </c>
    </row>
    <row r="19" spans="1:36" ht="38.25" x14ac:dyDescent="0.25">
      <c r="A19" s="57" t="s">
        <v>33</v>
      </c>
      <c r="B19" s="57">
        <v>501302</v>
      </c>
      <c r="C19" s="85">
        <v>130201</v>
      </c>
      <c r="D19" s="58" t="s">
        <v>509</v>
      </c>
      <c r="E19" s="57">
        <v>3</v>
      </c>
      <c r="F19" s="86" t="s">
        <v>299</v>
      </c>
      <c r="G19" s="100">
        <f t="shared" si="0"/>
        <v>3109</v>
      </c>
      <c r="H19" s="101">
        <f t="shared" si="1"/>
        <v>904</v>
      </c>
      <c r="I19" s="101">
        <f t="shared" si="2"/>
        <v>215</v>
      </c>
      <c r="J19" s="101">
        <f t="shared" si="3"/>
        <v>5</v>
      </c>
      <c r="K19" s="101">
        <f t="shared" si="4"/>
        <v>1977</v>
      </c>
      <c r="L19" s="101">
        <f t="shared" si="5"/>
        <v>8</v>
      </c>
      <c r="M19" s="102">
        <f t="shared" si="6"/>
        <v>900</v>
      </c>
      <c r="N19" s="173">
        <v>242</v>
      </c>
      <c r="O19" s="173">
        <v>52</v>
      </c>
      <c r="P19" s="173">
        <v>1</v>
      </c>
      <c r="Q19" s="173">
        <v>604</v>
      </c>
      <c r="R19" s="173">
        <v>1</v>
      </c>
      <c r="S19" s="102">
        <f t="shared" si="10"/>
        <v>796</v>
      </c>
      <c r="T19" s="173">
        <v>305</v>
      </c>
      <c r="U19" s="173">
        <v>67</v>
      </c>
      <c r="V19" s="173">
        <v>4</v>
      </c>
      <c r="W19" s="173">
        <v>417</v>
      </c>
      <c r="X19" s="173">
        <v>3</v>
      </c>
      <c r="Y19" s="102">
        <f t="shared" si="11"/>
        <v>706</v>
      </c>
      <c r="Z19" s="173">
        <v>165</v>
      </c>
      <c r="AA19" s="173">
        <v>50</v>
      </c>
      <c r="AB19" s="173">
        <v>0</v>
      </c>
      <c r="AC19" s="173">
        <v>489</v>
      </c>
      <c r="AD19" s="173">
        <v>2</v>
      </c>
      <c r="AE19" s="102">
        <f t="shared" si="12"/>
        <v>707</v>
      </c>
      <c r="AF19" s="173">
        <v>192</v>
      </c>
      <c r="AG19" s="173">
        <v>46</v>
      </c>
      <c r="AH19" s="173">
        <v>0</v>
      </c>
      <c r="AI19" s="173">
        <v>467</v>
      </c>
      <c r="AJ19" s="173">
        <v>2</v>
      </c>
    </row>
    <row r="20" spans="1:36" ht="38.25" x14ac:dyDescent="0.25">
      <c r="A20" s="57" t="s">
        <v>33</v>
      </c>
      <c r="B20" s="57">
        <v>501303</v>
      </c>
      <c r="C20" s="85">
        <v>130301</v>
      </c>
      <c r="D20" s="58" t="s">
        <v>510</v>
      </c>
      <c r="E20" s="57">
        <v>3</v>
      </c>
      <c r="F20" s="86" t="s">
        <v>299</v>
      </c>
      <c r="G20" s="100">
        <f t="shared" si="0"/>
        <v>742</v>
      </c>
      <c r="H20" s="101">
        <f t="shared" si="1"/>
        <v>195</v>
      </c>
      <c r="I20" s="101">
        <f t="shared" si="2"/>
        <v>54</v>
      </c>
      <c r="J20" s="101">
        <f t="shared" si="3"/>
        <v>2</v>
      </c>
      <c r="K20" s="101">
        <f t="shared" si="4"/>
        <v>489</v>
      </c>
      <c r="L20" s="101">
        <f t="shared" si="5"/>
        <v>2</v>
      </c>
      <c r="M20" s="102">
        <f t="shared" si="6"/>
        <v>0</v>
      </c>
      <c r="N20" s="173">
        <v>0</v>
      </c>
      <c r="O20" s="173">
        <v>0</v>
      </c>
      <c r="P20" s="173">
        <v>0</v>
      </c>
      <c r="Q20" s="173">
        <v>0</v>
      </c>
      <c r="R20" s="173">
        <v>0</v>
      </c>
      <c r="S20" s="102">
        <f t="shared" si="10"/>
        <v>162</v>
      </c>
      <c r="T20" s="173">
        <v>38</v>
      </c>
      <c r="U20" s="173">
        <v>11</v>
      </c>
      <c r="V20" s="173">
        <v>0</v>
      </c>
      <c r="W20" s="173">
        <v>113</v>
      </c>
      <c r="X20" s="173">
        <v>0</v>
      </c>
      <c r="Y20" s="102">
        <f t="shared" si="11"/>
        <v>200</v>
      </c>
      <c r="Z20" s="173">
        <v>54</v>
      </c>
      <c r="AA20" s="173">
        <v>14</v>
      </c>
      <c r="AB20" s="173">
        <v>0</v>
      </c>
      <c r="AC20" s="173">
        <v>132</v>
      </c>
      <c r="AD20" s="173">
        <v>0</v>
      </c>
      <c r="AE20" s="102">
        <f t="shared" si="12"/>
        <v>380</v>
      </c>
      <c r="AF20" s="173">
        <v>103</v>
      </c>
      <c r="AG20" s="173">
        <v>29</v>
      </c>
      <c r="AH20" s="173">
        <v>2</v>
      </c>
      <c r="AI20" s="173">
        <v>244</v>
      </c>
      <c r="AJ20" s="173">
        <v>2</v>
      </c>
    </row>
    <row r="21" spans="1:36" ht="38.25" x14ac:dyDescent="0.25">
      <c r="A21" s="57" t="s">
        <v>33</v>
      </c>
      <c r="B21" s="57">
        <v>501408</v>
      </c>
      <c r="C21" s="85">
        <v>140801</v>
      </c>
      <c r="D21" s="58" t="s">
        <v>511</v>
      </c>
      <c r="E21" s="57">
        <v>3</v>
      </c>
      <c r="F21" s="86" t="s">
        <v>299</v>
      </c>
      <c r="G21" s="100">
        <f t="shared" si="0"/>
        <v>376</v>
      </c>
      <c r="H21" s="101">
        <f t="shared" si="1"/>
        <v>41</v>
      </c>
      <c r="I21" s="101">
        <f t="shared" si="2"/>
        <v>134</v>
      </c>
      <c r="J21" s="101">
        <f t="shared" si="3"/>
        <v>0</v>
      </c>
      <c r="K21" s="101">
        <f t="shared" si="4"/>
        <v>201</v>
      </c>
      <c r="L21" s="101">
        <f t="shared" si="5"/>
        <v>0</v>
      </c>
      <c r="M21" s="102">
        <f t="shared" si="6"/>
        <v>11</v>
      </c>
      <c r="N21" s="173">
        <v>0</v>
      </c>
      <c r="O21" s="173">
        <v>0</v>
      </c>
      <c r="P21" s="173">
        <v>0</v>
      </c>
      <c r="Q21" s="173">
        <v>11</v>
      </c>
      <c r="R21" s="173">
        <v>0</v>
      </c>
      <c r="S21" s="102">
        <f t="shared" si="10"/>
        <v>129</v>
      </c>
      <c r="T21" s="173">
        <v>14</v>
      </c>
      <c r="U21" s="173">
        <v>46</v>
      </c>
      <c r="V21" s="173">
        <v>0</v>
      </c>
      <c r="W21" s="173">
        <v>69</v>
      </c>
      <c r="X21" s="173">
        <v>0</v>
      </c>
      <c r="Y21" s="102">
        <f t="shared" si="11"/>
        <v>107</v>
      </c>
      <c r="Z21" s="173">
        <v>12</v>
      </c>
      <c r="AA21" s="173">
        <v>38</v>
      </c>
      <c r="AB21" s="173">
        <v>0</v>
      </c>
      <c r="AC21" s="173">
        <v>57</v>
      </c>
      <c r="AD21" s="173">
        <v>0</v>
      </c>
      <c r="AE21" s="102">
        <f t="shared" si="12"/>
        <v>129</v>
      </c>
      <c r="AF21" s="173">
        <v>15</v>
      </c>
      <c r="AG21" s="173">
        <v>50</v>
      </c>
      <c r="AH21" s="173">
        <v>0</v>
      </c>
      <c r="AI21" s="173">
        <v>64</v>
      </c>
      <c r="AJ21" s="173">
        <v>0</v>
      </c>
    </row>
    <row r="22" spans="1:36" ht="38.25" x14ac:dyDescent="0.25">
      <c r="A22" s="57" t="s">
        <v>44</v>
      </c>
      <c r="B22" s="57">
        <v>501505</v>
      </c>
      <c r="C22" s="85">
        <v>150601</v>
      </c>
      <c r="D22" s="58" t="s">
        <v>309</v>
      </c>
      <c r="E22" s="57">
        <v>3</v>
      </c>
      <c r="F22" s="86" t="s">
        <v>299</v>
      </c>
      <c r="G22" s="100">
        <f t="shared" si="0"/>
        <v>744</v>
      </c>
      <c r="H22" s="101">
        <f t="shared" si="1"/>
        <v>689</v>
      </c>
      <c r="I22" s="101">
        <f t="shared" si="2"/>
        <v>12</v>
      </c>
      <c r="J22" s="101">
        <f t="shared" si="3"/>
        <v>2</v>
      </c>
      <c r="K22" s="101">
        <f t="shared" si="4"/>
        <v>39</v>
      </c>
      <c r="L22" s="101">
        <f t="shared" si="5"/>
        <v>2</v>
      </c>
      <c r="M22" s="102">
        <f t="shared" si="6"/>
        <v>157</v>
      </c>
      <c r="N22" s="173">
        <v>152</v>
      </c>
      <c r="O22" s="173">
        <v>0</v>
      </c>
      <c r="P22" s="173">
        <v>0</v>
      </c>
      <c r="Q22" s="173">
        <v>5</v>
      </c>
      <c r="R22" s="173">
        <v>0</v>
      </c>
      <c r="S22" s="102">
        <f t="shared" si="10"/>
        <v>178</v>
      </c>
      <c r="T22" s="173">
        <v>163</v>
      </c>
      <c r="U22" s="173">
        <v>3</v>
      </c>
      <c r="V22" s="173">
        <v>0</v>
      </c>
      <c r="W22" s="173">
        <v>12</v>
      </c>
      <c r="X22" s="173">
        <v>0</v>
      </c>
      <c r="Y22" s="102">
        <f t="shared" si="11"/>
        <v>186</v>
      </c>
      <c r="Z22" s="173">
        <v>170</v>
      </c>
      <c r="AA22" s="173">
        <v>4</v>
      </c>
      <c r="AB22" s="173">
        <v>1</v>
      </c>
      <c r="AC22" s="173">
        <v>10</v>
      </c>
      <c r="AD22" s="173">
        <v>1</v>
      </c>
      <c r="AE22" s="102">
        <f t="shared" si="12"/>
        <v>223</v>
      </c>
      <c r="AF22" s="173">
        <v>204</v>
      </c>
      <c r="AG22" s="173">
        <v>5</v>
      </c>
      <c r="AH22" s="173">
        <v>1</v>
      </c>
      <c r="AI22" s="173">
        <v>12</v>
      </c>
      <c r="AJ22" s="173">
        <v>1</v>
      </c>
    </row>
    <row r="23" spans="1:36" ht="38.25" x14ac:dyDescent="0.25">
      <c r="A23" s="57" t="s">
        <v>33</v>
      </c>
      <c r="B23" s="57">
        <v>501513</v>
      </c>
      <c r="C23" s="85">
        <v>151401</v>
      </c>
      <c r="D23" s="58" t="s">
        <v>500</v>
      </c>
      <c r="E23" s="57">
        <v>3</v>
      </c>
      <c r="F23" s="86" t="s">
        <v>299</v>
      </c>
      <c r="G23" s="100">
        <f t="shared" si="0"/>
        <v>64</v>
      </c>
      <c r="H23" s="101">
        <f t="shared" si="1"/>
        <v>59</v>
      </c>
      <c r="I23" s="101">
        <f t="shared" si="2"/>
        <v>2</v>
      </c>
      <c r="J23" s="101">
        <f t="shared" si="3"/>
        <v>0</v>
      </c>
      <c r="K23" s="101">
        <f t="shared" si="4"/>
        <v>3</v>
      </c>
      <c r="L23" s="101">
        <f t="shared" si="5"/>
        <v>0</v>
      </c>
      <c r="M23" s="102">
        <f t="shared" si="6"/>
        <v>14</v>
      </c>
      <c r="N23" s="173">
        <v>14</v>
      </c>
      <c r="O23" s="173">
        <v>0</v>
      </c>
      <c r="P23" s="173">
        <v>0</v>
      </c>
      <c r="Q23" s="173">
        <v>0</v>
      </c>
      <c r="R23" s="173">
        <v>0</v>
      </c>
      <c r="S23" s="102">
        <f t="shared" si="10"/>
        <v>15</v>
      </c>
      <c r="T23" s="173">
        <v>14</v>
      </c>
      <c r="U23" s="173">
        <v>0</v>
      </c>
      <c r="V23" s="173">
        <v>0</v>
      </c>
      <c r="W23" s="173">
        <v>1</v>
      </c>
      <c r="X23" s="173">
        <v>0</v>
      </c>
      <c r="Y23" s="102">
        <f t="shared" si="11"/>
        <v>16</v>
      </c>
      <c r="Z23" s="173">
        <v>14</v>
      </c>
      <c r="AA23" s="173">
        <v>1</v>
      </c>
      <c r="AB23" s="173">
        <v>0</v>
      </c>
      <c r="AC23" s="173">
        <v>1</v>
      </c>
      <c r="AD23" s="173">
        <v>0</v>
      </c>
      <c r="AE23" s="102">
        <f t="shared" si="12"/>
        <v>19</v>
      </c>
      <c r="AF23" s="173">
        <v>17</v>
      </c>
      <c r="AG23" s="173">
        <v>1</v>
      </c>
      <c r="AH23" s="173">
        <v>0</v>
      </c>
      <c r="AI23" s="173">
        <v>1</v>
      </c>
      <c r="AJ23" s="173">
        <v>0</v>
      </c>
    </row>
    <row r="24" spans="1:36" ht="38.25" x14ac:dyDescent="0.25">
      <c r="A24" s="57" t="s">
        <v>33</v>
      </c>
      <c r="B24" s="57">
        <v>501519</v>
      </c>
      <c r="C24" s="85">
        <v>151901</v>
      </c>
      <c r="D24" s="58" t="s">
        <v>100</v>
      </c>
      <c r="E24" s="57">
        <v>3</v>
      </c>
      <c r="F24" s="86" t="s">
        <v>299</v>
      </c>
      <c r="G24" s="100">
        <f t="shared" si="0"/>
        <v>76</v>
      </c>
      <c r="H24" s="101">
        <f t="shared" si="1"/>
        <v>39</v>
      </c>
      <c r="I24" s="101">
        <f t="shared" si="2"/>
        <v>26</v>
      </c>
      <c r="J24" s="101">
        <f t="shared" si="3"/>
        <v>0</v>
      </c>
      <c r="K24" s="101">
        <f t="shared" si="4"/>
        <v>11</v>
      </c>
      <c r="L24" s="101">
        <f t="shared" si="5"/>
        <v>0</v>
      </c>
      <c r="M24" s="102">
        <f t="shared" si="6"/>
        <v>0</v>
      </c>
      <c r="N24" s="173">
        <v>0</v>
      </c>
      <c r="O24" s="173">
        <v>0</v>
      </c>
      <c r="P24" s="173">
        <v>0</v>
      </c>
      <c r="Q24" s="173">
        <v>0</v>
      </c>
      <c r="R24" s="173">
        <v>0</v>
      </c>
      <c r="S24" s="102">
        <f t="shared" si="10"/>
        <v>23</v>
      </c>
      <c r="T24" s="173">
        <v>23</v>
      </c>
      <c r="U24" s="173">
        <v>0</v>
      </c>
      <c r="V24" s="173">
        <v>0</v>
      </c>
      <c r="W24" s="173">
        <v>0</v>
      </c>
      <c r="X24" s="173">
        <v>0</v>
      </c>
      <c r="Y24" s="102">
        <f t="shared" si="11"/>
        <v>24</v>
      </c>
      <c r="Z24" s="173">
        <v>7</v>
      </c>
      <c r="AA24" s="173">
        <v>11</v>
      </c>
      <c r="AB24" s="173">
        <v>0</v>
      </c>
      <c r="AC24" s="173">
        <v>6</v>
      </c>
      <c r="AD24" s="173">
        <v>0</v>
      </c>
      <c r="AE24" s="102">
        <f t="shared" si="12"/>
        <v>29</v>
      </c>
      <c r="AF24" s="173">
        <v>9</v>
      </c>
      <c r="AG24" s="173">
        <v>15</v>
      </c>
      <c r="AH24" s="173">
        <v>0</v>
      </c>
      <c r="AI24" s="173">
        <v>5</v>
      </c>
      <c r="AJ24" s="173">
        <v>0</v>
      </c>
    </row>
    <row r="25" spans="1:36" ht="38.25" x14ac:dyDescent="0.25">
      <c r="A25" s="57" t="s">
        <v>20</v>
      </c>
      <c r="B25" s="57">
        <v>501901</v>
      </c>
      <c r="C25" s="85">
        <v>190101</v>
      </c>
      <c r="D25" s="58" t="s">
        <v>107</v>
      </c>
      <c r="E25" s="57">
        <v>3</v>
      </c>
      <c r="F25" s="86" t="s">
        <v>299</v>
      </c>
      <c r="G25" s="100">
        <f t="shared" si="0"/>
        <v>1675</v>
      </c>
      <c r="H25" s="101">
        <f t="shared" si="1"/>
        <v>16</v>
      </c>
      <c r="I25" s="101">
        <f t="shared" si="2"/>
        <v>645</v>
      </c>
      <c r="J25" s="101">
        <f t="shared" si="3"/>
        <v>2</v>
      </c>
      <c r="K25" s="101">
        <f t="shared" si="4"/>
        <v>1012</v>
      </c>
      <c r="L25" s="101">
        <f t="shared" si="5"/>
        <v>0</v>
      </c>
      <c r="M25" s="102">
        <f t="shared" si="6"/>
        <v>350</v>
      </c>
      <c r="N25" s="173">
        <v>1</v>
      </c>
      <c r="O25" s="173">
        <v>160</v>
      </c>
      <c r="P25" s="173">
        <v>0</v>
      </c>
      <c r="Q25" s="173">
        <v>189</v>
      </c>
      <c r="R25" s="173">
        <v>0</v>
      </c>
      <c r="S25" s="102">
        <f t="shared" si="10"/>
        <v>405</v>
      </c>
      <c r="T25" s="173">
        <v>4</v>
      </c>
      <c r="U25" s="173">
        <v>112</v>
      </c>
      <c r="V25" s="173">
        <v>2</v>
      </c>
      <c r="W25" s="173">
        <v>287</v>
      </c>
      <c r="X25" s="173">
        <v>0</v>
      </c>
      <c r="Y25" s="102">
        <f t="shared" si="11"/>
        <v>418</v>
      </c>
      <c r="Z25" s="173">
        <v>5</v>
      </c>
      <c r="AA25" s="173">
        <v>170</v>
      </c>
      <c r="AB25" s="173">
        <v>0</v>
      </c>
      <c r="AC25" s="173">
        <v>243</v>
      </c>
      <c r="AD25" s="173">
        <v>0</v>
      </c>
      <c r="AE25" s="102">
        <f t="shared" si="12"/>
        <v>502</v>
      </c>
      <c r="AF25" s="173">
        <v>6</v>
      </c>
      <c r="AG25" s="173">
        <v>203</v>
      </c>
      <c r="AH25" s="173">
        <v>0</v>
      </c>
      <c r="AI25" s="173">
        <v>293</v>
      </c>
      <c r="AJ25" s="173">
        <v>0</v>
      </c>
    </row>
    <row r="26" spans="1:36" ht="38.25" x14ac:dyDescent="0.25">
      <c r="A26" s="57" t="s">
        <v>33</v>
      </c>
      <c r="B26" s="57">
        <v>506305</v>
      </c>
      <c r="C26" s="85">
        <v>190601</v>
      </c>
      <c r="D26" s="58" t="s">
        <v>525</v>
      </c>
      <c r="E26" s="57">
        <v>3</v>
      </c>
      <c r="F26" s="86" t="s">
        <v>299</v>
      </c>
      <c r="G26" s="100">
        <f t="shared" si="0"/>
        <v>3081</v>
      </c>
      <c r="H26" s="101">
        <f t="shared" si="1"/>
        <v>667</v>
      </c>
      <c r="I26" s="101">
        <f t="shared" si="2"/>
        <v>1274</v>
      </c>
      <c r="J26" s="101">
        <f t="shared" si="3"/>
        <v>2</v>
      </c>
      <c r="K26" s="101">
        <f t="shared" si="4"/>
        <v>1132</v>
      </c>
      <c r="L26" s="101">
        <f t="shared" si="5"/>
        <v>6</v>
      </c>
      <c r="M26" s="102">
        <f t="shared" si="6"/>
        <v>678</v>
      </c>
      <c r="N26" s="173">
        <v>126</v>
      </c>
      <c r="O26" s="173">
        <v>258</v>
      </c>
      <c r="P26" s="173">
        <v>0</v>
      </c>
      <c r="Q26" s="173">
        <v>293</v>
      </c>
      <c r="R26" s="173">
        <v>1</v>
      </c>
      <c r="S26" s="102">
        <f t="shared" si="10"/>
        <v>823</v>
      </c>
      <c r="T26" s="173">
        <v>176</v>
      </c>
      <c r="U26" s="173">
        <v>356</v>
      </c>
      <c r="V26" s="173">
        <v>0</v>
      </c>
      <c r="W26" s="173">
        <v>288</v>
      </c>
      <c r="X26" s="173">
        <v>3</v>
      </c>
      <c r="Y26" s="102">
        <f t="shared" si="11"/>
        <v>718</v>
      </c>
      <c r="Z26" s="173">
        <v>159</v>
      </c>
      <c r="AA26" s="173">
        <v>306</v>
      </c>
      <c r="AB26" s="173">
        <v>1</v>
      </c>
      <c r="AC26" s="173">
        <v>251</v>
      </c>
      <c r="AD26" s="173">
        <v>1</v>
      </c>
      <c r="AE26" s="102">
        <f t="shared" si="12"/>
        <v>862</v>
      </c>
      <c r="AF26" s="173">
        <v>206</v>
      </c>
      <c r="AG26" s="173">
        <v>354</v>
      </c>
      <c r="AH26" s="173">
        <v>1</v>
      </c>
      <c r="AI26" s="173">
        <v>300</v>
      </c>
      <c r="AJ26" s="173">
        <v>1</v>
      </c>
    </row>
    <row r="27" spans="1:36" ht="38.25" x14ac:dyDescent="0.25">
      <c r="A27" s="57" t="s">
        <v>20</v>
      </c>
      <c r="B27" s="57">
        <v>501914</v>
      </c>
      <c r="C27" s="85">
        <v>191401</v>
      </c>
      <c r="D27" s="58" t="s">
        <v>35</v>
      </c>
      <c r="E27" s="57">
        <v>3</v>
      </c>
      <c r="F27" s="86" t="s">
        <v>299</v>
      </c>
      <c r="G27" s="100">
        <f t="shared" si="0"/>
        <v>3109</v>
      </c>
      <c r="H27" s="101">
        <f t="shared" si="1"/>
        <v>25</v>
      </c>
      <c r="I27" s="101">
        <f t="shared" si="2"/>
        <v>1625</v>
      </c>
      <c r="J27" s="101">
        <f t="shared" si="3"/>
        <v>3</v>
      </c>
      <c r="K27" s="101">
        <f t="shared" si="4"/>
        <v>1454</v>
      </c>
      <c r="L27" s="101">
        <f t="shared" si="5"/>
        <v>2</v>
      </c>
      <c r="M27" s="102">
        <f t="shared" si="6"/>
        <v>786</v>
      </c>
      <c r="N27" s="173">
        <v>6</v>
      </c>
      <c r="O27" s="173">
        <v>379</v>
      </c>
      <c r="P27" s="173">
        <v>0</v>
      </c>
      <c r="Q27" s="173">
        <v>401</v>
      </c>
      <c r="R27" s="173">
        <v>0</v>
      </c>
      <c r="S27" s="102">
        <f t="shared" si="10"/>
        <v>708</v>
      </c>
      <c r="T27" s="173">
        <v>6</v>
      </c>
      <c r="U27" s="173">
        <v>380</v>
      </c>
      <c r="V27" s="173">
        <v>1</v>
      </c>
      <c r="W27" s="173">
        <v>320</v>
      </c>
      <c r="X27" s="173">
        <v>1</v>
      </c>
      <c r="Y27" s="102">
        <f t="shared" si="11"/>
        <v>735</v>
      </c>
      <c r="Z27" s="173">
        <v>6</v>
      </c>
      <c r="AA27" s="173">
        <v>394</v>
      </c>
      <c r="AB27" s="173">
        <v>1</v>
      </c>
      <c r="AC27" s="173">
        <v>334</v>
      </c>
      <c r="AD27" s="173">
        <v>0</v>
      </c>
      <c r="AE27" s="102">
        <f t="shared" si="12"/>
        <v>880</v>
      </c>
      <c r="AF27" s="173">
        <v>7</v>
      </c>
      <c r="AG27" s="173">
        <v>472</v>
      </c>
      <c r="AH27" s="173">
        <v>1</v>
      </c>
      <c r="AI27" s="173">
        <v>399</v>
      </c>
      <c r="AJ27" s="173">
        <v>1</v>
      </c>
    </row>
    <row r="28" spans="1:36" ht="38.25" x14ac:dyDescent="0.25">
      <c r="A28" s="57" t="s">
        <v>33</v>
      </c>
      <c r="B28" s="57">
        <v>501915</v>
      </c>
      <c r="C28" s="85">
        <v>191501</v>
      </c>
      <c r="D28" s="58" t="s">
        <v>512</v>
      </c>
      <c r="E28" s="57">
        <v>3</v>
      </c>
      <c r="F28" s="86" t="s">
        <v>299</v>
      </c>
      <c r="G28" s="100">
        <f t="shared" si="0"/>
        <v>48</v>
      </c>
      <c r="H28" s="101">
        <f t="shared" si="1"/>
        <v>0</v>
      </c>
      <c r="I28" s="101">
        <f t="shared" si="2"/>
        <v>20</v>
      </c>
      <c r="J28" s="101">
        <f t="shared" si="3"/>
        <v>0</v>
      </c>
      <c r="K28" s="101">
        <f t="shared" si="4"/>
        <v>28</v>
      </c>
      <c r="L28" s="101">
        <f t="shared" si="5"/>
        <v>0</v>
      </c>
      <c r="M28" s="102">
        <f t="shared" si="6"/>
        <v>10</v>
      </c>
      <c r="N28" s="173">
        <v>0</v>
      </c>
      <c r="O28" s="173">
        <v>4</v>
      </c>
      <c r="P28" s="173">
        <v>0</v>
      </c>
      <c r="Q28" s="173">
        <v>6</v>
      </c>
      <c r="R28" s="173">
        <v>0</v>
      </c>
      <c r="S28" s="102">
        <f t="shared" si="10"/>
        <v>12</v>
      </c>
      <c r="T28" s="173">
        <v>0</v>
      </c>
      <c r="U28" s="173">
        <v>5</v>
      </c>
      <c r="V28" s="173">
        <v>0</v>
      </c>
      <c r="W28" s="173">
        <v>7</v>
      </c>
      <c r="X28" s="173">
        <v>0</v>
      </c>
      <c r="Y28" s="102">
        <f t="shared" si="11"/>
        <v>12</v>
      </c>
      <c r="Z28" s="173">
        <v>0</v>
      </c>
      <c r="AA28" s="173">
        <v>5</v>
      </c>
      <c r="AB28" s="173">
        <v>0</v>
      </c>
      <c r="AC28" s="173">
        <v>7</v>
      </c>
      <c r="AD28" s="173">
        <v>0</v>
      </c>
      <c r="AE28" s="102">
        <f t="shared" si="12"/>
        <v>14</v>
      </c>
      <c r="AF28" s="173">
        <v>0</v>
      </c>
      <c r="AG28" s="173">
        <v>6</v>
      </c>
      <c r="AH28" s="173">
        <v>0</v>
      </c>
      <c r="AI28" s="173">
        <v>8</v>
      </c>
      <c r="AJ28" s="173">
        <v>0</v>
      </c>
    </row>
    <row r="29" spans="1:36" ht="38.25" x14ac:dyDescent="0.25">
      <c r="A29" s="57" t="s">
        <v>20</v>
      </c>
      <c r="B29" s="57">
        <v>502003</v>
      </c>
      <c r="C29" s="85">
        <v>200301</v>
      </c>
      <c r="D29" s="58" t="s">
        <v>36</v>
      </c>
      <c r="E29" s="57">
        <v>3</v>
      </c>
      <c r="F29" s="86" t="s">
        <v>299</v>
      </c>
      <c r="G29" s="100">
        <f t="shared" si="0"/>
        <v>2720</v>
      </c>
      <c r="H29" s="101">
        <f t="shared" si="1"/>
        <v>36</v>
      </c>
      <c r="I29" s="101">
        <f t="shared" si="2"/>
        <v>1742</v>
      </c>
      <c r="J29" s="101">
        <f t="shared" si="3"/>
        <v>13</v>
      </c>
      <c r="K29" s="101">
        <f t="shared" si="4"/>
        <v>880</v>
      </c>
      <c r="L29" s="101">
        <f t="shared" si="5"/>
        <v>49</v>
      </c>
      <c r="M29" s="102">
        <f t="shared" si="6"/>
        <v>579</v>
      </c>
      <c r="N29" s="173">
        <v>12</v>
      </c>
      <c r="O29" s="173">
        <v>336</v>
      </c>
      <c r="P29" s="173">
        <v>2</v>
      </c>
      <c r="Q29" s="173">
        <v>224</v>
      </c>
      <c r="R29" s="173">
        <v>5</v>
      </c>
      <c r="S29" s="102">
        <f t="shared" si="10"/>
        <v>727</v>
      </c>
      <c r="T29" s="173">
        <v>10</v>
      </c>
      <c r="U29" s="173">
        <v>460</v>
      </c>
      <c r="V29" s="173">
        <v>2</v>
      </c>
      <c r="W29" s="173">
        <v>238</v>
      </c>
      <c r="X29" s="173">
        <v>17</v>
      </c>
      <c r="Y29" s="102">
        <f t="shared" si="11"/>
        <v>643</v>
      </c>
      <c r="Z29" s="173">
        <v>7</v>
      </c>
      <c r="AA29" s="173">
        <v>448</v>
      </c>
      <c r="AB29" s="173">
        <v>6</v>
      </c>
      <c r="AC29" s="173">
        <v>164</v>
      </c>
      <c r="AD29" s="173">
        <v>18</v>
      </c>
      <c r="AE29" s="102">
        <f t="shared" si="12"/>
        <v>771</v>
      </c>
      <c r="AF29" s="173">
        <v>7</v>
      </c>
      <c r="AG29" s="173">
        <v>498</v>
      </c>
      <c r="AH29" s="173">
        <v>3</v>
      </c>
      <c r="AI29" s="173">
        <v>254</v>
      </c>
      <c r="AJ29" s="173">
        <v>9</v>
      </c>
    </row>
    <row r="30" spans="1:36" ht="38.25" x14ac:dyDescent="0.25">
      <c r="A30" s="57" t="s">
        <v>20</v>
      </c>
      <c r="B30" s="57">
        <v>502004</v>
      </c>
      <c r="C30" s="85">
        <v>200401</v>
      </c>
      <c r="D30" s="58" t="s">
        <v>109</v>
      </c>
      <c r="E30" s="57">
        <v>3</v>
      </c>
      <c r="F30" s="86" t="s">
        <v>299</v>
      </c>
      <c r="G30" s="100">
        <f t="shared" si="0"/>
        <v>2730</v>
      </c>
      <c r="H30" s="101">
        <f t="shared" si="1"/>
        <v>19</v>
      </c>
      <c r="I30" s="101">
        <f t="shared" si="2"/>
        <v>1734</v>
      </c>
      <c r="J30" s="101">
        <f t="shared" si="3"/>
        <v>4</v>
      </c>
      <c r="K30" s="101">
        <f t="shared" si="4"/>
        <v>950</v>
      </c>
      <c r="L30" s="101">
        <f t="shared" si="5"/>
        <v>23</v>
      </c>
      <c r="M30" s="102">
        <f t="shared" si="6"/>
        <v>357</v>
      </c>
      <c r="N30" s="173">
        <v>3</v>
      </c>
      <c r="O30" s="173">
        <v>139</v>
      </c>
      <c r="P30" s="173">
        <v>0</v>
      </c>
      <c r="Q30" s="173">
        <v>214</v>
      </c>
      <c r="R30" s="173">
        <v>1</v>
      </c>
      <c r="S30" s="102">
        <f t="shared" si="10"/>
        <v>1058</v>
      </c>
      <c r="T30" s="173">
        <v>0</v>
      </c>
      <c r="U30" s="173">
        <v>1034</v>
      </c>
      <c r="V30" s="173">
        <v>4</v>
      </c>
      <c r="W30" s="173">
        <v>9</v>
      </c>
      <c r="X30" s="173">
        <v>11</v>
      </c>
      <c r="Y30" s="102">
        <f t="shared" si="11"/>
        <v>657</v>
      </c>
      <c r="Z30" s="173">
        <v>6</v>
      </c>
      <c r="AA30" s="173">
        <v>283</v>
      </c>
      <c r="AB30" s="173">
        <v>0</v>
      </c>
      <c r="AC30" s="173">
        <v>362</v>
      </c>
      <c r="AD30" s="173">
        <v>6</v>
      </c>
      <c r="AE30" s="102">
        <f t="shared" si="12"/>
        <v>658</v>
      </c>
      <c r="AF30" s="173">
        <v>10</v>
      </c>
      <c r="AG30" s="173">
        <v>278</v>
      </c>
      <c r="AH30" s="173">
        <v>0</v>
      </c>
      <c r="AI30" s="173">
        <v>365</v>
      </c>
      <c r="AJ30" s="173">
        <v>5</v>
      </c>
    </row>
    <row r="31" spans="1:36" ht="38.25" x14ac:dyDescent="0.25">
      <c r="A31" s="57" t="s">
        <v>33</v>
      </c>
      <c r="B31" s="57">
        <v>502013</v>
      </c>
      <c r="C31" s="85">
        <v>201401</v>
      </c>
      <c r="D31" s="58" t="s">
        <v>513</v>
      </c>
      <c r="E31" s="57">
        <v>3</v>
      </c>
      <c r="F31" s="86" t="s">
        <v>299</v>
      </c>
      <c r="G31" s="100">
        <f t="shared" si="0"/>
        <v>2540</v>
      </c>
      <c r="H31" s="101">
        <f t="shared" si="1"/>
        <v>180</v>
      </c>
      <c r="I31" s="101">
        <f t="shared" si="2"/>
        <v>1678</v>
      </c>
      <c r="J31" s="101">
        <f t="shared" si="3"/>
        <v>26</v>
      </c>
      <c r="K31" s="101">
        <f t="shared" si="4"/>
        <v>646</v>
      </c>
      <c r="L31" s="101">
        <f t="shared" si="5"/>
        <v>10</v>
      </c>
      <c r="M31" s="102">
        <f t="shared" si="6"/>
        <v>633</v>
      </c>
      <c r="N31" s="173">
        <v>48</v>
      </c>
      <c r="O31" s="173">
        <v>399</v>
      </c>
      <c r="P31" s="173">
        <v>6</v>
      </c>
      <c r="Q31" s="173">
        <v>179</v>
      </c>
      <c r="R31" s="173">
        <v>1</v>
      </c>
      <c r="S31" s="102">
        <f t="shared" si="10"/>
        <v>610</v>
      </c>
      <c r="T31" s="173">
        <v>60</v>
      </c>
      <c r="U31" s="173">
        <v>399</v>
      </c>
      <c r="V31" s="173">
        <v>6</v>
      </c>
      <c r="W31" s="173">
        <v>140</v>
      </c>
      <c r="X31" s="173">
        <v>5</v>
      </c>
      <c r="Y31" s="102">
        <f t="shared" si="11"/>
        <v>635</v>
      </c>
      <c r="Z31" s="173">
        <v>36</v>
      </c>
      <c r="AA31" s="173">
        <v>436</v>
      </c>
      <c r="AB31" s="173">
        <v>7</v>
      </c>
      <c r="AC31" s="173">
        <v>154</v>
      </c>
      <c r="AD31" s="173">
        <v>2</v>
      </c>
      <c r="AE31" s="102">
        <f t="shared" si="12"/>
        <v>662</v>
      </c>
      <c r="AF31" s="173">
        <v>36</v>
      </c>
      <c r="AG31" s="173">
        <v>444</v>
      </c>
      <c r="AH31" s="173">
        <v>7</v>
      </c>
      <c r="AI31" s="173">
        <v>173</v>
      </c>
      <c r="AJ31" s="173">
        <v>2</v>
      </c>
    </row>
    <row r="32" spans="1:36" ht="38.25" x14ac:dyDescent="0.25">
      <c r="A32" s="57" t="s">
        <v>20</v>
      </c>
      <c r="B32" s="57">
        <v>502101</v>
      </c>
      <c r="C32" s="85">
        <v>210101</v>
      </c>
      <c r="D32" s="58" t="s">
        <v>37</v>
      </c>
      <c r="E32" s="57">
        <v>3</v>
      </c>
      <c r="F32" s="86" t="s">
        <v>299</v>
      </c>
      <c r="G32" s="100">
        <f t="shared" si="0"/>
        <v>2476</v>
      </c>
      <c r="H32" s="101">
        <f t="shared" si="1"/>
        <v>549</v>
      </c>
      <c r="I32" s="101">
        <f t="shared" si="2"/>
        <v>1820</v>
      </c>
      <c r="J32" s="101">
        <f t="shared" si="3"/>
        <v>5</v>
      </c>
      <c r="K32" s="101">
        <f t="shared" si="4"/>
        <v>98</v>
      </c>
      <c r="L32" s="101">
        <f t="shared" si="5"/>
        <v>4</v>
      </c>
      <c r="M32" s="102">
        <f t="shared" si="6"/>
        <v>27</v>
      </c>
      <c r="N32" s="173">
        <v>6</v>
      </c>
      <c r="O32" s="173">
        <v>16</v>
      </c>
      <c r="P32" s="173">
        <v>0</v>
      </c>
      <c r="Q32" s="173">
        <v>5</v>
      </c>
      <c r="R32" s="173">
        <v>0</v>
      </c>
      <c r="S32" s="102">
        <f t="shared" si="10"/>
        <v>744</v>
      </c>
      <c r="T32" s="173">
        <v>165</v>
      </c>
      <c r="U32" s="173">
        <v>546</v>
      </c>
      <c r="V32" s="173">
        <v>3</v>
      </c>
      <c r="W32" s="173">
        <v>28</v>
      </c>
      <c r="X32" s="173">
        <v>2</v>
      </c>
      <c r="Y32" s="102">
        <f t="shared" si="11"/>
        <v>775</v>
      </c>
      <c r="Z32" s="173">
        <v>171</v>
      </c>
      <c r="AA32" s="173">
        <v>572</v>
      </c>
      <c r="AB32" s="173">
        <v>1</v>
      </c>
      <c r="AC32" s="173">
        <v>30</v>
      </c>
      <c r="AD32" s="173">
        <v>1</v>
      </c>
      <c r="AE32" s="102">
        <f t="shared" si="12"/>
        <v>930</v>
      </c>
      <c r="AF32" s="173">
        <v>207</v>
      </c>
      <c r="AG32" s="173">
        <v>686</v>
      </c>
      <c r="AH32" s="173">
        <v>1</v>
      </c>
      <c r="AI32" s="173">
        <v>35</v>
      </c>
      <c r="AJ32" s="173">
        <v>1</v>
      </c>
    </row>
    <row r="33" spans="1:36" ht="38.25" x14ac:dyDescent="0.25">
      <c r="A33" s="57" t="s">
        <v>33</v>
      </c>
      <c r="B33" s="57">
        <v>502302</v>
      </c>
      <c r="C33" s="85">
        <v>230201</v>
      </c>
      <c r="D33" s="58" t="s">
        <v>514</v>
      </c>
      <c r="E33" s="57">
        <v>3</v>
      </c>
      <c r="F33" s="86" t="s">
        <v>299</v>
      </c>
      <c r="G33" s="100">
        <f t="shared" si="0"/>
        <v>2400</v>
      </c>
      <c r="H33" s="101">
        <f t="shared" si="1"/>
        <v>1461</v>
      </c>
      <c r="I33" s="101">
        <f t="shared" si="2"/>
        <v>309</v>
      </c>
      <c r="J33" s="101">
        <f t="shared" si="3"/>
        <v>21</v>
      </c>
      <c r="K33" s="101">
        <f t="shared" si="4"/>
        <v>590</v>
      </c>
      <c r="L33" s="101">
        <f t="shared" si="5"/>
        <v>19</v>
      </c>
      <c r="M33" s="102">
        <f t="shared" si="6"/>
        <v>504</v>
      </c>
      <c r="N33" s="173">
        <v>381</v>
      </c>
      <c r="O33" s="173">
        <v>35</v>
      </c>
      <c r="P33" s="173">
        <v>1</v>
      </c>
      <c r="Q33" s="173">
        <v>87</v>
      </c>
      <c r="R33" s="173">
        <v>0</v>
      </c>
      <c r="S33" s="102">
        <f t="shared" si="10"/>
        <v>576</v>
      </c>
      <c r="T33" s="173">
        <v>341</v>
      </c>
      <c r="U33" s="173">
        <v>70</v>
      </c>
      <c r="V33" s="173">
        <v>6</v>
      </c>
      <c r="W33" s="173">
        <v>153</v>
      </c>
      <c r="X33" s="173">
        <v>6</v>
      </c>
      <c r="Y33" s="102">
        <f t="shared" si="11"/>
        <v>600</v>
      </c>
      <c r="Z33" s="173">
        <v>336</v>
      </c>
      <c r="AA33" s="173">
        <v>93</v>
      </c>
      <c r="AB33" s="173">
        <v>6</v>
      </c>
      <c r="AC33" s="173">
        <v>159</v>
      </c>
      <c r="AD33" s="173">
        <v>6</v>
      </c>
      <c r="AE33" s="102">
        <f t="shared" si="12"/>
        <v>720</v>
      </c>
      <c r="AF33" s="173">
        <v>403</v>
      </c>
      <c r="AG33" s="173">
        <v>111</v>
      </c>
      <c r="AH33" s="173">
        <v>8</v>
      </c>
      <c r="AI33" s="173">
        <v>191</v>
      </c>
      <c r="AJ33" s="173">
        <v>7</v>
      </c>
    </row>
    <row r="34" spans="1:36" ht="38.25" x14ac:dyDescent="0.25">
      <c r="A34" s="57" t="s">
        <v>20</v>
      </c>
      <c r="B34" s="57">
        <v>502401</v>
      </c>
      <c r="C34" s="85">
        <v>240101</v>
      </c>
      <c r="D34" s="58" t="s">
        <v>112</v>
      </c>
      <c r="E34" s="57">
        <v>3</v>
      </c>
      <c r="F34" s="86" t="s">
        <v>299</v>
      </c>
      <c r="G34" s="100">
        <f t="shared" si="0"/>
        <v>3586</v>
      </c>
      <c r="H34" s="101">
        <f t="shared" si="1"/>
        <v>28</v>
      </c>
      <c r="I34" s="101">
        <f t="shared" si="2"/>
        <v>2554</v>
      </c>
      <c r="J34" s="101">
        <f t="shared" si="3"/>
        <v>0</v>
      </c>
      <c r="K34" s="101">
        <f t="shared" si="4"/>
        <v>1004</v>
      </c>
      <c r="L34" s="101">
        <f t="shared" si="5"/>
        <v>0</v>
      </c>
      <c r="M34" s="102">
        <f t="shared" si="6"/>
        <v>627</v>
      </c>
      <c r="N34" s="173">
        <v>2</v>
      </c>
      <c r="O34" s="173">
        <v>469</v>
      </c>
      <c r="P34" s="173">
        <v>0</v>
      </c>
      <c r="Q34" s="173">
        <v>156</v>
      </c>
      <c r="R34" s="173">
        <v>0</v>
      </c>
      <c r="S34" s="102">
        <f t="shared" si="10"/>
        <v>941</v>
      </c>
      <c r="T34" s="173">
        <v>8</v>
      </c>
      <c r="U34" s="173">
        <v>663</v>
      </c>
      <c r="V34" s="173">
        <v>0</v>
      </c>
      <c r="W34" s="173">
        <v>270</v>
      </c>
      <c r="X34" s="173">
        <v>0</v>
      </c>
      <c r="Y34" s="102">
        <f t="shared" si="11"/>
        <v>956</v>
      </c>
      <c r="Z34" s="173">
        <v>8</v>
      </c>
      <c r="AA34" s="173">
        <v>674</v>
      </c>
      <c r="AB34" s="173">
        <v>0</v>
      </c>
      <c r="AC34" s="173">
        <v>274</v>
      </c>
      <c r="AD34" s="173">
        <v>0</v>
      </c>
      <c r="AE34" s="102">
        <f t="shared" si="12"/>
        <v>1062</v>
      </c>
      <c r="AF34" s="173">
        <v>10</v>
      </c>
      <c r="AG34" s="173">
        <v>748</v>
      </c>
      <c r="AH34" s="173">
        <v>0</v>
      </c>
      <c r="AI34" s="173">
        <v>304</v>
      </c>
      <c r="AJ34" s="173">
        <v>0</v>
      </c>
    </row>
    <row r="35" spans="1:36" ht="38.25" x14ac:dyDescent="0.25">
      <c r="A35" s="57" t="s">
        <v>20</v>
      </c>
      <c r="B35" s="57">
        <v>502606</v>
      </c>
      <c r="C35" s="85">
        <v>262101</v>
      </c>
      <c r="D35" s="58" t="s">
        <v>40</v>
      </c>
      <c r="E35" s="57">
        <v>3</v>
      </c>
      <c r="F35" s="86" t="s">
        <v>299</v>
      </c>
      <c r="G35" s="100">
        <f t="shared" si="0"/>
        <v>556</v>
      </c>
      <c r="H35" s="101">
        <f t="shared" si="1"/>
        <v>458</v>
      </c>
      <c r="I35" s="101">
        <f t="shared" si="2"/>
        <v>43</v>
      </c>
      <c r="J35" s="101">
        <f t="shared" si="3"/>
        <v>0</v>
      </c>
      <c r="K35" s="101">
        <f t="shared" si="4"/>
        <v>54</v>
      </c>
      <c r="L35" s="101">
        <f t="shared" si="5"/>
        <v>1</v>
      </c>
      <c r="M35" s="102">
        <f t="shared" si="6"/>
        <v>151</v>
      </c>
      <c r="N35" s="173">
        <v>132</v>
      </c>
      <c r="O35" s="173">
        <v>10</v>
      </c>
      <c r="P35" s="173">
        <v>0</v>
      </c>
      <c r="Q35" s="173">
        <v>9</v>
      </c>
      <c r="R35" s="173">
        <v>0</v>
      </c>
      <c r="S35" s="102">
        <f t="shared" si="10"/>
        <v>137</v>
      </c>
      <c r="T35" s="173">
        <v>111</v>
      </c>
      <c r="U35" s="173">
        <v>11</v>
      </c>
      <c r="V35" s="173">
        <v>0</v>
      </c>
      <c r="W35" s="173">
        <v>15</v>
      </c>
      <c r="X35" s="173">
        <v>0</v>
      </c>
      <c r="Y35" s="102">
        <f t="shared" si="11"/>
        <v>122</v>
      </c>
      <c r="Z35" s="173">
        <v>98</v>
      </c>
      <c r="AA35" s="173">
        <v>10</v>
      </c>
      <c r="AB35" s="173">
        <v>0</v>
      </c>
      <c r="AC35" s="173">
        <v>14</v>
      </c>
      <c r="AD35" s="173">
        <v>0</v>
      </c>
      <c r="AE35" s="102">
        <f t="shared" si="12"/>
        <v>146</v>
      </c>
      <c r="AF35" s="173">
        <v>117</v>
      </c>
      <c r="AG35" s="173">
        <v>12</v>
      </c>
      <c r="AH35" s="173">
        <v>0</v>
      </c>
      <c r="AI35" s="173">
        <v>16</v>
      </c>
      <c r="AJ35" s="173">
        <v>1</v>
      </c>
    </row>
    <row r="36" spans="1:36" ht="38.25" x14ac:dyDescent="0.25">
      <c r="A36" s="57" t="s">
        <v>33</v>
      </c>
      <c r="B36" s="57">
        <v>502609</v>
      </c>
      <c r="C36" s="85">
        <v>262401</v>
      </c>
      <c r="D36" s="58" t="s">
        <v>515</v>
      </c>
      <c r="E36" s="57">
        <v>3</v>
      </c>
      <c r="F36" s="86" t="s">
        <v>299</v>
      </c>
      <c r="G36" s="100">
        <f t="shared" si="0"/>
        <v>2957</v>
      </c>
      <c r="H36" s="101">
        <f t="shared" si="1"/>
        <v>2060</v>
      </c>
      <c r="I36" s="101">
        <f t="shared" si="2"/>
        <v>272</v>
      </c>
      <c r="J36" s="101">
        <f t="shared" si="3"/>
        <v>3</v>
      </c>
      <c r="K36" s="101">
        <f t="shared" si="4"/>
        <v>618</v>
      </c>
      <c r="L36" s="101">
        <f t="shared" si="5"/>
        <v>4</v>
      </c>
      <c r="M36" s="102">
        <f t="shared" si="6"/>
        <v>741</v>
      </c>
      <c r="N36" s="173">
        <v>494</v>
      </c>
      <c r="O36" s="173">
        <v>80</v>
      </c>
      <c r="P36" s="173">
        <v>0</v>
      </c>
      <c r="Q36" s="173">
        <v>166</v>
      </c>
      <c r="R36" s="173">
        <v>1</v>
      </c>
      <c r="S36" s="102">
        <f t="shared" si="10"/>
        <v>710</v>
      </c>
      <c r="T36" s="173">
        <v>497</v>
      </c>
      <c r="U36" s="173">
        <v>59</v>
      </c>
      <c r="V36" s="173">
        <v>1</v>
      </c>
      <c r="W36" s="173">
        <v>152</v>
      </c>
      <c r="X36" s="173">
        <v>1</v>
      </c>
      <c r="Y36" s="102">
        <f t="shared" si="11"/>
        <v>739</v>
      </c>
      <c r="Z36" s="173">
        <v>524</v>
      </c>
      <c r="AA36" s="173">
        <v>67</v>
      </c>
      <c r="AB36" s="173">
        <v>1</v>
      </c>
      <c r="AC36" s="173">
        <v>146</v>
      </c>
      <c r="AD36" s="173">
        <v>1</v>
      </c>
      <c r="AE36" s="102">
        <f t="shared" si="12"/>
        <v>767</v>
      </c>
      <c r="AF36" s="173">
        <v>545</v>
      </c>
      <c r="AG36" s="173">
        <v>66</v>
      </c>
      <c r="AH36" s="173">
        <v>1</v>
      </c>
      <c r="AI36" s="173">
        <v>154</v>
      </c>
      <c r="AJ36" s="173">
        <v>1</v>
      </c>
    </row>
    <row r="37" spans="1:36" ht="38.25" x14ac:dyDescent="0.25">
      <c r="A37" s="57" t="s">
        <v>20</v>
      </c>
      <c r="B37" s="57">
        <v>502630</v>
      </c>
      <c r="C37" s="85">
        <v>263001</v>
      </c>
      <c r="D37" s="58" t="s">
        <v>41</v>
      </c>
      <c r="E37" s="57">
        <v>3</v>
      </c>
      <c r="F37" s="86" t="s">
        <v>299</v>
      </c>
      <c r="G37" s="100">
        <f t="shared" si="0"/>
        <v>2603</v>
      </c>
      <c r="H37" s="101">
        <f t="shared" si="1"/>
        <v>2394</v>
      </c>
      <c r="I37" s="101">
        <f t="shared" si="2"/>
        <v>123</v>
      </c>
      <c r="J37" s="101">
        <f t="shared" si="3"/>
        <v>4</v>
      </c>
      <c r="K37" s="101">
        <f t="shared" si="4"/>
        <v>78</v>
      </c>
      <c r="L37" s="101">
        <f t="shared" si="5"/>
        <v>4</v>
      </c>
      <c r="M37" s="102">
        <f t="shared" si="6"/>
        <v>526</v>
      </c>
      <c r="N37" s="173">
        <v>480</v>
      </c>
      <c r="O37" s="173">
        <v>25</v>
      </c>
      <c r="P37" s="173">
        <v>1</v>
      </c>
      <c r="Q37" s="173">
        <v>19</v>
      </c>
      <c r="R37" s="173">
        <v>1</v>
      </c>
      <c r="S37" s="102">
        <f t="shared" si="10"/>
        <v>689</v>
      </c>
      <c r="T37" s="173">
        <v>628</v>
      </c>
      <c r="U37" s="173">
        <v>33</v>
      </c>
      <c r="V37" s="173">
        <v>1</v>
      </c>
      <c r="W37" s="173">
        <v>26</v>
      </c>
      <c r="X37" s="173">
        <v>1</v>
      </c>
      <c r="Y37" s="102">
        <f t="shared" si="11"/>
        <v>631</v>
      </c>
      <c r="Z37" s="173">
        <v>585</v>
      </c>
      <c r="AA37" s="173">
        <v>28</v>
      </c>
      <c r="AB37" s="173">
        <v>0</v>
      </c>
      <c r="AC37" s="173">
        <v>18</v>
      </c>
      <c r="AD37" s="173">
        <v>0</v>
      </c>
      <c r="AE37" s="102">
        <f t="shared" si="12"/>
        <v>757</v>
      </c>
      <c r="AF37" s="173">
        <v>701</v>
      </c>
      <c r="AG37" s="173">
        <v>37</v>
      </c>
      <c r="AH37" s="173">
        <v>2</v>
      </c>
      <c r="AI37" s="173">
        <v>15</v>
      </c>
      <c r="AJ37" s="173">
        <v>2</v>
      </c>
    </row>
    <row r="38" spans="1:36" ht="38.25" x14ac:dyDescent="0.25">
      <c r="A38" s="57" t="s">
        <v>20</v>
      </c>
      <c r="B38" s="57">
        <v>502801</v>
      </c>
      <c r="C38" s="85">
        <v>280101</v>
      </c>
      <c r="D38" s="58" t="s">
        <v>302</v>
      </c>
      <c r="E38" s="57">
        <v>3</v>
      </c>
      <c r="F38" s="86" t="s">
        <v>299</v>
      </c>
      <c r="G38" s="100">
        <f t="shared" si="0"/>
        <v>2935</v>
      </c>
      <c r="H38" s="101">
        <f t="shared" si="1"/>
        <v>1698</v>
      </c>
      <c r="I38" s="101">
        <f t="shared" si="2"/>
        <v>656</v>
      </c>
      <c r="J38" s="101">
        <f t="shared" si="3"/>
        <v>3</v>
      </c>
      <c r="K38" s="101">
        <f t="shared" si="4"/>
        <v>573</v>
      </c>
      <c r="L38" s="101">
        <f t="shared" si="5"/>
        <v>5</v>
      </c>
      <c r="M38" s="102">
        <f t="shared" si="6"/>
        <v>867</v>
      </c>
      <c r="N38" s="173">
        <v>482</v>
      </c>
      <c r="O38" s="173">
        <v>186</v>
      </c>
      <c r="P38" s="173">
        <v>0</v>
      </c>
      <c r="Q38" s="173">
        <v>197</v>
      </c>
      <c r="R38" s="173">
        <v>2</v>
      </c>
      <c r="S38" s="102">
        <f t="shared" si="10"/>
        <v>629</v>
      </c>
      <c r="T38" s="173">
        <v>373</v>
      </c>
      <c r="U38" s="173">
        <v>138</v>
      </c>
      <c r="V38" s="173">
        <v>1</v>
      </c>
      <c r="W38" s="173">
        <v>116</v>
      </c>
      <c r="X38" s="173">
        <v>1</v>
      </c>
      <c r="Y38" s="102">
        <f t="shared" si="11"/>
        <v>654</v>
      </c>
      <c r="Z38" s="173">
        <v>382</v>
      </c>
      <c r="AA38" s="173">
        <v>151</v>
      </c>
      <c r="AB38" s="173">
        <v>1</v>
      </c>
      <c r="AC38" s="173">
        <v>119</v>
      </c>
      <c r="AD38" s="173">
        <v>1</v>
      </c>
      <c r="AE38" s="102">
        <f t="shared" si="12"/>
        <v>785</v>
      </c>
      <c r="AF38" s="173">
        <v>461</v>
      </c>
      <c r="AG38" s="173">
        <v>181</v>
      </c>
      <c r="AH38" s="173">
        <v>1</v>
      </c>
      <c r="AI38" s="173">
        <v>141</v>
      </c>
      <c r="AJ38" s="173">
        <v>1</v>
      </c>
    </row>
    <row r="39" spans="1:36" ht="38.25" x14ac:dyDescent="0.25">
      <c r="A39" s="57" t="s">
        <v>33</v>
      </c>
      <c r="B39" s="57">
        <v>502817</v>
      </c>
      <c r="C39" s="85">
        <v>281801</v>
      </c>
      <c r="D39" s="58" t="s">
        <v>516</v>
      </c>
      <c r="E39" s="57">
        <v>3</v>
      </c>
      <c r="F39" s="86" t="s">
        <v>299</v>
      </c>
      <c r="G39" s="100">
        <f t="shared" ref="G39:G71" si="13">SUM(H39:L39)</f>
        <v>2554</v>
      </c>
      <c r="H39" s="101">
        <f t="shared" ref="H39:H71" si="14">N39+T39+Z39+AF39</f>
        <v>883</v>
      </c>
      <c r="I39" s="101">
        <f t="shared" ref="I39:I71" si="15">O39+U39+AA39+AG39</f>
        <v>761</v>
      </c>
      <c r="J39" s="101">
        <f t="shared" ref="J39:J71" si="16">P39+V39+AB39+AH39</f>
        <v>59</v>
      </c>
      <c r="K39" s="101">
        <f t="shared" ref="K39:K71" si="17">Q39+W39+AC39+AI39</f>
        <v>830</v>
      </c>
      <c r="L39" s="101">
        <f t="shared" ref="L39:L71" si="18">R39+X39+AD39+AJ39</f>
        <v>21</v>
      </c>
      <c r="M39" s="102">
        <f t="shared" ref="M39:M71" si="19">SUM(N39:R39)</f>
        <v>683</v>
      </c>
      <c r="N39" s="173">
        <v>270</v>
      </c>
      <c r="O39" s="173">
        <v>196</v>
      </c>
      <c r="P39" s="173">
        <v>4</v>
      </c>
      <c r="Q39" s="173">
        <v>212</v>
      </c>
      <c r="R39" s="173">
        <v>1</v>
      </c>
      <c r="S39" s="102">
        <f t="shared" si="10"/>
        <v>690</v>
      </c>
      <c r="T39" s="173">
        <v>258</v>
      </c>
      <c r="U39" s="173">
        <v>177</v>
      </c>
      <c r="V39" s="173">
        <v>21</v>
      </c>
      <c r="W39" s="173">
        <v>228</v>
      </c>
      <c r="X39" s="173">
        <v>6</v>
      </c>
      <c r="Y39" s="102">
        <f t="shared" si="11"/>
        <v>719</v>
      </c>
      <c r="Z39" s="173">
        <v>216</v>
      </c>
      <c r="AA39" s="173">
        <v>236</v>
      </c>
      <c r="AB39" s="173">
        <v>21</v>
      </c>
      <c r="AC39" s="173">
        <v>238</v>
      </c>
      <c r="AD39" s="173">
        <v>8</v>
      </c>
      <c r="AE39" s="102">
        <f t="shared" si="12"/>
        <v>462</v>
      </c>
      <c r="AF39" s="173">
        <v>139</v>
      </c>
      <c r="AG39" s="173">
        <v>152</v>
      </c>
      <c r="AH39" s="173">
        <v>13</v>
      </c>
      <c r="AI39" s="173">
        <v>152</v>
      </c>
      <c r="AJ39" s="173">
        <v>6</v>
      </c>
    </row>
    <row r="40" spans="1:36" ht="38.25" x14ac:dyDescent="0.25">
      <c r="A40" s="57" t="s">
        <v>33</v>
      </c>
      <c r="B40" s="57">
        <v>502819</v>
      </c>
      <c r="C40" s="85">
        <v>282001</v>
      </c>
      <c r="D40" s="58" t="s">
        <v>517</v>
      </c>
      <c r="E40" s="57">
        <v>3</v>
      </c>
      <c r="F40" s="86" t="s">
        <v>299</v>
      </c>
      <c r="G40" s="100">
        <f t="shared" si="13"/>
        <v>243</v>
      </c>
      <c r="H40" s="101">
        <f t="shared" si="14"/>
        <v>147</v>
      </c>
      <c r="I40" s="101">
        <f t="shared" si="15"/>
        <v>48</v>
      </c>
      <c r="J40" s="101">
        <f t="shared" si="16"/>
        <v>2</v>
      </c>
      <c r="K40" s="101">
        <f t="shared" si="17"/>
        <v>43</v>
      </c>
      <c r="L40" s="101">
        <f t="shared" si="18"/>
        <v>3</v>
      </c>
      <c r="M40" s="102">
        <f t="shared" si="19"/>
        <v>51</v>
      </c>
      <c r="N40" s="173">
        <v>34</v>
      </c>
      <c r="O40" s="173">
        <v>8</v>
      </c>
      <c r="P40" s="173">
        <v>0</v>
      </c>
      <c r="Q40" s="173">
        <v>9</v>
      </c>
      <c r="R40" s="173">
        <v>0</v>
      </c>
      <c r="S40" s="102">
        <f t="shared" si="10"/>
        <v>58</v>
      </c>
      <c r="T40" s="173">
        <v>38</v>
      </c>
      <c r="U40" s="173">
        <v>10</v>
      </c>
      <c r="V40" s="173">
        <v>0</v>
      </c>
      <c r="W40" s="173">
        <v>10</v>
      </c>
      <c r="X40" s="173">
        <v>0</v>
      </c>
      <c r="Y40" s="102">
        <f t="shared" si="11"/>
        <v>61</v>
      </c>
      <c r="Z40" s="173">
        <v>34</v>
      </c>
      <c r="AA40" s="173">
        <v>14</v>
      </c>
      <c r="AB40" s="173">
        <v>1</v>
      </c>
      <c r="AC40" s="173">
        <v>11</v>
      </c>
      <c r="AD40" s="173">
        <v>1</v>
      </c>
      <c r="AE40" s="102">
        <f t="shared" si="12"/>
        <v>73</v>
      </c>
      <c r="AF40" s="173">
        <v>41</v>
      </c>
      <c r="AG40" s="173">
        <v>16</v>
      </c>
      <c r="AH40" s="173">
        <v>1</v>
      </c>
      <c r="AI40" s="173">
        <v>13</v>
      </c>
      <c r="AJ40" s="173">
        <v>2</v>
      </c>
    </row>
    <row r="41" spans="1:36" ht="38.25" x14ac:dyDescent="0.25">
      <c r="A41" s="57" t="s">
        <v>33</v>
      </c>
      <c r="B41" s="57">
        <v>502821</v>
      </c>
      <c r="C41" s="85">
        <v>282101</v>
      </c>
      <c r="D41" s="58" t="s">
        <v>501</v>
      </c>
      <c r="E41" s="57">
        <v>3</v>
      </c>
      <c r="F41" s="86" t="s">
        <v>299</v>
      </c>
      <c r="G41" s="100">
        <f t="shared" si="13"/>
        <v>6870</v>
      </c>
      <c r="H41" s="101">
        <f t="shared" si="14"/>
        <v>2584</v>
      </c>
      <c r="I41" s="101">
        <f t="shared" si="15"/>
        <v>1131</v>
      </c>
      <c r="J41" s="101">
        <f t="shared" si="16"/>
        <v>18</v>
      </c>
      <c r="K41" s="101">
        <f t="shared" si="17"/>
        <v>3100</v>
      </c>
      <c r="L41" s="101">
        <f t="shared" si="18"/>
        <v>37</v>
      </c>
      <c r="M41" s="102">
        <f t="shared" si="19"/>
        <v>1401</v>
      </c>
      <c r="N41" s="173">
        <v>438</v>
      </c>
      <c r="O41" s="173">
        <v>259</v>
      </c>
      <c r="P41" s="173">
        <v>1</v>
      </c>
      <c r="Q41" s="173">
        <v>695</v>
      </c>
      <c r="R41" s="173">
        <v>8</v>
      </c>
      <c r="S41" s="102">
        <f t="shared" si="10"/>
        <v>1839</v>
      </c>
      <c r="T41" s="173">
        <v>777</v>
      </c>
      <c r="U41" s="173">
        <v>283</v>
      </c>
      <c r="V41" s="173">
        <v>7</v>
      </c>
      <c r="W41" s="173">
        <v>761</v>
      </c>
      <c r="X41" s="173">
        <v>11</v>
      </c>
      <c r="Y41" s="102">
        <f t="shared" si="11"/>
        <v>1650</v>
      </c>
      <c r="Z41" s="173">
        <v>622</v>
      </c>
      <c r="AA41" s="173">
        <v>268</v>
      </c>
      <c r="AB41" s="173">
        <v>5</v>
      </c>
      <c r="AC41" s="173">
        <v>747</v>
      </c>
      <c r="AD41" s="173">
        <v>8</v>
      </c>
      <c r="AE41" s="102">
        <f t="shared" si="12"/>
        <v>1980</v>
      </c>
      <c r="AF41" s="173">
        <v>747</v>
      </c>
      <c r="AG41" s="173">
        <v>321</v>
      </c>
      <c r="AH41" s="173">
        <v>5</v>
      </c>
      <c r="AI41" s="173">
        <v>897</v>
      </c>
      <c r="AJ41" s="173">
        <v>10</v>
      </c>
    </row>
    <row r="42" spans="1:36" ht="38.25" x14ac:dyDescent="0.25">
      <c r="A42" s="57" t="s">
        <v>33</v>
      </c>
      <c r="B42" s="57">
        <v>502823</v>
      </c>
      <c r="C42" s="85">
        <v>282301</v>
      </c>
      <c r="D42" s="58" t="s">
        <v>502</v>
      </c>
      <c r="E42" s="57">
        <v>3</v>
      </c>
      <c r="F42" s="86" t="s">
        <v>299</v>
      </c>
      <c r="G42" s="100">
        <f t="shared" si="13"/>
        <v>117</v>
      </c>
      <c r="H42" s="101">
        <f t="shared" si="14"/>
        <v>43</v>
      </c>
      <c r="I42" s="101">
        <f t="shared" si="15"/>
        <v>38</v>
      </c>
      <c r="J42" s="101">
        <f t="shared" si="16"/>
        <v>9</v>
      </c>
      <c r="K42" s="101">
        <f t="shared" si="17"/>
        <v>19</v>
      </c>
      <c r="L42" s="101">
        <f t="shared" si="18"/>
        <v>8</v>
      </c>
      <c r="M42" s="102">
        <f t="shared" si="19"/>
        <v>17</v>
      </c>
      <c r="N42" s="173">
        <v>5</v>
      </c>
      <c r="O42" s="173">
        <v>5</v>
      </c>
      <c r="P42" s="173">
        <v>1</v>
      </c>
      <c r="Q42" s="173">
        <v>6</v>
      </c>
      <c r="R42" s="173">
        <v>0</v>
      </c>
      <c r="S42" s="102">
        <f t="shared" si="10"/>
        <v>30</v>
      </c>
      <c r="T42" s="173">
        <v>16</v>
      </c>
      <c r="U42" s="173">
        <v>9</v>
      </c>
      <c r="V42" s="173">
        <v>0</v>
      </c>
      <c r="W42" s="173">
        <v>5</v>
      </c>
      <c r="X42" s="173">
        <v>0</v>
      </c>
      <c r="Y42" s="102">
        <f t="shared" si="11"/>
        <v>32</v>
      </c>
      <c r="Z42" s="173">
        <v>10</v>
      </c>
      <c r="AA42" s="173">
        <v>10</v>
      </c>
      <c r="AB42" s="173">
        <v>4</v>
      </c>
      <c r="AC42" s="173">
        <v>4</v>
      </c>
      <c r="AD42" s="173">
        <v>4</v>
      </c>
      <c r="AE42" s="102">
        <f t="shared" si="12"/>
        <v>38</v>
      </c>
      <c r="AF42" s="173">
        <v>12</v>
      </c>
      <c r="AG42" s="173">
        <v>14</v>
      </c>
      <c r="AH42" s="173">
        <v>4</v>
      </c>
      <c r="AI42" s="173">
        <v>4</v>
      </c>
      <c r="AJ42" s="173">
        <v>4</v>
      </c>
    </row>
    <row r="43" spans="1:36" ht="38.25" x14ac:dyDescent="0.25">
      <c r="A43" s="57" t="s">
        <v>20</v>
      </c>
      <c r="B43" s="57">
        <v>500416</v>
      </c>
      <c r="C43" s="85">
        <v>41601</v>
      </c>
      <c r="D43" s="58" t="s">
        <v>530</v>
      </c>
      <c r="E43" s="57">
        <v>3</v>
      </c>
      <c r="F43" s="86" t="s">
        <v>299</v>
      </c>
      <c r="G43" s="100">
        <f t="shared" si="13"/>
        <v>3178</v>
      </c>
      <c r="H43" s="101">
        <f t="shared" si="14"/>
        <v>1413</v>
      </c>
      <c r="I43" s="101">
        <f t="shared" si="15"/>
        <v>1588</v>
      </c>
      <c r="J43" s="101">
        <f t="shared" si="16"/>
        <v>0</v>
      </c>
      <c r="K43" s="101">
        <f t="shared" si="17"/>
        <v>177</v>
      </c>
      <c r="L43" s="101">
        <f t="shared" si="18"/>
        <v>0</v>
      </c>
      <c r="M43" s="102">
        <f t="shared" si="19"/>
        <v>666</v>
      </c>
      <c r="N43" s="173">
        <v>280</v>
      </c>
      <c r="O43" s="173">
        <v>342</v>
      </c>
      <c r="P43" s="173">
        <v>0</v>
      </c>
      <c r="Q43" s="173">
        <v>44</v>
      </c>
      <c r="R43" s="173">
        <v>0</v>
      </c>
      <c r="S43" s="102">
        <f t="shared" si="10"/>
        <v>900</v>
      </c>
      <c r="T43" s="173">
        <v>456</v>
      </c>
      <c r="U43" s="173">
        <v>417</v>
      </c>
      <c r="V43" s="173">
        <v>0</v>
      </c>
      <c r="W43" s="173">
        <v>27</v>
      </c>
      <c r="X43" s="173">
        <v>0</v>
      </c>
      <c r="Y43" s="102">
        <f t="shared" si="11"/>
        <v>733</v>
      </c>
      <c r="Z43" s="173">
        <v>308</v>
      </c>
      <c r="AA43" s="173">
        <v>377</v>
      </c>
      <c r="AB43" s="173">
        <v>0</v>
      </c>
      <c r="AC43" s="173">
        <v>48</v>
      </c>
      <c r="AD43" s="173">
        <v>0</v>
      </c>
      <c r="AE43" s="102">
        <f t="shared" si="12"/>
        <v>879</v>
      </c>
      <c r="AF43" s="173">
        <v>369</v>
      </c>
      <c r="AG43" s="173">
        <v>452</v>
      </c>
      <c r="AH43" s="173">
        <v>0</v>
      </c>
      <c r="AI43" s="173">
        <v>58</v>
      </c>
      <c r="AJ43" s="173">
        <v>0</v>
      </c>
    </row>
    <row r="44" spans="1:36" ht="38.25" x14ac:dyDescent="0.25">
      <c r="A44" s="57" t="s">
        <v>20</v>
      </c>
      <c r="B44" s="57">
        <v>502910</v>
      </c>
      <c r="C44" s="85">
        <v>291201</v>
      </c>
      <c r="D44" s="58" t="s">
        <v>43</v>
      </c>
      <c r="E44" s="57">
        <v>3</v>
      </c>
      <c r="F44" s="86" t="s">
        <v>299</v>
      </c>
      <c r="G44" s="100">
        <f t="shared" si="13"/>
        <v>2863</v>
      </c>
      <c r="H44" s="101">
        <f t="shared" si="14"/>
        <v>16</v>
      </c>
      <c r="I44" s="101">
        <f t="shared" si="15"/>
        <v>1671</v>
      </c>
      <c r="J44" s="101">
        <f t="shared" si="16"/>
        <v>2</v>
      </c>
      <c r="K44" s="101">
        <f t="shared" si="17"/>
        <v>1086</v>
      </c>
      <c r="L44" s="101">
        <f t="shared" si="18"/>
        <v>88</v>
      </c>
      <c r="M44" s="102">
        <f t="shared" si="19"/>
        <v>569</v>
      </c>
      <c r="N44" s="173">
        <v>5</v>
      </c>
      <c r="O44" s="173">
        <v>333</v>
      </c>
      <c r="P44" s="173">
        <v>2</v>
      </c>
      <c r="Q44" s="173">
        <v>209</v>
      </c>
      <c r="R44" s="173">
        <v>20</v>
      </c>
      <c r="S44" s="102">
        <f t="shared" si="10"/>
        <v>722</v>
      </c>
      <c r="T44" s="173">
        <v>3</v>
      </c>
      <c r="U44" s="173">
        <v>421</v>
      </c>
      <c r="V44" s="173">
        <v>0</v>
      </c>
      <c r="W44" s="173">
        <v>277</v>
      </c>
      <c r="X44" s="173">
        <v>21</v>
      </c>
      <c r="Y44" s="102">
        <f t="shared" si="11"/>
        <v>792</v>
      </c>
      <c r="Z44" s="173">
        <v>3</v>
      </c>
      <c r="AA44" s="173">
        <v>464</v>
      </c>
      <c r="AB44" s="173">
        <v>0</v>
      </c>
      <c r="AC44" s="173">
        <v>302</v>
      </c>
      <c r="AD44" s="173">
        <v>23</v>
      </c>
      <c r="AE44" s="102">
        <f t="shared" si="12"/>
        <v>780</v>
      </c>
      <c r="AF44" s="173">
        <v>5</v>
      </c>
      <c r="AG44" s="173">
        <v>453</v>
      </c>
      <c r="AH44" s="173">
        <v>0</v>
      </c>
      <c r="AI44" s="173">
        <v>298</v>
      </c>
      <c r="AJ44" s="173">
        <v>24</v>
      </c>
    </row>
    <row r="45" spans="1:36" ht="38.25" x14ac:dyDescent="0.25">
      <c r="A45" s="57" t="s">
        <v>20</v>
      </c>
      <c r="B45" s="57">
        <v>503001</v>
      </c>
      <c r="C45" s="85">
        <v>300101</v>
      </c>
      <c r="D45" s="58" t="s">
        <v>120</v>
      </c>
      <c r="E45" s="57">
        <v>3</v>
      </c>
      <c r="F45" s="86" t="s">
        <v>299</v>
      </c>
      <c r="G45" s="100">
        <f t="shared" si="13"/>
        <v>1010</v>
      </c>
      <c r="H45" s="101">
        <f t="shared" si="14"/>
        <v>268</v>
      </c>
      <c r="I45" s="101">
        <f t="shared" si="15"/>
        <v>455</v>
      </c>
      <c r="J45" s="101">
        <f t="shared" si="16"/>
        <v>2</v>
      </c>
      <c r="K45" s="101">
        <f t="shared" si="17"/>
        <v>283</v>
      </c>
      <c r="L45" s="101">
        <f t="shared" si="18"/>
        <v>2</v>
      </c>
      <c r="M45" s="102">
        <f t="shared" si="19"/>
        <v>299</v>
      </c>
      <c r="N45" s="173">
        <v>95</v>
      </c>
      <c r="O45" s="173">
        <v>157</v>
      </c>
      <c r="P45" s="173">
        <v>0</v>
      </c>
      <c r="Q45" s="173">
        <v>47</v>
      </c>
      <c r="R45" s="173">
        <v>0</v>
      </c>
      <c r="S45" s="102">
        <f t="shared" si="10"/>
        <v>216</v>
      </c>
      <c r="T45" s="173">
        <v>59</v>
      </c>
      <c r="U45" s="173">
        <v>94</v>
      </c>
      <c r="V45" s="173">
        <v>0</v>
      </c>
      <c r="W45" s="173">
        <v>63</v>
      </c>
      <c r="X45" s="173">
        <v>0</v>
      </c>
      <c r="Y45" s="102">
        <f t="shared" si="11"/>
        <v>225</v>
      </c>
      <c r="Z45" s="173">
        <v>58</v>
      </c>
      <c r="AA45" s="173">
        <v>99</v>
      </c>
      <c r="AB45" s="173">
        <v>2</v>
      </c>
      <c r="AC45" s="173">
        <v>64</v>
      </c>
      <c r="AD45" s="173">
        <v>2</v>
      </c>
      <c r="AE45" s="102">
        <f t="shared" si="12"/>
        <v>270</v>
      </c>
      <c r="AF45" s="173">
        <v>56</v>
      </c>
      <c r="AG45" s="173">
        <v>105</v>
      </c>
      <c r="AH45" s="173">
        <v>0</v>
      </c>
      <c r="AI45" s="173">
        <v>109</v>
      </c>
      <c r="AJ45" s="173">
        <v>0</v>
      </c>
    </row>
    <row r="46" spans="1:36" ht="38.25" x14ac:dyDescent="0.25">
      <c r="A46" s="57" t="s">
        <v>44</v>
      </c>
      <c r="B46" s="57">
        <v>508816</v>
      </c>
      <c r="C46" s="85">
        <v>310401</v>
      </c>
      <c r="D46" s="58" t="s">
        <v>45</v>
      </c>
      <c r="E46" s="57">
        <v>3</v>
      </c>
      <c r="F46" s="86" t="s">
        <v>299</v>
      </c>
      <c r="G46" s="100">
        <f t="shared" si="13"/>
        <v>1554</v>
      </c>
      <c r="H46" s="101">
        <f t="shared" si="14"/>
        <v>387</v>
      </c>
      <c r="I46" s="101">
        <f t="shared" si="15"/>
        <v>893</v>
      </c>
      <c r="J46" s="101">
        <f t="shared" si="16"/>
        <v>141</v>
      </c>
      <c r="K46" s="101">
        <f t="shared" si="17"/>
        <v>128</v>
      </c>
      <c r="L46" s="101">
        <f t="shared" si="18"/>
        <v>5</v>
      </c>
      <c r="M46" s="102">
        <f t="shared" si="19"/>
        <v>306</v>
      </c>
      <c r="N46" s="173">
        <v>93</v>
      </c>
      <c r="O46" s="173">
        <v>171</v>
      </c>
      <c r="P46" s="173">
        <v>19</v>
      </c>
      <c r="Q46" s="173">
        <v>22</v>
      </c>
      <c r="R46" s="173">
        <v>1</v>
      </c>
      <c r="S46" s="102">
        <f t="shared" si="10"/>
        <v>429</v>
      </c>
      <c r="T46" s="173">
        <v>104</v>
      </c>
      <c r="U46" s="173">
        <v>243</v>
      </c>
      <c r="V46" s="173">
        <v>44</v>
      </c>
      <c r="W46" s="173">
        <v>36</v>
      </c>
      <c r="X46" s="173">
        <v>2</v>
      </c>
      <c r="Y46" s="102">
        <f t="shared" si="11"/>
        <v>372</v>
      </c>
      <c r="Z46" s="173">
        <v>86</v>
      </c>
      <c r="AA46" s="173">
        <v>216</v>
      </c>
      <c r="AB46" s="173">
        <v>37</v>
      </c>
      <c r="AC46" s="173">
        <v>32</v>
      </c>
      <c r="AD46" s="173">
        <v>1</v>
      </c>
      <c r="AE46" s="102">
        <f t="shared" si="12"/>
        <v>447</v>
      </c>
      <c r="AF46" s="173">
        <v>104</v>
      </c>
      <c r="AG46" s="173">
        <v>263</v>
      </c>
      <c r="AH46" s="173">
        <v>41</v>
      </c>
      <c r="AI46" s="173">
        <v>38</v>
      </c>
      <c r="AJ46" s="173">
        <v>1</v>
      </c>
    </row>
    <row r="47" spans="1:36" ht="38.25" x14ac:dyDescent="0.25">
      <c r="A47" s="57" t="s">
        <v>33</v>
      </c>
      <c r="B47" s="57">
        <v>503117</v>
      </c>
      <c r="C47" s="85">
        <v>312001</v>
      </c>
      <c r="D47" s="58" t="s">
        <v>518</v>
      </c>
      <c r="E47" s="57">
        <v>3</v>
      </c>
      <c r="F47" s="86" t="s">
        <v>299</v>
      </c>
      <c r="G47" s="100">
        <f t="shared" si="13"/>
        <v>3232</v>
      </c>
      <c r="H47" s="101">
        <f t="shared" si="14"/>
        <v>223</v>
      </c>
      <c r="I47" s="101">
        <f t="shared" si="15"/>
        <v>2396</v>
      </c>
      <c r="J47" s="101">
        <f t="shared" si="16"/>
        <v>392</v>
      </c>
      <c r="K47" s="101">
        <f t="shared" si="17"/>
        <v>217</v>
      </c>
      <c r="L47" s="101">
        <f t="shared" si="18"/>
        <v>4</v>
      </c>
      <c r="M47" s="102">
        <f t="shared" si="19"/>
        <v>809</v>
      </c>
      <c r="N47" s="173">
        <v>58</v>
      </c>
      <c r="O47" s="173">
        <v>603</v>
      </c>
      <c r="P47" s="173">
        <v>110</v>
      </c>
      <c r="Q47" s="173">
        <v>38</v>
      </c>
      <c r="R47" s="173">
        <v>0</v>
      </c>
      <c r="S47" s="102">
        <f t="shared" si="10"/>
        <v>776</v>
      </c>
      <c r="T47" s="173">
        <v>67</v>
      </c>
      <c r="U47" s="173">
        <v>562</v>
      </c>
      <c r="V47" s="173">
        <v>90</v>
      </c>
      <c r="W47" s="173">
        <v>56</v>
      </c>
      <c r="X47" s="173">
        <v>1</v>
      </c>
      <c r="Y47" s="102">
        <f t="shared" si="11"/>
        <v>808</v>
      </c>
      <c r="Z47" s="173">
        <v>49</v>
      </c>
      <c r="AA47" s="173">
        <v>607</v>
      </c>
      <c r="AB47" s="173">
        <v>92</v>
      </c>
      <c r="AC47" s="173">
        <v>59</v>
      </c>
      <c r="AD47" s="173">
        <v>1</v>
      </c>
      <c r="AE47" s="102">
        <f t="shared" si="12"/>
        <v>839</v>
      </c>
      <c r="AF47" s="173">
        <v>49</v>
      </c>
      <c r="AG47" s="173">
        <v>624</v>
      </c>
      <c r="AH47" s="173">
        <v>100</v>
      </c>
      <c r="AI47" s="173">
        <v>64</v>
      </c>
      <c r="AJ47" s="173">
        <v>2</v>
      </c>
    </row>
    <row r="48" spans="1:36" ht="38.25" x14ac:dyDescent="0.25">
      <c r="A48" s="57" t="s">
        <v>20</v>
      </c>
      <c r="B48" s="57">
        <v>503133</v>
      </c>
      <c r="C48" s="85">
        <v>313301</v>
      </c>
      <c r="D48" s="58" t="s">
        <v>303</v>
      </c>
      <c r="E48" s="57">
        <v>3</v>
      </c>
      <c r="F48" s="86" t="s">
        <v>299</v>
      </c>
      <c r="G48" s="100">
        <f t="shared" si="13"/>
        <v>4071</v>
      </c>
      <c r="H48" s="101">
        <f t="shared" si="14"/>
        <v>701</v>
      </c>
      <c r="I48" s="101">
        <f t="shared" si="15"/>
        <v>2523</v>
      </c>
      <c r="J48" s="101">
        <f t="shared" si="16"/>
        <v>379</v>
      </c>
      <c r="K48" s="101">
        <f t="shared" si="17"/>
        <v>463</v>
      </c>
      <c r="L48" s="101">
        <f t="shared" si="18"/>
        <v>5</v>
      </c>
      <c r="M48" s="102">
        <f t="shared" si="19"/>
        <v>987</v>
      </c>
      <c r="N48" s="173">
        <v>177</v>
      </c>
      <c r="O48" s="173">
        <v>625</v>
      </c>
      <c r="P48" s="173">
        <v>86</v>
      </c>
      <c r="Q48" s="173">
        <v>99</v>
      </c>
      <c r="R48" s="173">
        <v>0</v>
      </c>
      <c r="S48" s="102">
        <f t="shared" si="10"/>
        <v>1040</v>
      </c>
      <c r="T48" s="173">
        <v>177</v>
      </c>
      <c r="U48" s="173">
        <v>640</v>
      </c>
      <c r="V48" s="173">
        <v>98</v>
      </c>
      <c r="W48" s="173">
        <v>123</v>
      </c>
      <c r="X48" s="173">
        <v>2</v>
      </c>
      <c r="Y48" s="102">
        <f t="shared" si="11"/>
        <v>1022</v>
      </c>
      <c r="Z48" s="173">
        <v>174</v>
      </c>
      <c r="AA48" s="173">
        <v>628</v>
      </c>
      <c r="AB48" s="173">
        <v>98</v>
      </c>
      <c r="AC48" s="173">
        <v>121</v>
      </c>
      <c r="AD48" s="173">
        <v>1</v>
      </c>
      <c r="AE48" s="102">
        <f t="shared" si="12"/>
        <v>1022</v>
      </c>
      <c r="AF48" s="173">
        <v>173</v>
      </c>
      <c r="AG48" s="173">
        <v>630</v>
      </c>
      <c r="AH48" s="173">
        <v>97</v>
      </c>
      <c r="AI48" s="173">
        <v>120</v>
      </c>
      <c r="AJ48" s="173">
        <v>2</v>
      </c>
    </row>
    <row r="49" spans="1:36" ht="38.25" x14ac:dyDescent="0.25">
      <c r="A49" s="57" t="s">
        <v>20</v>
      </c>
      <c r="B49" s="57">
        <v>503312</v>
      </c>
      <c r="C49" s="85">
        <v>331201</v>
      </c>
      <c r="D49" s="58" t="s">
        <v>130</v>
      </c>
      <c r="E49" s="57">
        <v>3</v>
      </c>
      <c r="F49" s="86" t="s">
        <v>299</v>
      </c>
      <c r="G49" s="100">
        <f t="shared" si="13"/>
        <v>3489</v>
      </c>
      <c r="H49" s="101">
        <f t="shared" si="14"/>
        <v>61</v>
      </c>
      <c r="I49" s="101">
        <f t="shared" si="15"/>
        <v>2992</v>
      </c>
      <c r="J49" s="101">
        <f t="shared" si="16"/>
        <v>5</v>
      </c>
      <c r="K49" s="101">
        <f t="shared" si="17"/>
        <v>431</v>
      </c>
      <c r="L49" s="101">
        <f t="shared" si="18"/>
        <v>0</v>
      </c>
      <c r="M49" s="102">
        <f t="shared" si="19"/>
        <v>468</v>
      </c>
      <c r="N49" s="173">
        <v>9</v>
      </c>
      <c r="O49" s="173">
        <v>396</v>
      </c>
      <c r="P49" s="173">
        <v>2</v>
      </c>
      <c r="Q49" s="173">
        <v>61</v>
      </c>
      <c r="R49" s="173">
        <v>0</v>
      </c>
      <c r="S49" s="102">
        <f t="shared" si="10"/>
        <v>918</v>
      </c>
      <c r="T49" s="173">
        <v>15</v>
      </c>
      <c r="U49" s="173">
        <v>789</v>
      </c>
      <c r="V49" s="173">
        <v>1</v>
      </c>
      <c r="W49" s="173">
        <v>113</v>
      </c>
      <c r="X49" s="173">
        <v>0</v>
      </c>
      <c r="Y49" s="102">
        <f t="shared" si="11"/>
        <v>956</v>
      </c>
      <c r="Z49" s="173">
        <v>17</v>
      </c>
      <c r="AA49" s="173">
        <v>821</v>
      </c>
      <c r="AB49" s="173">
        <v>1</v>
      </c>
      <c r="AC49" s="173">
        <v>117</v>
      </c>
      <c r="AD49" s="173">
        <v>0</v>
      </c>
      <c r="AE49" s="102">
        <f t="shared" si="12"/>
        <v>1147</v>
      </c>
      <c r="AF49" s="173">
        <v>20</v>
      </c>
      <c r="AG49" s="173">
        <v>986</v>
      </c>
      <c r="AH49" s="173">
        <v>1</v>
      </c>
      <c r="AI49" s="173">
        <v>140</v>
      </c>
      <c r="AJ49" s="173">
        <v>0</v>
      </c>
    </row>
    <row r="50" spans="1:36" ht="38.25" x14ac:dyDescent="0.25">
      <c r="A50" s="57" t="s">
        <v>20</v>
      </c>
      <c r="B50" s="57">
        <v>506509</v>
      </c>
      <c r="C50" s="85">
        <v>332801</v>
      </c>
      <c r="D50" s="58" t="s">
        <v>132</v>
      </c>
      <c r="E50" s="57">
        <v>3</v>
      </c>
      <c r="F50" s="86" t="s">
        <v>299</v>
      </c>
      <c r="G50" s="100">
        <f t="shared" si="13"/>
        <v>1348</v>
      </c>
      <c r="H50" s="101">
        <f t="shared" si="14"/>
        <v>11</v>
      </c>
      <c r="I50" s="101">
        <f t="shared" si="15"/>
        <v>1278</v>
      </c>
      <c r="J50" s="101">
        <f t="shared" si="16"/>
        <v>0</v>
      </c>
      <c r="K50" s="101">
        <f t="shared" si="17"/>
        <v>59</v>
      </c>
      <c r="L50" s="101">
        <f t="shared" si="18"/>
        <v>0</v>
      </c>
      <c r="M50" s="102">
        <f t="shared" si="19"/>
        <v>296</v>
      </c>
      <c r="N50" s="173">
        <v>0</v>
      </c>
      <c r="O50" s="173">
        <v>292</v>
      </c>
      <c r="P50" s="173">
        <v>0</v>
      </c>
      <c r="Q50" s="173">
        <v>4</v>
      </c>
      <c r="R50" s="173">
        <v>0</v>
      </c>
      <c r="S50" s="102">
        <f t="shared" si="10"/>
        <v>334</v>
      </c>
      <c r="T50" s="173">
        <v>4</v>
      </c>
      <c r="U50" s="173">
        <v>297</v>
      </c>
      <c r="V50" s="173">
        <v>0</v>
      </c>
      <c r="W50" s="173">
        <v>33</v>
      </c>
      <c r="X50" s="173">
        <v>0</v>
      </c>
      <c r="Y50" s="102">
        <f t="shared" si="11"/>
        <v>326</v>
      </c>
      <c r="Z50" s="173">
        <v>3</v>
      </c>
      <c r="AA50" s="173">
        <v>313</v>
      </c>
      <c r="AB50" s="173">
        <v>0</v>
      </c>
      <c r="AC50" s="173">
        <v>10</v>
      </c>
      <c r="AD50" s="173">
        <v>0</v>
      </c>
      <c r="AE50" s="102">
        <f t="shared" si="12"/>
        <v>392</v>
      </c>
      <c r="AF50" s="173">
        <v>4</v>
      </c>
      <c r="AG50" s="173">
        <v>376</v>
      </c>
      <c r="AH50" s="173">
        <v>0</v>
      </c>
      <c r="AI50" s="173">
        <v>12</v>
      </c>
      <c r="AJ50" s="173">
        <v>0</v>
      </c>
    </row>
    <row r="51" spans="1:36" ht="38.25" x14ac:dyDescent="0.25">
      <c r="A51" s="57" t="s">
        <v>33</v>
      </c>
      <c r="B51" s="57">
        <v>503346</v>
      </c>
      <c r="C51" s="85">
        <v>334601</v>
      </c>
      <c r="D51" s="58" t="s">
        <v>519</v>
      </c>
      <c r="E51" s="57">
        <v>3</v>
      </c>
      <c r="F51" s="86" t="s">
        <v>299</v>
      </c>
      <c r="G51" s="100">
        <f t="shared" si="13"/>
        <v>36</v>
      </c>
      <c r="H51" s="101">
        <f t="shared" si="14"/>
        <v>0</v>
      </c>
      <c r="I51" s="101">
        <f t="shared" si="15"/>
        <v>23</v>
      </c>
      <c r="J51" s="101">
        <f t="shared" si="16"/>
        <v>0</v>
      </c>
      <c r="K51" s="101">
        <f t="shared" si="17"/>
        <v>13</v>
      </c>
      <c r="L51" s="101">
        <f t="shared" si="18"/>
        <v>0</v>
      </c>
      <c r="M51" s="102">
        <f t="shared" si="19"/>
        <v>7</v>
      </c>
      <c r="N51" s="173">
        <v>0</v>
      </c>
      <c r="O51" s="173">
        <v>6</v>
      </c>
      <c r="P51" s="173">
        <v>0</v>
      </c>
      <c r="Q51" s="173">
        <v>1</v>
      </c>
      <c r="R51" s="173">
        <v>0</v>
      </c>
      <c r="S51" s="102">
        <f t="shared" si="10"/>
        <v>9</v>
      </c>
      <c r="T51" s="173">
        <v>0</v>
      </c>
      <c r="U51" s="173">
        <v>5</v>
      </c>
      <c r="V51" s="173">
        <v>0</v>
      </c>
      <c r="W51" s="173">
        <v>4</v>
      </c>
      <c r="X51" s="173">
        <v>0</v>
      </c>
      <c r="Y51" s="102">
        <f t="shared" si="11"/>
        <v>9</v>
      </c>
      <c r="Z51" s="173">
        <v>0</v>
      </c>
      <c r="AA51" s="173">
        <v>5</v>
      </c>
      <c r="AB51" s="173">
        <v>0</v>
      </c>
      <c r="AC51" s="173">
        <v>4</v>
      </c>
      <c r="AD51" s="173">
        <v>0</v>
      </c>
      <c r="AE51" s="102">
        <f t="shared" si="12"/>
        <v>11</v>
      </c>
      <c r="AF51" s="173">
        <v>0</v>
      </c>
      <c r="AG51" s="173">
        <v>7</v>
      </c>
      <c r="AH51" s="173">
        <v>0</v>
      </c>
      <c r="AI51" s="173">
        <v>4</v>
      </c>
      <c r="AJ51" s="173">
        <v>0</v>
      </c>
    </row>
    <row r="52" spans="1:36" ht="38.25" x14ac:dyDescent="0.25">
      <c r="A52" s="57" t="s">
        <v>20</v>
      </c>
      <c r="B52" s="57">
        <v>503401</v>
      </c>
      <c r="C52" s="85">
        <v>340101</v>
      </c>
      <c r="D52" s="58" t="s">
        <v>134</v>
      </c>
      <c r="E52" s="57">
        <v>3</v>
      </c>
      <c r="F52" s="86" t="s">
        <v>299</v>
      </c>
      <c r="G52" s="100">
        <f t="shared" si="13"/>
        <v>2277</v>
      </c>
      <c r="H52" s="101">
        <f t="shared" si="14"/>
        <v>32</v>
      </c>
      <c r="I52" s="101">
        <f t="shared" si="15"/>
        <v>66</v>
      </c>
      <c r="J52" s="101">
        <f t="shared" si="16"/>
        <v>144</v>
      </c>
      <c r="K52" s="101">
        <f t="shared" si="17"/>
        <v>2033</v>
      </c>
      <c r="L52" s="101">
        <f t="shared" si="18"/>
        <v>2</v>
      </c>
      <c r="M52" s="102">
        <f t="shared" si="19"/>
        <v>728</v>
      </c>
      <c r="N52" s="173">
        <v>14</v>
      </c>
      <c r="O52" s="173">
        <v>19</v>
      </c>
      <c r="P52" s="173">
        <v>62</v>
      </c>
      <c r="Q52" s="173">
        <v>632</v>
      </c>
      <c r="R52" s="173">
        <v>1</v>
      </c>
      <c r="S52" s="102">
        <f t="shared" si="10"/>
        <v>471</v>
      </c>
      <c r="T52" s="173">
        <v>5</v>
      </c>
      <c r="U52" s="173">
        <v>15</v>
      </c>
      <c r="V52" s="173">
        <v>25</v>
      </c>
      <c r="W52" s="173">
        <v>426</v>
      </c>
      <c r="X52" s="173">
        <v>0</v>
      </c>
      <c r="Y52" s="102">
        <f t="shared" si="11"/>
        <v>490</v>
      </c>
      <c r="Z52" s="173">
        <v>6</v>
      </c>
      <c r="AA52" s="173">
        <v>15</v>
      </c>
      <c r="AB52" s="173">
        <v>26</v>
      </c>
      <c r="AC52" s="173">
        <v>443</v>
      </c>
      <c r="AD52" s="173">
        <v>0</v>
      </c>
      <c r="AE52" s="102">
        <f t="shared" si="12"/>
        <v>588</v>
      </c>
      <c r="AF52" s="173">
        <v>7</v>
      </c>
      <c r="AG52" s="173">
        <v>17</v>
      </c>
      <c r="AH52" s="173">
        <v>31</v>
      </c>
      <c r="AI52" s="173">
        <v>532</v>
      </c>
      <c r="AJ52" s="173">
        <v>1</v>
      </c>
    </row>
    <row r="53" spans="1:36" ht="38.25" x14ac:dyDescent="0.25">
      <c r="A53" s="57" t="s">
        <v>20</v>
      </c>
      <c r="B53" s="57">
        <v>503502</v>
      </c>
      <c r="C53" s="85">
        <v>350301</v>
      </c>
      <c r="D53" s="58" t="s">
        <v>137</v>
      </c>
      <c r="E53" s="57">
        <v>3</v>
      </c>
      <c r="F53" s="86" t="s">
        <v>299</v>
      </c>
      <c r="G53" s="100">
        <f t="shared" si="13"/>
        <v>713</v>
      </c>
      <c r="H53" s="101">
        <f t="shared" si="14"/>
        <v>32</v>
      </c>
      <c r="I53" s="101">
        <f t="shared" si="15"/>
        <v>203</v>
      </c>
      <c r="J53" s="101">
        <f t="shared" si="16"/>
        <v>6</v>
      </c>
      <c r="K53" s="101">
        <f t="shared" si="17"/>
        <v>466</v>
      </c>
      <c r="L53" s="101">
        <f t="shared" si="18"/>
        <v>6</v>
      </c>
      <c r="M53" s="102">
        <f t="shared" si="19"/>
        <v>198</v>
      </c>
      <c r="N53" s="173">
        <v>11</v>
      </c>
      <c r="O53" s="173">
        <v>70</v>
      </c>
      <c r="P53" s="173">
        <v>0</v>
      </c>
      <c r="Q53" s="173">
        <v>117</v>
      </c>
      <c r="R53" s="173">
        <v>0</v>
      </c>
      <c r="S53" s="102">
        <f t="shared" si="10"/>
        <v>160</v>
      </c>
      <c r="T53" s="173">
        <v>7</v>
      </c>
      <c r="U53" s="173">
        <v>41</v>
      </c>
      <c r="V53" s="173">
        <v>2</v>
      </c>
      <c r="W53" s="173">
        <v>108</v>
      </c>
      <c r="X53" s="173">
        <v>2</v>
      </c>
      <c r="Y53" s="102">
        <f t="shared" si="11"/>
        <v>161</v>
      </c>
      <c r="Z53" s="173">
        <v>6</v>
      </c>
      <c r="AA53" s="173">
        <v>42</v>
      </c>
      <c r="AB53" s="173">
        <v>2</v>
      </c>
      <c r="AC53" s="173">
        <v>109</v>
      </c>
      <c r="AD53" s="173">
        <v>2</v>
      </c>
      <c r="AE53" s="102">
        <f t="shared" si="12"/>
        <v>194</v>
      </c>
      <c r="AF53" s="173">
        <v>8</v>
      </c>
      <c r="AG53" s="173">
        <v>50</v>
      </c>
      <c r="AH53" s="173">
        <v>2</v>
      </c>
      <c r="AI53" s="173">
        <v>132</v>
      </c>
      <c r="AJ53" s="173">
        <v>2</v>
      </c>
    </row>
    <row r="54" spans="1:36" ht="38.25" x14ac:dyDescent="0.25">
      <c r="A54" s="57" t="s">
        <v>20</v>
      </c>
      <c r="B54" s="57">
        <v>503504</v>
      </c>
      <c r="C54" s="85">
        <v>350701</v>
      </c>
      <c r="D54" s="58" t="s">
        <v>218</v>
      </c>
      <c r="E54" s="57">
        <v>3</v>
      </c>
      <c r="F54" s="86" t="s">
        <v>299</v>
      </c>
      <c r="G54" s="100">
        <f t="shared" si="13"/>
        <v>1688</v>
      </c>
      <c r="H54" s="101">
        <f t="shared" si="14"/>
        <v>12</v>
      </c>
      <c r="I54" s="101">
        <f t="shared" si="15"/>
        <v>692</v>
      </c>
      <c r="J54" s="101">
        <f t="shared" si="16"/>
        <v>0</v>
      </c>
      <c r="K54" s="101">
        <f t="shared" si="17"/>
        <v>981</v>
      </c>
      <c r="L54" s="101">
        <f t="shared" si="18"/>
        <v>3</v>
      </c>
      <c r="M54" s="102">
        <f t="shared" si="19"/>
        <v>0</v>
      </c>
      <c r="N54" s="173">
        <v>0</v>
      </c>
      <c r="O54" s="173">
        <v>0</v>
      </c>
      <c r="P54" s="173">
        <v>0</v>
      </c>
      <c r="Q54" s="173">
        <v>0</v>
      </c>
      <c r="R54" s="173">
        <v>0</v>
      </c>
      <c r="S54" s="102">
        <f t="shared" si="10"/>
        <v>513</v>
      </c>
      <c r="T54" s="173">
        <v>5</v>
      </c>
      <c r="U54" s="173">
        <v>210</v>
      </c>
      <c r="V54" s="173">
        <v>0</v>
      </c>
      <c r="W54" s="173">
        <v>298</v>
      </c>
      <c r="X54" s="173">
        <v>0</v>
      </c>
      <c r="Y54" s="102">
        <f t="shared" si="11"/>
        <v>534</v>
      </c>
      <c r="Z54" s="173">
        <v>3</v>
      </c>
      <c r="AA54" s="173">
        <v>219</v>
      </c>
      <c r="AB54" s="173">
        <v>0</v>
      </c>
      <c r="AC54" s="173">
        <v>311</v>
      </c>
      <c r="AD54" s="173">
        <v>1</v>
      </c>
      <c r="AE54" s="102">
        <f t="shared" si="12"/>
        <v>641</v>
      </c>
      <c r="AF54" s="173">
        <v>4</v>
      </c>
      <c r="AG54" s="173">
        <v>263</v>
      </c>
      <c r="AH54" s="173">
        <v>0</v>
      </c>
      <c r="AI54" s="173">
        <v>372</v>
      </c>
      <c r="AJ54" s="173">
        <v>2</v>
      </c>
    </row>
    <row r="55" spans="1:36" ht="38.25" x14ac:dyDescent="0.25">
      <c r="A55" s="57" t="s">
        <v>20</v>
      </c>
      <c r="B55" s="57">
        <v>503601</v>
      </c>
      <c r="C55" s="85">
        <v>360101</v>
      </c>
      <c r="D55" s="58" t="s">
        <v>49</v>
      </c>
      <c r="E55" s="57">
        <v>3</v>
      </c>
      <c r="F55" s="86" t="s">
        <v>299</v>
      </c>
      <c r="G55" s="100">
        <f t="shared" si="13"/>
        <v>861</v>
      </c>
      <c r="H55" s="101">
        <f t="shared" si="14"/>
        <v>9</v>
      </c>
      <c r="I55" s="101">
        <f t="shared" si="15"/>
        <v>168</v>
      </c>
      <c r="J55" s="101">
        <f t="shared" si="16"/>
        <v>3</v>
      </c>
      <c r="K55" s="101">
        <f t="shared" si="17"/>
        <v>679</v>
      </c>
      <c r="L55" s="101">
        <f t="shared" si="18"/>
        <v>2</v>
      </c>
      <c r="M55" s="102">
        <f t="shared" si="19"/>
        <v>231</v>
      </c>
      <c r="N55" s="173">
        <v>2</v>
      </c>
      <c r="O55" s="173">
        <v>39</v>
      </c>
      <c r="P55" s="173">
        <v>0</v>
      </c>
      <c r="Q55" s="173">
        <v>190</v>
      </c>
      <c r="R55" s="173">
        <v>0</v>
      </c>
      <c r="S55" s="102">
        <f t="shared" si="10"/>
        <v>199</v>
      </c>
      <c r="T55" s="173">
        <v>2</v>
      </c>
      <c r="U55" s="173">
        <v>41</v>
      </c>
      <c r="V55" s="173">
        <v>1</v>
      </c>
      <c r="W55" s="173">
        <v>155</v>
      </c>
      <c r="X55" s="173">
        <v>0</v>
      </c>
      <c r="Y55" s="102">
        <f t="shared" si="11"/>
        <v>196</v>
      </c>
      <c r="Z55" s="173">
        <v>2</v>
      </c>
      <c r="AA55" s="173">
        <v>40</v>
      </c>
      <c r="AB55" s="173">
        <v>1</v>
      </c>
      <c r="AC55" s="173">
        <v>152</v>
      </c>
      <c r="AD55" s="173">
        <v>1</v>
      </c>
      <c r="AE55" s="102">
        <f t="shared" si="12"/>
        <v>235</v>
      </c>
      <c r="AF55" s="173">
        <v>3</v>
      </c>
      <c r="AG55" s="173">
        <v>48</v>
      </c>
      <c r="AH55" s="173">
        <v>1</v>
      </c>
      <c r="AI55" s="173">
        <v>182</v>
      </c>
      <c r="AJ55" s="173">
        <v>1</v>
      </c>
    </row>
    <row r="56" spans="1:36" ht="38.25" x14ac:dyDescent="0.25">
      <c r="A56" s="57" t="s">
        <v>33</v>
      </c>
      <c r="B56" s="57">
        <v>503622</v>
      </c>
      <c r="C56" s="85">
        <v>362501</v>
      </c>
      <c r="D56" s="58" t="s">
        <v>141</v>
      </c>
      <c r="E56" s="57">
        <v>3</v>
      </c>
      <c r="F56" s="86" t="s">
        <v>299</v>
      </c>
      <c r="G56" s="100">
        <f t="shared" si="13"/>
        <v>4717</v>
      </c>
      <c r="H56" s="101">
        <f t="shared" si="14"/>
        <v>283</v>
      </c>
      <c r="I56" s="101">
        <f t="shared" si="15"/>
        <v>1832</v>
      </c>
      <c r="J56" s="101">
        <f t="shared" si="16"/>
        <v>106</v>
      </c>
      <c r="K56" s="101">
        <f t="shared" si="17"/>
        <v>2447</v>
      </c>
      <c r="L56" s="101">
        <f t="shared" si="18"/>
        <v>49</v>
      </c>
      <c r="M56" s="102">
        <f t="shared" si="19"/>
        <v>696</v>
      </c>
      <c r="N56" s="173">
        <v>19</v>
      </c>
      <c r="O56" s="173">
        <v>255</v>
      </c>
      <c r="P56" s="173">
        <v>7</v>
      </c>
      <c r="Q56" s="173">
        <v>412</v>
      </c>
      <c r="R56" s="173">
        <v>3</v>
      </c>
      <c r="S56" s="102">
        <f t="shared" si="10"/>
        <v>1414</v>
      </c>
      <c r="T56" s="173">
        <v>93</v>
      </c>
      <c r="U56" s="173">
        <v>528</v>
      </c>
      <c r="V56" s="173">
        <v>35</v>
      </c>
      <c r="W56" s="173">
        <v>742</v>
      </c>
      <c r="X56" s="173">
        <v>16</v>
      </c>
      <c r="Y56" s="102">
        <f t="shared" si="11"/>
        <v>1185</v>
      </c>
      <c r="Z56" s="173">
        <v>77</v>
      </c>
      <c r="AA56" s="173">
        <v>477</v>
      </c>
      <c r="AB56" s="173">
        <v>29</v>
      </c>
      <c r="AC56" s="173">
        <v>588</v>
      </c>
      <c r="AD56" s="173">
        <v>14</v>
      </c>
      <c r="AE56" s="102">
        <f t="shared" si="12"/>
        <v>1422</v>
      </c>
      <c r="AF56" s="173">
        <v>94</v>
      </c>
      <c r="AG56" s="173">
        <v>572</v>
      </c>
      <c r="AH56" s="173">
        <v>35</v>
      </c>
      <c r="AI56" s="173">
        <v>705</v>
      </c>
      <c r="AJ56" s="173">
        <v>16</v>
      </c>
    </row>
    <row r="57" spans="1:36" ht="38.25" x14ac:dyDescent="0.25">
      <c r="A57" s="57" t="s">
        <v>33</v>
      </c>
      <c r="B57" s="57">
        <v>503716</v>
      </c>
      <c r="C57" s="85">
        <v>371701</v>
      </c>
      <c r="D57" s="58" t="s">
        <v>499</v>
      </c>
      <c r="E57" s="57">
        <v>3</v>
      </c>
      <c r="F57" s="86" t="s">
        <v>299</v>
      </c>
      <c r="G57" s="100">
        <f t="shared" si="13"/>
        <v>3319</v>
      </c>
      <c r="H57" s="101">
        <f t="shared" si="14"/>
        <v>240</v>
      </c>
      <c r="I57" s="101">
        <f t="shared" si="15"/>
        <v>404</v>
      </c>
      <c r="J57" s="101">
        <f t="shared" si="16"/>
        <v>6</v>
      </c>
      <c r="K57" s="101">
        <f t="shared" si="17"/>
        <v>2662</v>
      </c>
      <c r="L57" s="101">
        <f t="shared" si="18"/>
        <v>7</v>
      </c>
      <c r="M57" s="102">
        <f t="shared" si="19"/>
        <v>877</v>
      </c>
      <c r="N57" s="173">
        <v>41</v>
      </c>
      <c r="O57" s="173">
        <v>91</v>
      </c>
      <c r="P57" s="173">
        <v>1</v>
      </c>
      <c r="Q57" s="173">
        <v>744</v>
      </c>
      <c r="R57" s="173">
        <v>0</v>
      </c>
      <c r="S57" s="102">
        <f t="shared" si="10"/>
        <v>781</v>
      </c>
      <c r="T57" s="173">
        <v>76</v>
      </c>
      <c r="U57" s="173">
        <v>102</v>
      </c>
      <c r="V57" s="173">
        <v>0</v>
      </c>
      <c r="W57" s="173">
        <v>603</v>
      </c>
      <c r="X57" s="173">
        <v>0</v>
      </c>
      <c r="Y57" s="102">
        <f t="shared" si="11"/>
        <v>755</v>
      </c>
      <c r="Z57" s="173">
        <v>56</v>
      </c>
      <c r="AA57" s="173">
        <v>96</v>
      </c>
      <c r="AB57" s="173">
        <v>2</v>
      </c>
      <c r="AC57" s="173">
        <v>598</v>
      </c>
      <c r="AD57" s="173">
        <v>3</v>
      </c>
      <c r="AE57" s="102">
        <f t="shared" si="12"/>
        <v>906</v>
      </c>
      <c r="AF57" s="173">
        <v>67</v>
      </c>
      <c r="AG57" s="173">
        <v>115</v>
      </c>
      <c r="AH57" s="173">
        <v>3</v>
      </c>
      <c r="AI57" s="173">
        <v>717</v>
      </c>
      <c r="AJ57" s="173">
        <v>4</v>
      </c>
    </row>
    <row r="58" spans="1:36" ht="38.25" x14ac:dyDescent="0.25">
      <c r="A58" s="57" t="s">
        <v>33</v>
      </c>
      <c r="B58" s="57">
        <v>503810</v>
      </c>
      <c r="C58" s="85">
        <v>381001</v>
      </c>
      <c r="D58" s="58" t="s">
        <v>520</v>
      </c>
      <c r="E58" s="57">
        <v>3</v>
      </c>
      <c r="F58" s="86" t="s">
        <v>299</v>
      </c>
      <c r="G58" s="100">
        <f t="shared" si="13"/>
        <v>0</v>
      </c>
      <c r="H58" s="101">
        <f t="shared" si="14"/>
        <v>0</v>
      </c>
      <c r="I58" s="101">
        <f t="shared" si="15"/>
        <v>0</v>
      </c>
      <c r="J58" s="101">
        <f t="shared" si="16"/>
        <v>0</v>
      </c>
      <c r="K58" s="101">
        <f t="shared" si="17"/>
        <v>0</v>
      </c>
      <c r="L58" s="101">
        <f t="shared" si="18"/>
        <v>0</v>
      </c>
      <c r="M58" s="102">
        <f t="shared" si="19"/>
        <v>0</v>
      </c>
      <c r="N58" s="173">
        <v>0</v>
      </c>
      <c r="O58" s="173">
        <v>0</v>
      </c>
      <c r="P58" s="173">
        <v>0</v>
      </c>
      <c r="Q58" s="173">
        <v>0</v>
      </c>
      <c r="R58" s="173">
        <v>0</v>
      </c>
      <c r="S58" s="102">
        <f t="shared" si="10"/>
        <v>0</v>
      </c>
      <c r="T58" s="173">
        <v>0</v>
      </c>
      <c r="U58" s="173">
        <v>0</v>
      </c>
      <c r="V58" s="173">
        <v>0</v>
      </c>
      <c r="W58" s="173">
        <v>0</v>
      </c>
      <c r="X58" s="173">
        <v>0</v>
      </c>
      <c r="Y58" s="102">
        <f t="shared" si="11"/>
        <v>0</v>
      </c>
      <c r="Z58" s="173">
        <v>0</v>
      </c>
      <c r="AA58" s="173">
        <v>0</v>
      </c>
      <c r="AB58" s="173">
        <v>0</v>
      </c>
      <c r="AC58" s="173">
        <v>0</v>
      </c>
      <c r="AD58" s="173">
        <v>0</v>
      </c>
      <c r="AE58" s="102">
        <f t="shared" si="12"/>
        <v>0</v>
      </c>
      <c r="AF58" s="173">
        <v>0</v>
      </c>
      <c r="AG58" s="173">
        <v>0</v>
      </c>
      <c r="AH58" s="173">
        <v>0</v>
      </c>
      <c r="AI58" s="173">
        <v>0</v>
      </c>
      <c r="AJ58" s="173">
        <v>0</v>
      </c>
    </row>
    <row r="59" spans="1:36" ht="38.25" x14ac:dyDescent="0.25">
      <c r="A59" s="57" t="s">
        <v>20</v>
      </c>
      <c r="B59" s="57">
        <v>503901</v>
      </c>
      <c r="C59" s="85">
        <v>390101</v>
      </c>
      <c r="D59" s="58" t="s">
        <v>52</v>
      </c>
      <c r="E59" s="57">
        <v>3</v>
      </c>
      <c r="F59" s="86" t="s">
        <v>299</v>
      </c>
      <c r="G59" s="100">
        <f t="shared" si="13"/>
        <v>2635</v>
      </c>
      <c r="H59" s="101">
        <f t="shared" si="14"/>
        <v>407</v>
      </c>
      <c r="I59" s="101">
        <f t="shared" si="15"/>
        <v>2058</v>
      </c>
      <c r="J59" s="101">
        <f t="shared" si="16"/>
        <v>10</v>
      </c>
      <c r="K59" s="101">
        <f t="shared" si="17"/>
        <v>133</v>
      </c>
      <c r="L59" s="101">
        <f t="shared" si="18"/>
        <v>27</v>
      </c>
      <c r="M59" s="102">
        <f t="shared" si="19"/>
        <v>590</v>
      </c>
      <c r="N59" s="173">
        <v>123</v>
      </c>
      <c r="O59" s="173">
        <v>423</v>
      </c>
      <c r="P59" s="173">
        <v>1</v>
      </c>
      <c r="Q59" s="173">
        <v>35</v>
      </c>
      <c r="R59" s="173">
        <v>8</v>
      </c>
      <c r="S59" s="102">
        <f t="shared" si="10"/>
        <v>679</v>
      </c>
      <c r="T59" s="173">
        <v>154</v>
      </c>
      <c r="U59" s="173">
        <v>467</v>
      </c>
      <c r="V59" s="173">
        <v>3</v>
      </c>
      <c r="W59" s="173">
        <v>48</v>
      </c>
      <c r="X59" s="173">
        <v>7</v>
      </c>
      <c r="Y59" s="102">
        <f t="shared" si="11"/>
        <v>621</v>
      </c>
      <c r="Z59" s="173">
        <v>65</v>
      </c>
      <c r="AA59" s="173">
        <v>522</v>
      </c>
      <c r="AB59" s="173">
        <v>3</v>
      </c>
      <c r="AC59" s="173">
        <v>25</v>
      </c>
      <c r="AD59" s="173">
        <v>6</v>
      </c>
      <c r="AE59" s="102">
        <f t="shared" si="12"/>
        <v>745</v>
      </c>
      <c r="AF59" s="173">
        <v>65</v>
      </c>
      <c r="AG59" s="173">
        <v>646</v>
      </c>
      <c r="AH59" s="173">
        <v>3</v>
      </c>
      <c r="AI59" s="173">
        <v>25</v>
      </c>
      <c r="AJ59" s="173">
        <v>6</v>
      </c>
    </row>
    <row r="60" spans="1:36" ht="38.25" x14ac:dyDescent="0.25">
      <c r="A60" s="57" t="s">
        <v>20</v>
      </c>
      <c r="B60" s="57">
        <v>502916</v>
      </c>
      <c r="C60" s="85">
        <v>291601</v>
      </c>
      <c r="D60" s="58" t="s">
        <v>296</v>
      </c>
      <c r="E60" s="57">
        <v>3</v>
      </c>
      <c r="F60" s="86" t="s">
        <v>299</v>
      </c>
      <c r="G60" s="100">
        <f t="shared" si="13"/>
        <v>1418</v>
      </c>
      <c r="H60" s="101">
        <f t="shared" si="14"/>
        <v>42</v>
      </c>
      <c r="I60" s="101">
        <f t="shared" si="15"/>
        <v>603</v>
      </c>
      <c r="J60" s="101">
        <f t="shared" si="16"/>
        <v>6</v>
      </c>
      <c r="K60" s="101">
        <f t="shared" si="17"/>
        <v>705</v>
      </c>
      <c r="L60" s="101">
        <f t="shared" si="18"/>
        <v>62</v>
      </c>
      <c r="M60" s="102">
        <f t="shared" si="19"/>
        <v>400</v>
      </c>
      <c r="N60" s="173">
        <v>31</v>
      </c>
      <c r="O60" s="173">
        <v>146</v>
      </c>
      <c r="P60" s="173">
        <v>0</v>
      </c>
      <c r="Q60" s="173">
        <v>202</v>
      </c>
      <c r="R60" s="173">
        <v>21</v>
      </c>
      <c r="S60" s="102">
        <f t="shared" si="10"/>
        <v>309</v>
      </c>
      <c r="T60" s="173">
        <v>3</v>
      </c>
      <c r="U60" s="173">
        <v>139</v>
      </c>
      <c r="V60" s="173">
        <v>2</v>
      </c>
      <c r="W60" s="173">
        <v>152</v>
      </c>
      <c r="X60" s="173">
        <v>13</v>
      </c>
      <c r="Y60" s="102">
        <f t="shared" si="11"/>
        <v>322</v>
      </c>
      <c r="Z60" s="173">
        <v>4</v>
      </c>
      <c r="AA60" s="173">
        <v>144</v>
      </c>
      <c r="AB60" s="173">
        <v>2</v>
      </c>
      <c r="AC60" s="173">
        <v>159</v>
      </c>
      <c r="AD60" s="173">
        <v>13</v>
      </c>
      <c r="AE60" s="102">
        <f t="shared" si="12"/>
        <v>387</v>
      </c>
      <c r="AF60" s="173">
        <v>4</v>
      </c>
      <c r="AG60" s="173">
        <v>174</v>
      </c>
      <c r="AH60" s="173">
        <v>2</v>
      </c>
      <c r="AI60" s="173">
        <v>192</v>
      </c>
      <c r="AJ60" s="173">
        <v>15</v>
      </c>
    </row>
    <row r="61" spans="1:36" ht="38.25" x14ac:dyDescent="0.25">
      <c r="A61" s="57" t="s">
        <v>20</v>
      </c>
      <c r="B61" s="57">
        <v>504101</v>
      </c>
      <c r="C61" s="85">
        <v>410101</v>
      </c>
      <c r="D61" s="58" t="s">
        <v>53</v>
      </c>
      <c r="E61" s="57">
        <v>3</v>
      </c>
      <c r="F61" s="86" t="s">
        <v>299</v>
      </c>
      <c r="G61" s="100">
        <f t="shared" si="13"/>
        <v>2731</v>
      </c>
      <c r="H61" s="101">
        <f t="shared" si="14"/>
        <v>31</v>
      </c>
      <c r="I61" s="101">
        <f t="shared" si="15"/>
        <v>707</v>
      </c>
      <c r="J61" s="101">
        <f t="shared" si="16"/>
        <v>3</v>
      </c>
      <c r="K61" s="101">
        <f t="shared" si="17"/>
        <v>1990</v>
      </c>
      <c r="L61" s="101">
        <f t="shared" si="18"/>
        <v>0</v>
      </c>
      <c r="M61" s="102">
        <f t="shared" si="19"/>
        <v>763</v>
      </c>
      <c r="N61" s="173">
        <v>2</v>
      </c>
      <c r="O61" s="173">
        <v>173</v>
      </c>
      <c r="P61" s="173">
        <v>1</v>
      </c>
      <c r="Q61" s="173">
        <v>587</v>
      </c>
      <c r="R61" s="173">
        <v>0</v>
      </c>
      <c r="S61" s="102">
        <f t="shared" si="10"/>
        <v>668</v>
      </c>
      <c r="T61" s="173">
        <v>10</v>
      </c>
      <c r="U61" s="173">
        <v>184</v>
      </c>
      <c r="V61" s="173">
        <v>2</v>
      </c>
      <c r="W61" s="173">
        <v>472</v>
      </c>
      <c r="X61" s="173">
        <v>0</v>
      </c>
      <c r="Y61" s="102">
        <f t="shared" si="11"/>
        <v>591</v>
      </c>
      <c r="Z61" s="173">
        <v>8</v>
      </c>
      <c r="AA61" s="173">
        <v>160</v>
      </c>
      <c r="AB61" s="173">
        <v>0</v>
      </c>
      <c r="AC61" s="173">
        <v>423</v>
      </c>
      <c r="AD61" s="173">
        <v>0</v>
      </c>
      <c r="AE61" s="102">
        <f t="shared" si="12"/>
        <v>709</v>
      </c>
      <c r="AF61" s="173">
        <v>11</v>
      </c>
      <c r="AG61" s="173">
        <v>190</v>
      </c>
      <c r="AH61" s="173">
        <v>0</v>
      </c>
      <c r="AI61" s="173">
        <v>508</v>
      </c>
      <c r="AJ61" s="173">
        <v>0</v>
      </c>
    </row>
    <row r="62" spans="1:36" ht="38.25" x14ac:dyDescent="0.25">
      <c r="A62" s="57" t="s">
        <v>33</v>
      </c>
      <c r="B62" s="57">
        <v>504125</v>
      </c>
      <c r="C62" s="85">
        <v>412501</v>
      </c>
      <c r="D62" s="58" t="s">
        <v>521</v>
      </c>
      <c r="E62" s="57">
        <v>3</v>
      </c>
      <c r="F62" s="86" t="s">
        <v>299</v>
      </c>
      <c r="G62" s="100">
        <f t="shared" si="13"/>
        <v>902</v>
      </c>
      <c r="H62" s="101">
        <f t="shared" si="14"/>
        <v>6</v>
      </c>
      <c r="I62" s="101">
        <f t="shared" si="15"/>
        <v>383</v>
      </c>
      <c r="J62" s="101">
        <f t="shared" si="16"/>
        <v>4</v>
      </c>
      <c r="K62" s="101">
        <f t="shared" si="17"/>
        <v>505</v>
      </c>
      <c r="L62" s="101">
        <f t="shared" si="18"/>
        <v>4</v>
      </c>
      <c r="M62" s="102">
        <f t="shared" si="19"/>
        <v>187</v>
      </c>
      <c r="N62" s="173">
        <v>2</v>
      </c>
      <c r="O62" s="173">
        <v>77</v>
      </c>
      <c r="P62" s="173">
        <v>0</v>
      </c>
      <c r="Q62" s="173">
        <v>108</v>
      </c>
      <c r="R62" s="173">
        <v>0</v>
      </c>
      <c r="S62" s="102">
        <f t="shared" si="10"/>
        <v>218</v>
      </c>
      <c r="T62" s="173">
        <v>0</v>
      </c>
      <c r="U62" s="173">
        <v>97</v>
      </c>
      <c r="V62" s="173">
        <v>0</v>
      </c>
      <c r="W62" s="173">
        <v>121</v>
      </c>
      <c r="X62" s="173">
        <v>0</v>
      </c>
      <c r="Y62" s="102">
        <f t="shared" si="11"/>
        <v>226</v>
      </c>
      <c r="Z62" s="173">
        <v>2</v>
      </c>
      <c r="AA62" s="173">
        <v>95</v>
      </c>
      <c r="AB62" s="173">
        <v>2</v>
      </c>
      <c r="AC62" s="173">
        <v>125</v>
      </c>
      <c r="AD62" s="173">
        <v>2</v>
      </c>
      <c r="AE62" s="102">
        <f t="shared" si="12"/>
        <v>271</v>
      </c>
      <c r="AF62" s="173">
        <v>2</v>
      </c>
      <c r="AG62" s="173">
        <v>114</v>
      </c>
      <c r="AH62" s="173">
        <v>2</v>
      </c>
      <c r="AI62" s="173">
        <v>151</v>
      </c>
      <c r="AJ62" s="173">
        <v>2</v>
      </c>
    </row>
    <row r="63" spans="1:36" ht="38.25" x14ac:dyDescent="0.25">
      <c r="A63" s="57" t="s">
        <v>20</v>
      </c>
      <c r="B63" s="57">
        <v>504403</v>
      </c>
      <c r="C63" s="85">
        <v>440101</v>
      </c>
      <c r="D63" s="58" t="s">
        <v>148</v>
      </c>
      <c r="E63" s="57">
        <v>3</v>
      </c>
      <c r="F63" s="86" t="s">
        <v>299</v>
      </c>
      <c r="G63" s="100">
        <f t="shared" si="13"/>
        <v>3073</v>
      </c>
      <c r="H63" s="101">
        <f t="shared" si="14"/>
        <v>196</v>
      </c>
      <c r="I63" s="101">
        <f t="shared" si="15"/>
        <v>1131</v>
      </c>
      <c r="J63" s="101">
        <f t="shared" si="16"/>
        <v>361</v>
      </c>
      <c r="K63" s="101">
        <f t="shared" si="17"/>
        <v>1379</v>
      </c>
      <c r="L63" s="101">
        <f t="shared" si="18"/>
        <v>6</v>
      </c>
      <c r="M63" s="102">
        <f t="shared" si="19"/>
        <v>492</v>
      </c>
      <c r="N63" s="173">
        <v>30</v>
      </c>
      <c r="O63" s="173">
        <v>183</v>
      </c>
      <c r="P63" s="173">
        <v>61</v>
      </c>
      <c r="Q63" s="173">
        <v>218</v>
      </c>
      <c r="R63" s="173">
        <v>0</v>
      </c>
      <c r="S63" s="102">
        <f t="shared" si="10"/>
        <v>861</v>
      </c>
      <c r="T63" s="173">
        <v>56</v>
      </c>
      <c r="U63" s="173">
        <v>316</v>
      </c>
      <c r="V63" s="173">
        <v>100</v>
      </c>
      <c r="W63" s="173">
        <v>387</v>
      </c>
      <c r="X63" s="173">
        <v>2</v>
      </c>
      <c r="Y63" s="102">
        <f t="shared" si="11"/>
        <v>860</v>
      </c>
      <c r="Z63" s="173">
        <v>55</v>
      </c>
      <c r="AA63" s="173">
        <v>316</v>
      </c>
      <c r="AB63" s="173">
        <v>100</v>
      </c>
      <c r="AC63" s="173">
        <v>387</v>
      </c>
      <c r="AD63" s="173">
        <v>2</v>
      </c>
      <c r="AE63" s="102">
        <f t="shared" si="12"/>
        <v>860</v>
      </c>
      <c r="AF63" s="173">
        <v>55</v>
      </c>
      <c r="AG63" s="173">
        <v>316</v>
      </c>
      <c r="AH63" s="173">
        <v>100</v>
      </c>
      <c r="AI63" s="173">
        <v>387</v>
      </c>
      <c r="AJ63" s="173">
        <v>2</v>
      </c>
    </row>
    <row r="64" spans="1:36" ht="38.25" x14ac:dyDescent="0.25">
      <c r="A64" s="57" t="s">
        <v>33</v>
      </c>
      <c r="B64" s="57">
        <v>504415</v>
      </c>
      <c r="C64" s="85">
        <v>441501</v>
      </c>
      <c r="D64" s="58" t="s">
        <v>522</v>
      </c>
      <c r="E64" s="57">
        <v>3</v>
      </c>
      <c r="F64" s="86" t="s">
        <v>299</v>
      </c>
      <c r="G64" s="100">
        <f t="shared" si="13"/>
        <v>72</v>
      </c>
      <c r="H64" s="101">
        <f t="shared" si="14"/>
        <v>0</v>
      </c>
      <c r="I64" s="101">
        <f t="shared" si="15"/>
        <v>0</v>
      </c>
      <c r="J64" s="101">
        <f t="shared" si="16"/>
        <v>0</v>
      </c>
      <c r="K64" s="101">
        <f t="shared" si="17"/>
        <v>72</v>
      </c>
      <c r="L64" s="101">
        <f t="shared" si="18"/>
        <v>0</v>
      </c>
      <c r="M64" s="102">
        <f t="shared" si="19"/>
        <v>15</v>
      </c>
      <c r="N64" s="173">
        <v>0</v>
      </c>
      <c r="O64" s="173">
        <v>0</v>
      </c>
      <c r="P64" s="173">
        <v>0</v>
      </c>
      <c r="Q64" s="173">
        <v>15</v>
      </c>
      <c r="R64" s="173">
        <v>0</v>
      </c>
      <c r="S64" s="102">
        <f t="shared" si="10"/>
        <v>17</v>
      </c>
      <c r="T64" s="173">
        <v>0</v>
      </c>
      <c r="U64" s="173">
        <v>0</v>
      </c>
      <c r="V64" s="173">
        <v>0</v>
      </c>
      <c r="W64" s="173">
        <v>17</v>
      </c>
      <c r="X64" s="173">
        <v>0</v>
      </c>
      <c r="Y64" s="102">
        <f t="shared" si="11"/>
        <v>18</v>
      </c>
      <c r="Z64" s="173">
        <v>0</v>
      </c>
      <c r="AA64" s="173">
        <v>0</v>
      </c>
      <c r="AB64" s="173">
        <v>0</v>
      </c>
      <c r="AC64" s="173">
        <v>18</v>
      </c>
      <c r="AD64" s="173">
        <v>0</v>
      </c>
      <c r="AE64" s="102">
        <f t="shared" si="12"/>
        <v>22</v>
      </c>
      <c r="AF64" s="173">
        <v>0</v>
      </c>
      <c r="AG64" s="173">
        <v>0</v>
      </c>
      <c r="AH64" s="173">
        <v>0</v>
      </c>
      <c r="AI64" s="173">
        <v>22</v>
      </c>
      <c r="AJ64" s="173">
        <v>0</v>
      </c>
    </row>
    <row r="65" spans="1:36" ht="38.25" x14ac:dyDescent="0.25">
      <c r="A65" s="57" t="s">
        <v>20</v>
      </c>
      <c r="B65" s="57">
        <v>504501</v>
      </c>
      <c r="C65" s="85">
        <v>450101</v>
      </c>
      <c r="D65" s="58" t="s">
        <v>305</v>
      </c>
      <c r="E65" s="57">
        <v>3</v>
      </c>
      <c r="F65" s="86" t="s">
        <v>299</v>
      </c>
      <c r="G65" s="100">
        <f t="shared" si="13"/>
        <v>2209</v>
      </c>
      <c r="H65" s="101">
        <f t="shared" si="14"/>
        <v>74</v>
      </c>
      <c r="I65" s="101">
        <f t="shared" si="15"/>
        <v>1901</v>
      </c>
      <c r="J65" s="101">
        <f t="shared" si="16"/>
        <v>10</v>
      </c>
      <c r="K65" s="101">
        <f t="shared" si="17"/>
        <v>213</v>
      </c>
      <c r="L65" s="101">
        <f t="shared" si="18"/>
        <v>11</v>
      </c>
      <c r="M65" s="102">
        <f t="shared" si="19"/>
        <v>617</v>
      </c>
      <c r="N65" s="173">
        <v>7</v>
      </c>
      <c r="O65" s="173">
        <v>561</v>
      </c>
      <c r="P65" s="173">
        <v>0</v>
      </c>
      <c r="Q65" s="173">
        <v>48</v>
      </c>
      <c r="R65" s="173">
        <v>1</v>
      </c>
      <c r="S65" s="102">
        <f t="shared" si="10"/>
        <v>485</v>
      </c>
      <c r="T65" s="173">
        <v>21</v>
      </c>
      <c r="U65" s="173">
        <v>408</v>
      </c>
      <c r="V65" s="173">
        <v>3</v>
      </c>
      <c r="W65" s="173">
        <v>50</v>
      </c>
      <c r="X65" s="173">
        <v>3</v>
      </c>
      <c r="Y65" s="102">
        <f t="shared" si="11"/>
        <v>503</v>
      </c>
      <c r="Z65" s="173">
        <v>21</v>
      </c>
      <c r="AA65" s="173">
        <v>424</v>
      </c>
      <c r="AB65" s="173">
        <v>3</v>
      </c>
      <c r="AC65" s="173">
        <v>52</v>
      </c>
      <c r="AD65" s="173">
        <v>3</v>
      </c>
      <c r="AE65" s="102">
        <f t="shared" si="12"/>
        <v>604</v>
      </c>
      <c r="AF65" s="173">
        <v>25</v>
      </c>
      <c r="AG65" s="173">
        <v>508</v>
      </c>
      <c r="AH65" s="173">
        <v>4</v>
      </c>
      <c r="AI65" s="173">
        <v>63</v>
      </c>
      <c r="AJ65" s="173">
        <v>4</v>
      </c>
    </row>
    <row r="66" spans="1:36" ht="38.25" x14ac:dyDescent="0.25">
      <c r="A66" s="57" t="s">
        <v>20</v>
      </c>
      <c r="B66" s="57">
        <v>504601</v>
      </c>
      <c r="C66" s="85">
        <v>460101</v>
      </c>
      <c r="D66" s="58" t="s">
        <v>152</v>
      </c>
      <c r="E66" s="57">
        <v>3</v>
      </c>
      <c r="F66" s="86" t="s">
        <v>299</v>
      </c>
      <c r="G66" s="100">
        <f t="shared" si="13"/>
        <v>0</v>
      </c>
      <c r="H66" s="101">
        <f t="shared" si="14"/>
        <v>0</v>
      </c>
      <c r="I66" s="101">
        <f t="shared" si="15"/>
        <v>0</v>
      </c>
      <c r="J66" s="101">
        <f t="shared" si="16"/>
        <v>0</v>
      </c>
      <c r="K66" s="101">
        <f t="shared" si="17"/>
        <v>0</v>
      </c>
      <c r="L66" s="101">
        <f t="shared" si="18"/>
        <v>0</v>
      </c>
      <c r="M66" s="102">
        <f t="shared" si="19"/>
        <v>0</v>
      </c>
      <c r="N66" s="173">
        <v>0</v>
      </c>
      <c r="O66" s="173">
        <v>0</v>
      </c>
      <c r="P66" s="173">
        <v>0</v>
      </c>
      <c r="Q66" s="173">
        <v>0</v>
      </c>
      <c r="R66" s="173">
        <v>0</v>
      </c>
      <c r="S66" s="102">
        <f t="shared" si="10"/>
        <v>0</v>
      </c>
      <c r="T66" s="173">
        <v>0</v>
      </c>
      <c r="U66" s="173">
        <v>0</v>
      </c>
      <c r="V66" s="173">
        <v>0</v>
      </c>
      <c r="W66" s="173">
        <v>0</v>
      </c>
      <c r="X66" s="173">
        <v>0</v>
      </c>
      <c r="Y66" s="102">
        <f t="shared" si="11"/>
        <v>0</v>
      </c>
      <c r="Z66" s="173">
        <v>0</v>
      </c>
      <c r="AA66" s="173">
        <v>0</v>
      </c>
      <c r="AB66" s="173">
        <v>0</v>
      </c>
      <c r="AC66" s="173">
        <v>0</v>
      </c>
      <c r="AD66" s="173">
        <v>0</v>
      </c>
      <c r="AE66" s="102">
        <f t="shared" si="12"/>
        <v>0</v>
      </c>
      <c r="AF66" s="173">
        <v>0</v>
      </c>
      <c r="AG66" s="173">
        <v>0</v>
      </c>
      <c r="AH66" s="173">
        <v>0</v>
      </c>
      <c r="AI66" s="173">
        <v>0</v>
      </c>
      <c r="AJ66" s="173">
        <v>0</v>
      </c>
    </row>
    <row r="67" spans="1:36" ht="38.25" x14ac:dyDescent="0.25">
      <c r="A67" s="286" t="s">
        <v>20</v>
      </c>
      <c r="B67" s="156">
        <v>504615</v>
      </c>
      <c r="C67" s="156">
        <v>461501</v>
      </c>
      <c r="D67" s="157" t="s">
        <v>532</v>
      </c>
      <c r="E67" s="57">
        <v>3</v>
      </c>
      <c r="F67" s="86" t="s">
        <v>299</v>
      </c>
      <c r="G67" s="100">
        <f t="shared" ref="G67" si="20">SUM(H67:L67)</f>
        <v>1785</v>
      </c>
      <c r="H67" s="101">
        <f t="shared" ref="H67" si="21">N67+T67+Z67+AF67</f>
        <v>207</v>
      </c>
      <c r="I67" s="101">
        <f t="shared" ref="I67" si="22">O67+U67+AA67+AG67</f>
        <v>583</v>
      </c>
      <c r="J67" s="101">
        <f t="shared" ref="J67" si="23">P67+V67+AB67+AH67</f>
        <v>205</v>
      </c>
      <c r="K67" s="101">
        <f t="shared" ref="K67" si="24">Q67+W67+AC67+AI67</f>
        <v>588</v>
      </c>
      <c r="L67" s="101">
        <f t="shared" ref="L67" si="25">R67+X67+AD67+AJ67</f>
        <v>202</v>
      </c>
      <c r="M67" s="102">
        <f t="shared" ref="M67" si="26">SUM(N67:R67)</f>
        <v>250</v>
      </c>
      <c r="N67" s="173">
        <v>0</v>
      </c>
      <c r="O67" s="173">
        <v>122</v>
      </c>
      <c r="P67" s="173">
        <v>0</v>
      </c>
      <c r="Q67" s="173">
        <v>128</v>
      </c>
      <c r="R67" s="173">
        <v>0</v>
      </c>
      <c r="S67" s="102">
        <f t="shared" si="10"/>
        <v>511</v>
      </c>
      <c r="T67" s="173">
        <v>1</v>
      </c>
      <c r="U67" s="173">
        <v>256</v>
      </c>
      <c r="V67" s="173">
        <v>0</v>
      </c>
      <c r="W67" s="173">
        <v>254</v>
      </c>
      <c r="X67" s="173">
        <v>0</v>
      </c>
      <c r="Y67" s="102">
        <f t="shared" si="11"/>
        <v>511</v>
      </c>
      <c r="Z67" s="173">
        <v>103</v>
      </c>
      <c r="AA67" s="173">
        <v>102</v>
      </c>
      <c r="AB67" s="173">
        <v>102</v>
      </c>
      <c r="AC67" s="173">
        <v>103</v>
      </c>
      <c r="AD67" s="173">
        <v>101</v>
      </c>
      <c r="AE67" s="102">
        <f t="shared" si="12"/>
        <v>513</v>
      </c>
      <c r="AF67" s="173">
        <v>103</v>
      </c>
      <c r="AG67" s="173">
        <v>103</v>
      </c>
      <c r="AH67" s="173">
        <v>103</v>
      </c>
      <c r="AI67" s="173">
        <v>103</v>
      </c>
      <c r="AJ67" s="173">
        <v>101</v>
      </c>
    </row>
    <row r="68" spans="1:36" ht="38.25" x14ac:dyDescent="0.25">
      <c r="A68" s="57" t="s">
        <v>20</v>
      </c>
      <c r="B68" s="57">
        <v>505001</v>
      </c>
      <c r="C68" s="85">
        <v>500101</v>
      </c>
      <c r="D68" s="58" t="s">
        <v>156</v>
      </c>
      <c r="E68" s="57">
        <v>3</v>
      </c>
      <c r="F68" s="86" t="s">
        <v>299</v>
      </c>
      <c r="G68" s="100">
        <f t="shared" si="13"/>
        <v>3199</v>
      </c>
      <c r="H68" s="101">
        <f t="shared" si="14"/>
        <v>1257</v>
      </c>
      <c r="I68" s="101">
        <f t="shared" si="15"/>
        <v>253</v>
      </c>
      <c r="J68" s="101">
        <f t="shared" si="16"/>
        <v>98</v>
      </c>
      <c r="K68" s="101">
        <f t="shared" si="17"/>
        <v>1588</v>
      </c>
      <c r="L68" s="101">
        <f t="shared" si="18"/>
        <v>3</v>
      </c>
      <c r="M68" s="102">
        <f t="shared" si="19"/>
        <v>683</v>
      </c>
      <c r="N68" s="173">
        <v>218</v>
      </c>
      <c r="O68" s="173">
        <v>50</v>
      </c>
      <c r="P68" s="173">
        <v>38</v>
      </c>
      <c r="Q68" s="173">
        <v>377</v>
      </c>
      <c r="R68" s="173">
        <v>0</v>
      </c>
      <c r="S68" s="102">
        <f t="shared" si="10"/>
        <v>811</v>
      </c>
      <c r="T68" s="173">
        <v>305</v>
      </c>
      <c r="U68" s="173">
        <v>70</v>
      </c>
      <c r="V68" s="173">
        <v>20</v>
      </c>
      <c r="W68" s="173">
        <v>415</v>
      </c>
      <c r="X68" s="173">
        <v>1</v>
      </c>
      <c r="Y68" s="102">
        <f t="shared" si="11"/>
        <v>775</v>
      </c>
      <c r="Z68" s="173">
        <v>291</v>
      </c>
      <c r="AA68" s="173">
        <v>66</v>
      </c>
      <c r="AB68" s="173">
        <v>20</v>
      </c>
      <c r="AC68" s="173">
        <v>397</v>
      </c>
      <c r="AD68" s="173">
        <v>1</v>
      </c>
      <c r="AE68" s="102">
        <f t="shared" si="12"/>
        <v>930</v>
      </c>
      <c r="AF68" s="173">
        <v>443</v>
      </c>
      <c r="AG68" s="173">
        <v>67</v>
      </c>
      <c r="AH68" s="173">
        <v>20</v>
      </c>
      <c r="AI68" s="173">
        <v>399</v>
      </c>
      <c r="AJ68" s="173">
        <v>1</v>
      </c>
    </row>
    <row r="69" spans="1:36" ht="38.25" x14ac:dyDescent="0.25">
      <c r="A69" s="57" t="s">
        <v>20</v>
      </c>
      <c r="B69" s="57">
        <v>505112</v>
      </c>
      <c r="C69" s="85">
        <v>510112</v>
      </c>
      <c r="D69" s="58" t="s">
        <v>158</v>
      </c>
      <c r="E69" s="57">
        <v>3</v>
      </c>
      <c r="F69" s="86" t="s">
        <v>299</v>
      </c>
      <c r="G69" s="100">
        <f t="shared" si="13"/>
        <v>852</v>
      </c>
      <c r="H69" s="101">
        <f t="shared" si="14"/>
        <v>1</v>
      </c>
      <c r="I69" s="101">
        <f t="shared" si="15"/>
        <v>394</v>
      </c>
      <c r="J69" s="101">
        <f t="shared" si="16"/>
        <v>1</v>
      </c>
      <c r="K69" s="101">
        <f t="shared" si="17"/>
        <v>456</v>
      </c>
      <c r="L69" s="101">
        <f t="shared" si="18"/>
        <v>0</v>
      </c>
      <c r="M69" s="102">
        <f t="shared" si="19"/>
        <v>182</v>
      </c>
      <c r="N69" s="173">
        <v>1</v>
      </c>
      <c r="O69" s="173">
        <v>75</v>
      </c>
      <c r="P69" s="173">
        <v>1</v>
      </c>
      <c r="Q69" s="173">
        <v>105</v>
      </c>
      <c r="R69" s="173">
        <v>0</v>
      </c>
      <c r="S69" s="102">
        <f t="shared" si="10"/>
        <v>220</v>
      </c>
      <c r="T69" s="173">
        <v>0</v>
      </c>
      <c r="U69" s="173">
        <v>106</v>
      </c>
      <c r="V69" s="173">
        <v>0</v>
      </c>
      <c r="W69" s="173">
        <v>114</v>
      </c>
      <c r="X69" s="173">
        <v>0</v>
      </c>
      <c r="Y69" s="102">
        <f t="shared" si="11"/>
        <v>220</v>
      </c>
      <c r="Z69" s="173">
        <v>0</v>
      </c>
      <c r="AA69" s="173">
        <v>105</v>
      </c>
      <c r="AB69" s="173">
        <v>0</v>
      </c>
      <c r="AC69" s="173">
        <v>115</v>
      </c>
      <c r="AD69" s="173">
        <v>0</v>
      </c>
      <c r="AE69" s="102">
        <f t="shared" si="12"/>
        <v>230</v>
      </c>
      <c r="AF69" s="173">
        <v>0</v>
      </c>
      <c r="AG69" s="173">
        <v>108</v>
      </c>
      <c r="AH69" s="173">
        <v>0</v>
      </c>
      <c r="AI69" s="173">
        <v>122</v>
      </c>
      <c r="AJ69" s="173">
        <v>0</v>
      </c>
    </row>
    <row r="70" spans="1:36" ht="38.25" x14ac:dyDescent="0.25">
      <c r="A70" s="57" t="s">
        <v>33</v>
      </c>
      <c r="B70" s="57">
        <v>505420</v>
      </c>
      <c r="C70" s="85">
        <v>542201</v>
      </c>
      <c r="D70" s="58" t="s">
        <v>523</v>
      </c>
      <c r="E70" s="57">
        <v>3</v>
      </c>
      <c r="F70" s="86" t="s">
        <v>299</v>
      </c>
      <c r="G70" s="100">
        <f t="shared" si="13"/>
        <v>1119</v>
      </c>
      <c r="H70" s="101">
        <f t="shared" si="14"/>
        <v>289</v>
      </c>
      <c r="I70" s="101">
        <f t="shared" si="15"/>
        <v>234</v>
      </c>
      <c r="J70" s="101">
        <f t="shared" si="16"/>
        <v>19</v>
      </c>
      <c r="K70" s="101">
        <f t="shared" si="17"/>
        <v>547</v>
      </c>
      <c r="L70" s="101">
        <f t="shared" si="18"/>
        <v>30</v>
      </c>
      <c r="M70" s="102">
        <f t="shared" si="19"/>
        <v>237</v>
      </c>
      <c r="N70" s="173">
        <v>49</v>
      </c>
      <c r="O70" s="173">
        <v>45</v>
      </c>
      <c r="P70" s="173">
        <v>1</v>
      </c>
      <c r="Q70" s="173">
        <v>142</v>
      </c>
      <c r="R70" s="173">
        <v>0</v>
      </c>
      <c r="S70" s="102">
        <f t="shared" si="10"/>
        <v>284</v>
      </c>
      <c r="T70" s="173">
        <v>102</v>
      </c>
      <c r="U70" s="173">
        <v>46</v>
      </c>
      <c r="V70" s="173">
        <v>6</v>
      </c>
      <c r="W70" s="173">
        <v>120</v>
      </c>
      <c r="X70" s="173">
        <v>10</v>
      </c>
      <c r="Y70" s="102">
        <f t="shared" si="11"/>
        <v>272</v>
      </c>
      <c r="Z70" s="173">
        <v>59</v>
      </c>
      <c r="AA70" s="173">
        <v>62</v>
      </c>
      <c r="AB70" s="173">
        <v>6</v>
      </c>
      <c r="AC70" s="173">
        <v>135</v>
      </c>
      <c r="AD70" s="173">
        <v>10</v>
      </c>
      <c r="AE70" s="102">
        <f t="shared" si="12"/>
        <v>326</v>
      </c>
      <c r="AF70" s="173">
        <v>79</v>
      </c>
      <c r="AG70" s="173">
        <v>81</v>
      </c>
      <c r="AH70" s="173">
        <v>6</v>
      </c>
      <c r="AI70" s="173">
        <v>150</v>
      </c>
      <c r="AJ70" s="173">
        <v>10</v>
      </c>
    </row>
    <row r="71" spans="1:36" ht="38.25" x14ac:dyDescent="0.25">
      <c r="A71" s="57" t="s">
        <v>20</v>
      </c>
      <c r="B71" s="57">
        <v>505426</v>
      </c>
      <c r="C71" s="85">
        <v>542601</v>
      </c>
      <c r="D71" s="58" t="s">
        <v>57</v>
      </c>
      <c r="E71" s="57">
        <v>3</v>
      </c>
      <c r="F71" s="86" t="s">
        <v>299</v>
      </c>
      <c r="G71" s="100">
        <f t="shared" si="13"/>
        <v>2479</v>
      </c>
      <c r="H71" s="101">
        <f t="shared" si="14"/>
        <v>373</v>
      </c>
      <c r="I71" s="101">
        <f t="shared" si="15"/>
        <v>58</v>
      </c>
      <c r="J71" s="101">
        <f t="shared" si="16"/>
        <v>0</v>
      </c>
      <c r="K71" s="101">
        <f t="shared" si="17"/>
        <v>2045</v>
      </c>
      <c r="L71" s="101">
        <f t="shared" si="18"/>
        <v>3</v>
      </c>
      <c r="M71" s="102">
        <f t="shared" si="19"/>
        <v>620</v>
      </c>
      <c r="N71" s="173">
        <v>97</v>
      </c>
      <c r="O71" s="173">
        <v>12</v>
      </c>
      <c r="P71" s="173">
        <v>0</v>
      </c>
      <c r="Q71" s="173">
        <v>511</v>
      </c>
      <c r="R71" s="173">
        <v>0</v>
      </c>
      <c r="S71" s="102">
        <f t="shared" si="10"/>
        <v>565</v>
      </c>
      <c r="T71" s="173">
        <v>84</v>
      </c>
      <c r="U71" s="173">
        <v>14</v>
      </c>
      <c r="V71" s="173">
        <v>0</v>
      </c>
      <c r="W71" s="173">
        <v>466</v>
      </c>
      <c r="X71" s="173">
        <v>1</v>
      </c>
      <c r="Y71" s="102">
        <f t="shared" si="11"/>
        <v>588</v>
      </c>
      <c r="Z71" s="173">
        <v>87</v>
      </c>
      <c r="AA71" s="173">
        <v>15</v>
      </c>
      <c r="AB71" s="173">
        <v>0</v>
      </c>
      <c r="AC71" s="173">
        <v>485</v>
      </c>
      <c r="AD71" s="173">
        <v>1</v>
      </c>
      <c r="AE71" s="102">
        <f t="shared" si="12"/>
        <v>706</v>
      </c>
      <c r="AF71" s="173">
        <v>105</v>
      </c>
      <c r="AG71" s="173">
        <v>17</v>
      </c>
      <c r="AH71" s="173">
        <v>0</v>
      </c>
      <c r="AI71" s="173">
        <v>583</v>
      </c>
      <c r="AJ71" s="173">
        <v>1</v>
      </c>
    </row>
    <row r="72" spans="1:36" ht="38.25" x14ac:dyDescent="0.25">
      <c r="A72" s="57" t="s">
        <v>20</v>
      </c>
      <c r="B72" s="57">
        <v>505501</v>
      </c>
      <c r="C72" s="85">
        <v>550101</v>
      </c>
      <c r="D72" s="58" t="s">
        <v>166</v>
      </c>
      <c r="E72" s="57">
        <v>3</v>
      </c>
      <c r="F72" s="86" t="s">
        <v>299</v>
      </c>
      <c r="G72" s="100">
        <f t="shared" ref="G72:G91" si="27">SUM(H72:L72)</f>
        <v>1279</v>
      </c>
      <c r="H72" s="101">
        <f t="shared" ref="H72:H91" si="28">N72+T72+Z72+AF72</f>
        <v>432</v>
      </c>
      <c r="I72" s="101">
        <f t="shared" ref="I72:I91" si="29">O72+U72+AA72+AG72</f>
        <v>12</v>
      </c>
      <c r="J72" s="101">
        <f t="shared" ref="J72:J91" si="30">P72+V72+AB72+AH72</f>
        <v>0</v>
      </c>
      <c r="K72" s="101">
        <f t="shared" ref="K72:K91" si="31">Q72+W72+AC72+AI72</f>
        <v>835</v>
      </c>
      <c r="L72" s="101">
        <f t="shared" ref="L72:L91" si="32">R72+X72+AD72+AJ72</f>
        <v>0</v>
      </c>
      <c r="M72" s="102">
        <f t="shared" ref="M72:M91" si="33">SUM(N72:R72)</f>
        <v>331</v>
      </c>
      <c r="N72" s="173">
        <v>113</v>
      </c>
      <c r="O72" s="173">
        <v>2</v>
      </c>
      <c r="P72" s="173">
        <v>0</v>
      </c>
      <c r="Q72" s="173">
        <v>216</v>
      </c>
      <c r="R72" s="173">
        <v>0</v>
      </c>
      <c r="S72" s="102">
        <f t="shared" ref="S72:S89" si="34">SUM(T72:X72)</f>
        <v>288</v>
      </c>
      <c r="T72" s="173">
        <v>97</v>
      </c>
      <c r="U72" s="173">
        <v>3</v>
      </c>
      <c r="V72" s="173">
        <v>0</v>
      </c>
      <c r="W72" s="173">
        <v>188</v>
      </c>
      <c r="X72" s="173">
        <v>0</v>
      </c>
      <c r="Y72" s="102">
        <f t="shared" ref="Y72:Y89" si="35">SUM(Z72:AD72)</f>
        <v>300</v>
      </c>
      <c r="Z72" s="173">
        <v>101</v>
      </c>
      <c r="AA72" s="173">
        <v>3</v>
      </c>
      <c r="AB72" s="173">
        <v>0</v>
      </c>
      <c r="AC72" s="173">
        <v>196</v>
      </c>
      <c r="AD72" s="173">
        <v>0</v>
      </c>
      <c r="AE72" s="102">
        <f t="shared" ref="AE72:AE89" si="36">SUM(AF72:AJ72)</f>
        <v>360</v>
      </c>
      <c r="AF72" s="173">
        <v>121</v>
      </c>
      <c r="AG72" s="173">
        <v>4</v>
      </c>
      <c r="AH72" s="173">
        <v>0</v>
      </c>
      <c r="AI72" s="173">
        <v>235</v>
      </c>
      <c r="AJ72" s="173">
        <v>0</v>
      </c>
    </row>
    <row r="73" spans="1:36" ht="38.25" x14ac:dyDescent="0.25">
      <c r="A73" s="57" t="s">
        <v>33</v>
      </c>
      <c r="B73" s="57">
        <v>505506</v>
      </c>
      <c r="C73" s="85">
        <v>550801</v>
      </c>
      <c r="D73" s="58" t="s">
        <v>524</v>
      </c>
      <c r="E73" s="57">
        <v>3</v>
      </c>
      <c r="F73" s="86" t="s">
        <v>299</v>
      </c>
      <c r="G73" s="100">
        <f t="shared" si="27"/>
        <v>489</v>
      </c>
      <c r="H73" s="101">
        <f t="shared" si="28"/>
        <v>159</v>
      </c>
      <c r="I73" s="101">
        <f t="shared" si="29"/>
        <v>75</v>
      </c>
      <c r="J73" s="101">
        <f t="shared" si="30"/>
        <v>36</v>
      </c>
      <c r="K73" s="101">
        <f t="shared" si="31"/>
        <v>189</v>
      </c>
      <c r="L73" s="101">
        <f t="shared" si="32"/>
        <v>30</v>
      </c>
      <c r="M73" s="102">
        <f t="shared" si="33"/>
        <v>115</v>
      </c>
      <c r="N73" s="173">
        <v>42</v>
      </c>
      <c r="O73" s="173">
        <v>7</v>
      </c>
      <c r="P73" s="173">
        <v>1</v>
      </c>
      <c r="Q73" s="173">
        <v>65</v>
      </c>
      <c r="R73" s="173">
        <v>0</v>
      </c>
      <c r="S73" s="102">
        <f t="shared" si="34"/>
        <v>117</v>
      </c>
      <c r="T73" s="173">
        <v>54</v>
      </c>
      <c r="U73" s="173">
        <v>3</v>
      </c>
      <c r="V73" s="173">
        <v>0</v>
      </c>
      <c r="W73" s="173">
        <v>60</v>
      </c>
      <c r="X73" s="173">
        <v>0</v>
      </c>
      <c r="Y73" s="102">
        <f t="shared" si="35"/>
        <v>117</v>
      </c>
      <c r="Z73" s="173">
        <v>39</v>
      </c>
      <c r="AA73" s="173">
        <v>19</v>
      </c>
      <c r="AB73" s="173">
        <v>10</v>
      </c>
      <c r="AC73" s="173">
        <v>40</v>
      </c>
      <c r="AD73" s="173">
        <v>9</v>
      </c>
      <c r="AE73" s="102">
        <f t="shared" si="36"/>
        <v>140</v>
      </c>
      <c r="AF73" s="173">
        <v>24</v>
      </c>
      <c r="AG73" s="173">
        <v>46</v>
      </c>
      <c r="AH73" s="173">
        <v>25</v>
      </c>
      <c r="AI73" s="173">
        <v>24</v>
      </c>
      <c r="AJ73" s="173">
        <v>21</v>
      </c>
    </row>
    <row r="74" spans="1:36" ht="38.25" x14ac:dyDescent="0.25">
      <c r="A74" s="57" t="s">
        <v>44</v>
      </c>
      <c r="B74" s="57">
        <v>508804</v>
      </c>
      <c r="C74" s="85">
        <v>880401</v>
      </c>
      <c r="D74" s="58" t="s">
        <v>312</v>
      </c>
      <c r="E74" s="57">
        <v>3</v>
      </c>
      <c r="F74" s="86" t="s">
        <v>299</v>
      </c>
      <c r="G74" s="100">
        <f t="shared" si="27"/>
        <v>189</v>
      </c>
      <c r="H74" s="101">
        <f t="shared" si="28"/>
        <v>122</v>
      </c>
      <c r="I74" s="101">
        <f t="shared" si="29"/>
        <v>15</v>
      </c>
      <c r="J74" s="101">
        <f t="shared" si="30"/>
        <v>0</v>
      </c>
      <c r="K74" s="101">
        <f t="shared" si="31"/>
        <v>52</v>
      </c>
      <c r="L74" s="101">
        <f t="shared" si="32"/>
        <v>0</v>
      </c>
      <c r="M74" s="102">
        <f t="shared" si="33"/>
        <v>40</v>
      </c>
      <c r="N74" s="173">
        <v>26</v>
      </c>
      <c r="O74" s="173">
        <v>2</v>
      </c>
      <c r="P74" s="173">
        <v>0</v>
      </c>
      <c r="Q74" s="173">
        <v>12</v>
      </c>
      <c r="R74" s="173">
        <v>0</v>
      </c>
      <c r="S74" s="102">
        <f t="shared" si="34"/>
        <v>45</v>
      </c>
      <c r="T74" s="173">
        <v>29</v>
      </c>
      <c r="U74" s="173">
        <v>4</v>
      </c>
      <c r="V74" s="173">
        <v>0</v>
      </c>
      <c r="W74" s="173">
        <v>12</v>
      </c>
      <c r="X74" s="173">
        <v>0</v>
      </c>
      <c r="Y74" s="102">
        <f t="shared" si="35"/>
        <v>47</v>
      </c>
      <c r="Z74" s="173">
        <v>30</v>
      </c>
      <c r="AA74" s="173">
        <v>4</v>
      </c>
      <c r="AB74" s="173">
        <v>0</v>
      </c>
      <c r="AC74" s="173">
        <v>13</v>
      </c>
      <c r="AD74" s="173">
        <v>0</v>
      </c>
      <c r="AE74" s="102">
        <f t="shared" si="36"/>
        <v>57</v>
      </c>
      <c r="AF74" s="173">
        <v>37</v>
      </c>
      <c r="AG74" s="173">
        <v>5</v>
      </c>
      <c r="AH74" s="173">
        <v>0</v>
      </c>
      <c r="AI74" s="173">
        <v>15</v>
      </c>
      <c r="AJ74" s="173">
        <v>0</v>
      </c>
    </row>
    <row r="75" spans="1:36" ht="38.25" x14ac:dyDescent="0.25">
      <c r="A75" s="57" t="s">
        <v>44</v>
      </c>
      <c r="B75" s="57">
        <v>508807</v>
      </c>
      <c r="C75" s="85">
        <v>880705</v>
      </c>
      <c r="D75" s="58" t="s">
        <v>290</v>
      </c>
      <c r="E75" s="57">
        <v>3</v>
      </c>
      <c r="F75" s="86" t="s">
        <v>299</v>
      </c>
      <c r="G75" s="100">
        <f t="shared" si="27"/>
        <v>296</v>
      </c>
      <c r="H75" s="101">
        <f t="shared" si="28"/>
        <v>63</v>
      </c>
      <c r="I75" s="101">
        <f t="shared" si="29"/>
        <v>110</v>
      </c>
      <c r="J75" s="101">
        <f t="shared" si="30"/>
        <v>3</v>
      </c>
      <c r="K75" s="101">
        <f t="shared" si="31"/>
        <v>114</v>
      </c>
      <c r="L75" s="101">
        <f t="shared" si="32"/>
        <v>6</v>
      </c>
      <c r="M75" s="102">
        <f t="shared" si="33"/>
        <v>101</v>
      </c>
      <c r="N75" s="173">
        <v>17</v>
      </c>
      <c r="O75" s="173">
        <v>28</v>
      </c>
      <c r="P75" s="173">
        <v>0</v>
      </c>
      <c r="Q75" s="173">
        <v>54</v>
      </c>
      <c r="R75" s="173">
        <v>2</v>
      </c>
      <c r="S75" s="102">
        <f t="shared" si="34"/>
        <v>69</v>
      </c>
      <c r="T75" s="173">
        <v>16</v>
      </c>
      <c r="U75" s="173">
        <v>31</v>
      </c>
      <c r="V75" s="173">
        <v>1</v>
      </c>
      <c r="W75" s="173">
        <v>20</v>
      </c>
      <c r="X75" s="173">
        <v>1</v>
      </c>
      <c r="Y75" s="102">
        <f t="shared" si="35"/>
        <v>57</v>
      </c>
      <c r="Z75" s="173">
        <v>13</v>
      </c>
      <c r="AA75" s="173">
        <v>22</v>
      </c>
      <c r="AB75" s="173">
        <v>1</v>
      </c>
      <c r="AC75" s="173">
        <v>20</v>
      </c>
      <c r="AD75" s="173">
        <v>1</v>
      </c>
      <c r="AE75" s="102">
        <f t="shared" si="36"/>
        <v>69</v>
      </c>
      <c r="AF75" s="173">
        <v>17</v>
      </c>
      <c r="AG75" s="173">
        <v>29</v>
      </c>
      <c r="AH75" s="173">
        <v>1</v>
      </c>
      <c r="AI75" s="173">
        <v>20</v>
      </c>
      <c r="AJ75" s="173">
        <v>2</v>
      </c>
    </row>
    <row r="76" spans="1:36" ht="38.25" x14ac:dyDescent="0.25">
      <c r="A76" s="57" t="s">
        <v>44</v>
      </c>
      <c r="B76" s="57">
        <v>508904</v>
      </c>
      <c r="C76" s="85">
        <v>890501</v>
      </c>
      <c r="D76" s="58" t="s">
        <v>497</v>
      </c>
      <c r="E76" s="57">
        <v>3</v>
      </c>
      <c r="F76" s="86" t="s">
        <v>299</v>
      </c>
      <c r="G76" s="100">
        <f t="shared" si="27"/>
        <v>197</v>
      </c>
      <c r="H76" s="101">
        <f t="shared" si="28"/>
        <v>46</v>
      </c>
      <c r="I76" s="101">
        <f t="shared" si="29"/>
        <v>72</v>
      </c>
      <c r="J76" s="101">
        <f t="shared" si="30"/>
        <v>6</v>
      </c>
      <c r="K76" s="101">
        <f t="shared" si="31"/>
        <v>65</v>
      </c>
      <c r="L76" s="101">
        <f t="shared" si="32"/>
        <v>8</v>
      </c>
      <c r="M76" s="102">
        <f t="shared" si="33"/>
        <v>51</v>
      </c>
      <c r="N76" s="173">
        <v>14</v>
      </c>
      <c r="O76" s="173">
        <v>18</v>
      </c>
      <c r="P76" s="173">
        <v>0</v>
      </c>
      <c r="Q76" s="173">
        <v>18</v>
      </c>
      <c r="R76" s="173">
        <v>1</v>
      </c>
      <c r="S76" s="102">
        <f t="shared" si="34"/>
        <v>58</v>
      </c>
      <c r="T76" s="173">
        <v>10</v>
      </c>
      <c r="U76" s="173">
        <v>24</v>
      </c>
      <c r="V76" s="173">
        <v>2</v>
      </c>
      <c r="W76" s="173">
        <v>20</v>
      </c>
      <c r="X76" s="173">
        <v>2</v>
      </c>
      <c r="Y76" s="102">
        <f t="shared" si="35"/>
        <v>40</v>
      </c>
      <c r="Z76" s="173">
        <v>10</v>
      </c>
      <c r="AA76" s="173">
        <v>14</v>
      </c>
      <c r="AB76" s="173">
        <v>2</v>
      </c>
      <c r="AC76" s="173">
        <v>12</v>
      </c>
      <c r="AD76" s="173">
        <v>2</v>
      </c>
      <c r="AE76" s="102">
        <f t="shared" si="36"/>
        <v>48</v>
      </c>
      <c r="AF76" s="173">
        <v>12</v>
      </c>
      <c r="AG76" s="173">
        <v>16</v>
      </c>
      <c r="AH76" s="173">
        <v>2</v>
      </c>
      <c r="AI76" s="173">
        <v>15</v>
      </c>
      <c r="AJ76" s="173">
        <v>3</v>
      </c>
    </row>
    <row r="77" spans="1:36" ht="38.25" x14ac:dyDescent="0.25">
      <c r="A77" s="57" t="s">
        <v>44</v>
      </c>
      <c r="B77" s="57">
        <v>508906</v>
      </c>
      <c r="C77" s="85">
        <v>890701</v>
      </c>
      <c r="D77" s="58" t="s">
        <v>175</v>
      </c>
      <c r="E77" s="57">
        <v>3</v>
      </c>
      <c r="F77" s="86" t="s">
        <v>299</v>
      </c>
      <c r="G77" s="100">
        <f t="shared" si="27"/>
        <v>287</v>
      </c>
      <c r="H77" s="101">
        <f t="shared" si="28"/>
        <v>105</v>
      </c>
      <c r="I77" s="101">
        <f t="shared" si="29"/>
        <v>125</v>
      </c>
      <c r="J77" s="101">
        <f t="shared" si="30"/>
        <v>5</v>
      </c>
      <c r="K77" s="101">
        <f t="shared" si="31"/>
        <v>50</v>
      </c>
      <c r="L77" s="101">
        <f t="shared" si="32"/>
        <v>2</v>
      </c>
      <c r="M77" s="102">
        <f t="shared" si="33"/>
        <v>44</v>
      </c>
      <c r="N77" s="173">
        <v>13</v>
      </c>
      <c r="O77" s="173">
        <v>14</v>
      </c>
      <c r="P77" s="173">
        <v>0</v>
      </c>
      <c r="Q77" s="173">
        <v>16</v>
      </c>
      <c r="R77" s="173">
        <v>1</v>
      </c>
      <c r="S77" s="102">
        <f t="shared" si="34"/>
        <v>74</v>
      </c>
      <c r="T77" s="173">
        <v>32</v>
      </c>
      <c r="U77" s="173">
        <v>31</v>
      </c>
      <c r="V77" s="173">
        <v>0</v>
      </c>
      <c r="W77" s="173">
        <v>10</v>
      </c>
      <c r="X77" s="173">
        <v>1</v>
      </c>
      <c r="Y77" s="102">
        <f t="shared" si="35"/>
        <v>80</v>
      </c>
      <c r="Z77" s="173">
        <v>27</v>
      </c>
      <c r="AA77" s="173">
        <v>39</v>
      </c>
      <c r="AB77" s="173">
        <v>3</v>
      </c>
      <c r="AC77" s="173">
        <v>11</v>
      </c>
      <c r="AD77" s="173">
        <v>0</v>
      </c>
      <c r="AE77" s="102">
        <f t="shared" si="36"/>
        <v>89</v>
      </c>
      <c r="AF77" s="173">
        <v>33</v>
      </c>
      <c r="AG77" s="173">
        <v>41</v>
      </c>
      <c r="AH77" s="173">
        <v>2</v>
      </c>
      <c r="AI77" s="173">
        <v>13</v>
      </c>
      <c r="AJ77" s="173">
        <v>0</v>
      </c>
    </row>
    <row r="78" spans="1:36" ht="38.25" x14ac:dyDescent="0.25">
      <c r="A78" s="57" t="s">
        <v>44</v>
      </c>
      <c r="B78" s="57">
        <v>508921</v>
      </c>
      <c r="C78" s="85">
        <v>892401</v>
      </c>
      <c r="D78" s="58" t="s">
        <v>498</v>
      </c>
      <c r="E78" s="57">
        <v>3</v>
      </c>
      <c r="F78" s="86" t="s">
        <v>299</v>
      </c>
      <c r="G78" s="100">
        <f t="shared" si="27"/>
        <v>2694</v>
      </c>
      <c r="H78" s="101">
        <f t="shared" si="28"/>
        <v>729</v>
      </c>
      <c r="I78" s="101">
        <f t="shared" si="29"/>
        <v>1357</v>
      </c>
      <c r="J78" s="101">
        <f t="shared" si="30"/>
        <v>25</v>
      </c>
      <c r="K78" s="101">
        <f t="shared" si="31"/>
        <v>570</v>
      </c>
      <c r="L78" s="101">
        <f t="shared" si="32"/>
        <v>13</v>
      </c>
      <c r="M78" s="102">
        <f t="shared" si="33"/>
        <v>552</v>
      </c>
      <c r="N78" s="173">
        <v>150</v>
      </c>
      <c r="O78" s="173">
        <v>280</v>
      </c>
      <c r="P78" s="173">
        <v>3</v>
      </c>
      <c r="Q78" s="173">
        <v>116</v>
      </c>
      <c r="R78" s="173">
        <v>3</v>
      </c>
      <c r="S78" s="102">
        <f t="shared" si="34"/>
        <v>692</v>
      </c>
      <c r="T78" s="173">
        <v>187</v>
      </c>
      <c r="U78" s="173">
        <v>348</v>
      </c>
      <c r="V78" s="173">
        <v>7</v>
      </c>
      <c r="W78" s="173">
        <v>147</v>
      </c>
      <c r="X78" s="173">
        <v>3</v>
      </c>
      <c r="Y78" s="102">
        <f t="shared" si="35"/>
        <v>659</v>
      </c>
      <c r="Z78" s="173">
        <v>179</v>
      </c>
      <c r="AA78" s="173">
        <v>331</v>
      </c>
      <c r="AB78" s="173">
        <v>7</v>
      </c>
      <c r="AC78" s="173">
        <v>139</v>
      </c>
      <c r="AD78" s="173">
        <v>3</v>
      </c>
      <c r="AE78" s="102">
        <f t="shared" si="36"/>
        <v>791</v>
      </c>
      <c r="AF78" s="173">
        <v>213</v>
      </c>
      <c r="AG78" s="173">
        <v>398</v>
      </c>
      <c r="AH78" s="173">
        <v>8</v>
      </c>
      <c r="AI78" s="173">
        <v>168</v>
      </c>
      <c r="AJ78" s="173">
        <v>4</v>
      </c>
    </row>
    <row r="79" spans="1:36" ht="38.25" x14ac:dyDescent="0.25">
      <c r="A79" s="57" t="s">
        <v>44</v>
      </c>
      <c r="B79" s="57">
        <v>509101</v>
      </c>
      <c r="C79" s="85">
        <v>910201</v>
      </c>
      <c r="D79" s="58" t="s">
        <v>66</v>
      </c>
      <c r="E79" s="57">
        <v>3</v>
      </c>
      <c r="F79" s="86" t="s">
        <v>299</v>
      </c>
      <c r="G79" s="100">
        <f t="shared" si="27"/>
        <v>49</v>
      </c>
      <c r="H79" s="101">
        <f t="shared" si="28"/>
        <v>3</v>
      </c>
      <c r="I79" s="101">
        <f t="shared" si="29"/>
        <v>37</v>
      </c>
      <c r="J79" s="101">
        <f t="shared" si="30"/>
        <v>3</v>
      </c>
      <c r="K79" s="101">
        <f t="shared" si="31"/>
        <v>6</v>
      </c>
      <c r="L79" s="101">
        <f t="shared" si="32"/>
        <v>0</v>
      </c>
      <c r="M79" s="102">
        <f t="shared" si="33"/>
        <v>9</v>
      </c>
      <c r="N79" s="173">
        <v>0</v>
      </c>
      <c r="O79" s="173">
        <v>6</v>
      </c>
      <c r="P79" s="173">
        <v>0</v>
      </c>
      <c r="Q79" s="173">
        <v>3</v>
      </c>
      <c r="R79" s="173">
        <v>0</v>
      </c>
      <c r="S79" s="102">
        <f t="shared" si="34"/>
        <v>12</v>
      </c>
      <c r="T79" s="173">
        <v>1</v>
      </c>
      <c r="U79" s="173">
        <v>7</v>
      </c>
      <c r="V79" s="173">
        <v>1</v>
      </c>
      <c r="W79" s="173">
        <v>3</v>
      </c>
      <c r="X79" s="173">
        <v>0</v>
      </c>
      <c r="Y79" s="102">
        <f t="shared" si="35"/>
        <v>13</v>
      </c>
      <c r="Z79" s="173">
        <v>1</v>
      </c>
      <c r="AA79" s="173">
        <v>11</v>
      </c>
      <c r="AB79" s="173">
        <v>1</v>
      </c>
      <c r="AC79" s="173">
        <v>0</v>
      </c>
      <c r="AD79" s="173">
        <v>0</v>
      </c>
      <c r="AE79" s="102">
        <f t="shared" si="36"/>
        <v>15</v>
      </c>
      <c r="AF79" s="173">
        <v>1</v>
      </c>
      <c r="AG79" s="173">
        <v>13</v>
      </c>
      <c r="AH79" s="173">
        <v>1</v>
      </c>
      <c r="AI79" s="173">
        <v>0</v>
      </c>
      <c r="AJ79" s="173">
        <v>0</v>
      </c>
    </row>
    <row r="80" spans="1:36" ht="38.25" x14ac:dyDescent="0.25">
      <c r="A80" s="57" t="s">
        <v>33</v>
      </c>
      <c r="B80" s="57">
        <v>509604</v>
      </c>
      <c r="C80" s="85">
        <v>960401</v>
      </c>
      <c r="D80" s="58" t="s">
        <v>526</v>
      </c>
      <c r="E80" s="57">
        <v>3</v>
      </c>
      <c r="F80" s="86" t="s">
        <v>299</v>
      </c>
      <c r="G80" s="100">
        <f t="shared" si="27"/>
        <v>678</v>
      </c>
      <c r="H80" s="101">
        <f t="shared" si="28"/>
        <v>117</v>
      </c>
      <c r="I80" s="101">
        <f t="shared" si="29"/>
        <v>226</v>
      </c>
      <c r="J80" s="101">
        <f t="shared" si="30"/>
        <v>119</v>
      </c>
      <c r="K80" s="101">
        <f t="shared" si="31"/>
        <v>106</v>
      </c>
      <c r="L80" s="101">
        <f t="shared" si="32"/>
        <v>110</v>
      </c>
      <c r="M80" s="102">
        <f t="shared" si="33"/>
        <v>0</v>
      </c>
      <c r="N80" s="173">
        <v>0</v>
      </c>
      <c r="O80" s="173">
        <v>0</v>
      </c>
      <c r="P80" s="173">
        <v>0</v>
      </c>
      <c r="Q80" s="173">
        <v>0</v>
      </c>
      <c r="R80" s="173">
        <v>0</v>
      </c>
      <c r="S80" s="102">
        <f t="shared" si="34"/>
        <v>206</v>
      </c>
      <c r="T80" s="173">
        <v>35</v>
      </c>
      <c r="U80" s="173">
        <v>68</v>
      </c>
      <c r="V80" s="173">
        <v>37</v>
      </c>
      <c r="W80" s="173">
        <v>33</v>
      </c>
      <c r="X80" s="173">
        <v>33</v>
      </c>
      <c r="Y80" s="102">
        <f t="shared" si="35"/>
        <v>215</v>
      </c>
      <c r="Z80" s="173">
        <v>38</v>
      </c>
      <c r="AA80" s="173">
        <v>72</v>
      </c>
      <c r="AB80" s="173">
        <v>38</v>
      </c>
      <c r="AC80" s="173">
        <v>32</v>
      </c>
      <c r="AD80" s="173">
        <v>35</v>
      </c>
      <c r="AE80" s="102">
        <f t="shared" si="36"/>
        <v>257</v>
      </c>
      <c r="AF80" s="173">
        <v>44</v>
      </c>
      <c r="AG80" s="173">
        <v>86</v>
      </c>
      <c r="AH80" s="173">
        <v>44</v>
      </c>
      <c r="AI80" s="173">
        <v>41</v>
      </c>
      <c r="AJ80" s="173">
        <v>42</v>
      </c>
    </row>
    <row r="81" spans="1:36" ht="38.25" x14ac:dyDescent="0.25">
      <c r="A81" s="57" t="s">
        <v>33</v>
      </c>
      <c r="B81" s="57">
        <v>509605</v>
      </c>
      <c r="C81" s="85">
        <v>960501</v>
      </c>
      <c r="D81" s="58" t="s">
        <v>527</v>
      </c>
      <c r="E81" s="57">
        <v>3</v>
      </c>
      <c r="F81" s="86" t="s">
        <v>299</v>
      </c>
      <c r="G81" s="100">
        <f t="shared" si="27"/>
        <v>144</v>
      </c>
      <c r="H81" s="101">
        <f t="shared" si="28"/>
        <v>113</v>
      </c>
      <c r="I81" s="101">
        <f t="shared" si="29"/>
        <v>13</v>
      </c>
      <c r="J81" s="101">
        <f t="shared" si="30"/>
        <v>6</v>
      </c>
      <c r="K81" s="101">
        <f t="shared" si="31"/>
        <v>6</v>
      </c>
      <c r="L81" s="101">
        <f t="shared" si="32"/>
        <v>6</v>
      </c>
      <c r="M81" s="102">
        <f t="shared" si="33"/>
        <v>22</v>
      </c>
      <c r="N81" s="173">
        <v>22</v>
      </c>
      <c r="O81" s="173">
        <v>0</v>
      </c>
      <c r="P81" s="173">
        <v>0</v>
      </c>
      <c r="Q81" s="173">
        <v>0</v>
      </c>
      <c r="R81" s="173">
        <v>0</v>
      </c>
      <c r="S81" s="102">
        <f t="shared" si="34"/>
        <v>39</v>
      </c>
      <c r="T81" s="173">
        <v>28</v>
      </c>
      <c r="U81" s="173">
        <v>5</v>
      </c>
      <c r="V81" s="173">
        <v>2</v>
      </c>
      <c r="W81" s="173">
        <v>2</v>
      </c>
      <c r="X81" s="173">
        <v>2</v>
      </c>
      <c r="Y81" s="102">
        <f t="shared" si="35"/>
        <v>38</v>
      </c>
      <c r="Z81" s="173">
        <v>28</v>
      </c>
      <c r="AA81" s="173">
        <v>4</v>
      </c>
      <c r="AB81" s="173">
        <v>2</v>
      </c>
      <c r="AC81" s="173">
        <v>2</v>
      </c>
      <c r="AD81" s="173">
        <v>2</v>
      </c>
      <c r="AE81" s="102">
        <f t="shared" si="36"/>
        <v>45</v>
      </c>
      <c r="AF81" s="173">
        <v>35</v>
      </c>
      <c r="AG81" s="173">
        <v>4</v>
      </c>
      <c r="AH81" s="173">
        <v>2</v>
      </c>
      <c r="AI81" s="173">
        <v>2</v>
      </c>
      <c r="AJ81" s="173">
        <v>2</v>
      </c>
    </row>
    <row r="82" spans="1:36" ht="38.25" x14ac:dyDescent="0.25">
      <c r="A82" s="57" t="s">
        <v>33</v>
      </c>
      <c r="B82" s="57">
        <v>509606</v>
      </c>
      <c r="C82" s="85">
        <v>960601</v>
      </c>
      <c r="D82" s="58" t="s">
        <v>68</v>
      </c>
      <c r="E82" s="57">
        <v>3</v>
      </c>
      <c r="F82" s="86" t="s">
        <v>299</v>
      </c>
      <c r="G82" s="100">
        <f t="shared" si="27"/>
        <v>505</v>
      </c>
      <c r="H82" s="101">
        <f t="shared" si="28"/>
        <v>153</v>
      </c>
      <c r="I82" s="101">
        <f t="shared" si="29"/>
        <v>170</v>
      </c>
      <c r="J82" s="101">
        <f t="shared" si="30"/>
        <v>10</v>
      </c>
      <c r="K82" s="101">
        <f t="shared" si="31"/>
        <v>164</v>
      </c>
      <c r="L82" s="101">
        <f t="shared" si="32"/>
        <v>8</v>
      </c>
      <c r="M82" s="102">
        <f t="shared" si="33"/>
        <v>124</v>
      </c>
      <c r="N82" s="173">
        <v>43</v>
      </c>
      <c r="O82" s="173">
        <v>22</v>
      </c>
      <c r="P82" s="173">
        <v>6</v>
      </c>
      <c r="Q82" s="173">
        <v>53</v>
      </c>
      <c r="R82" s="173">
        <v>0</v>
      </c>
      <c r="S82" s="102">
        <f t="shared" si="34"/>
        <v>132</v>
      </c>
      <c r="T82" s="173">
        <v>37</v>
      </c>
      <c r="U82" s="173">
        <v>49</v>
      </c>
      <c r="V82" s="173">
        <v>2</v>
      </c>
      <c r="W82" s="173">
        <v>36</v>
      </c>
      <c r="X82" s="173">
        <v>8</v>
      </c>
      <c r="Y82" s="102">
        <f t="shared" si="35"/>
        <v>113</v>
      </c>
      <c r="Z82" s="173">
        <v>33</v>
      </c>
      <c r="AA82" s="173">
        <v>45</v>
      </c>
      <c r="AB82" s="173">
        <v>1</v>
      </c>
      <c r="AC82" s="173">
        <v>34</v>
      </c>
      <c r="AD82" s="173">
        <v>0</v>
      </c>
      <c r="AE82" s="102">
        <f t="shared" si="36"/>
        <v>136</v>
      </c>
      <c r="AF82" s="173">
        <v>40</v>
      </c>
      <c r="AG82" s="173">
        <v>54</v>
      </c>
      <c r="AH82" s="173">
        <v>1</v>
      </c>
      <c r="AI82" s="173">
        <v>41</v>
      </c>
      <c r="AJ82" s="173">
        <v>0</v>
      </c>
    </row>
    <row r="83" spans="1:36" ht="38.25" x14ac:dyDescent="0.25">
      <c r="A83" s="57" t="s">
        <v>33</v>
      </c>
      <c r="B83" s="57">
        <v>509674</v>
      </c>
      <c r="C83" s="85">
        <v>967301</v>
      </c>
      <c r="D83" s="58" t="s">
        <v>528</v>
      </c>
      <c r="E83" s="57">
        <v>3</v>
      </c>
      <c r="F83" s="86" t="s">
        <v>299</v>
      </c>
      <c r="G83" s="100">
        <f t="shared" si="27"/>
        <v>573</v>
      </c>
      <c r="H83" s="101">
        <f t="shared" si="28"/>
        <v>531</v>
      </c>
      <c r="I83" s="101">
        <f t="shared" si="29"/>
        <v>25</v>
      </c>
      <c r="J83" s="101">
        <f t="shared" si="30"/>
        <v>1</v>
      </c>
      <c r="K83" s="101">
        <f t="shared" si="31"/>
        <v>15</v>
      </c>
      <c r="L83" s="101">
        <f t="shared" si="32"/>
        <v>1</v>
      </c>
      <c r="M83" s="102">
        <f t="shared" si="33"/>
        <v>116</v>
      </c>
      <c r="N83" s="173">
        <v>114</v>
      </c>
      <c r="O83" s="173">
        <v>2</v>
      </c>
      <c r="P83" s="173">
        <v>0</v>
      </c>
      <c r="Q83" s="173">
        <v>0</v>
      </c>
      <c r="R83" s="173">
        <v>0</v>
      </c>
      <c r="S83" s="102">
        <f t="shared" si="34"/>
        <v>154</v>
      </c>
      <c r="T83" s="173">
        <v>147</v>
      </c>
      <c r="U83" s="173">
        <v>5</v>
      </c>
      <c r="V83" s="173">
        <v>0</v>
      </c>
      <c r="W83" s="173">
        <v>2</v>
      </c>
      <c r="X83" s="173">
        <v>0</v>
      </c>
      <c r="Y83" s="102">
        <f t="shared" si="35"/>
        <v>138</v>
      </c>
      <c r="Z83" s="173">
        <v>122</v>
      </c>
      <c r="AA83" s="173">
        <v>9</v>
      </c>
      <c r="AB83" s="173">
        <v>0</v>
      </c>
      <c r="AC83" s="173">
        <v>7</v>
      </c>
      <c r="AD83" s="173">
        <v>0</v>
      </c>
      <c r="AE83" s="102">
        <f t="shared" si="36"/>
        <v>165</v>
      </c>
      <c r="AF83" s="173">
        <v>148</v>
      </c>
      <c r="AG83" s="173">
        <v>9</v>
      </c>
      <c r="AH83" s="173">
        <v>1</v>
      </c>
      <c r="AI83" s="173">
        <v>6</v>
      </c>
      <c r="AJ83" s="173">
        <v>1</v>
      </c>
    </row>
    <row r="84" spans="1:36" ht="38.25" x14ac:dyDescent="0.25">
      <c r="A84" s="57" t="s">
        <v>33</v>
      </c>
      <c r="B84" s="57">
        <v>509710</v>
      </c>
      <c r="C84" s="85">
        <v>971001</v>
      </c>
      <c r="D84" s="58" t="s">
        <v>529</v>
      </c>
      <c r="E84" s="57">
        <v>3</v>
      </c>
      <c r="F84" s="86" t="s">
        <v>299</v>
      </c>
      <c r="G84" s="100">
        <f t="shared" si="27"/>
        <v>87</v>
      </c>
      <c r="H84" s="101">
        <f t="shared" si="28"/>
        <v>32</v>
      </c>
      <c r="I84" s="101">
        <f t="shared" si="29"/>
        <v>23</v>
      </c>
      <c r="J84" s="101">
        <f t="shared" si="30"/>
        <v>7</v>
      </c>
      <c r="K84" s="101">
        <f t="shared" si="31"/>
        <v>16</v>
      </c>
      <c r="L84" s="101">
        <f t="shared" si="32"/>
        <v>9</v>
      </c>
      <c r="M84" s="102">
        <f t="shared" si="33"/>
        <v>18</v>
      </c>
      <c r="N84" s="173">
        <v>14</v>
      </c>
      <c r="O84" s="173">
        <v>2</v>
      </c>
      <c r="P84" s="173">
        <v>0</v>
      </c>
      <c r="Q84" s="173">
        <v>2</v>
      </c>
      <c r="R84" s="173">
        <v>0</v>
      </c>
      <c r="S84" s="102">
        <f t="shared" si="34"/>
        <v>23</v>
      </c>
      <c r="T84" s="173">
        <v>5</v>
      </c>
      <c r="U84" s="173">
        <v>7</v>
      </c>
      <c r="V84" s="173">
        <v>2</v>
      </c>
      <c r="W84" s="173">
        <v>6</v>
      </c>
      <c r="X84" s="173">
        <v>3</v>
      </c>
      <c r="Y84" s="102">
        <f t="shared" si="35"/>
        <v>21</v>
      </c>
      <c r="Z84" s="173">
        <v>6</v>
      </c>
      <c r="AA84" s="173">
        <v>6</v>
      </c>
      <c r="AB84" s="173">
        <v>2</v>
      </c>
      <c r="AC84" s="173">
        <v>4</v>
      </c>
      <c r="AD84" s="173">
        <v>3</v>
      </c>
      <c r="AE84" s="102">
        <f t="shared" si="36"/>
        <v>25</v>
      </c>
      <c r="AF84" s="173">
        <v>7</v>
      </c>
      <c r="AG84" s="173">
        <v>8</v>
      </c>
      <c r="AH84" s="173">
        <v>3</v>
      </c>
      <c r="AI84" s="173">
        <v>4</v>
      </c>
      <c r="AJ84" s="173">
        <v>3</v>
      </c>
    </row>
    <row r="85" spans="1:36" ht="38.25" x14ac:dyDescent="0.25">
      <c r="A85" s="57" t="s">
        <v>20</v>
      </c>
      <c r="B85" s="57">
        <v>509901</v>
      </c>
      <c r="C85" s="85">
        <v>990101</v>
      </c>
      <c r="D85" s="58" t="s">
        <v>74</v>
      </c>
      <c r="E85" s="57">
        <v>3</v>
      </c>
      <c r="F85" s="86" t="s">
        <v>299</v>
      </c>
      <c r="G85" s="100">
        <f t="shared" si="27"/>
        <v>10199</v>
      </c>
      <c r="H85" s="101">
        <f t="shared" si="28"/>
        <v>2455</v>
      </c>
      <c r="I85" s="101">
        <f t="shared" si="29"/>
        <v>4180</v>
      </c>
      <c r="J85" s="101">
        <f t="shared" si="30"/>
        <v>66</v>
      </c>
      <c r="K85" s="101">
        <f t="shared" si="31"/>
        <v>3420</v>
      </c>
      <c r="L85" s="101">
        <f t="shared" si="32"/>
        <v>78</v>
      </c>
      <c r="M85" s="102">
        <f t="shared" si="33"/>
        <v>2141</v>
      </c>
      <c r="N85" s="173">
        <v>565</v>
      </c>
      <c r="O85" s="173">
        <v>870</v>
      </c>
      <c r="P85" s="173">
        <v>13</v>
      </c>
      <c r="Q85" s="173">
        <v>678</v>
      </c>
      <c r="R85" s="173">
        <v>15</v>
      </c>
      <c r="S85" s="102">
        <f t="shared" si="34"/>
        <v>2448</v>
      </c>
      <c r="T85" s="173">
        <v>574</v>
      </c>
      <c r="U85" s="173">
        <v>1006</v>
      </c>
      <c r="V85" s="173">
        <v>16</v>
      </c>
      <c r="W85" s="173">
        <v>833</v>
      </c>
      <c r="X85" s="173">
        <v>19</v>
      </c>
      <c r="Y85" s="102">
        <f t="shared" si="35"/>
        <v>2550</v>
      </c>
      <c r="Z85" s="173">
        <v>598</v>
      </c>
      <c r="AA85" s="173">
        <v>1047</v>
      </c>
      <c r="AB85" s="173">
        <v>17</v>
      </c>
      <c r="AC85" s="173">
        <v>868</v>
      </c>
      <c r="AD85" s="173">
        <v>20</v>
      </c>
      <c r="AE85" s="102">
        <f t="shared" si="36"/>
        <v>3060</v>
      </c>
      <c r="AF85" s="173">
        <v>718</v>
      </c>
      <c r="AG85" s="173">
        <v>1257</v>
      </c>
      <c r="AH85" s="173">
        <v>20</v>
      </c>
      <c r="AI85" s="173">
        <v>1041</v>
      </c>
      <c r="AJ85" s="173">
        <v>24</v>
      </c>
    </row>
    <row r="86" spans="1:36" ht="38.25" x14ac:dyDescent="0.25">
      <c r="A86" s="57" t="s">
        <v>20</v>
      </c>
      <c r="B86" s="57">
        <v>509903</v>
      </c>
      <c r="C86" s="85">
        <v>990301</v>
      </c>
      <c r="D86" s="58" t="s">
        <v>76</v>
      </c>
      <c r="E86" s="57">
        <v>3</v>
      </c>
      <c r="F86" s="86" t="s">
        <v>299</v>
      </c>
      <c r="G86" s="100">
        <f t="shared" si="27"/>
        <v>251</v>
      </c>
      <c r="H86" s="101">
        <f t="shared" si="28"/>
        <v>49</v>
      </c>
      <c r="I86" s="101">
        <f t="shared" si="29"/>
        <v>98</v>
      </c>
      <c r="J86" s="101">
        <f t="shared" si="30"/>
        <v>4</v>
      </c>
      <c r="K86" s="101">
        <f t="shared" si="31"/>
        <v>100</v>
      </c>
      <c r="L86" s="101">
        <f t="shared" si="32"/>
        <v>0</v>
      </c>
      <c r="M86" s="102">
        <f t="shared" si="33"/>
        <v>59</v>
      </c>
      <c r="N86" s="173">
        <v>14</v>
      </c>
      <c r="O86" s="173">
        <v>21</v>
      </c>
      <c r="P86" s="173">
        <v>1</v>
      </c>
      <c r="Q86" s="173">
        <v>23</v>
      </c>
      <c r="R86" s="173">
        <v>0</v>
      </c>
      <c r="S86" s="102">
        <f t="shared" si="34"/>
        <v>60</v>
      </c>
      <c r="T86" s="173">
        <v>11</v>
      </c>
      <c r="U86" s="173">
        <v>24</v>
      </c>
      <c r="V86" s="173">
        <v>1</v>
      </c>
      <c r="W86" s="173">
        <v>24</v>
      </c>
      <c r="X86" s="173">
        <v>0</v>
      </c>
      <c r="Y86" s="102">
        <f t="shared" si="35"/>
        <v>60</v>
      </c>
      <c r="Z86" s="173">
        <v>11</v>
      </c>
      <c r="AA86" s="173">
        <v>24</v>
      </c>
      <c r="AB86" s="173">
        <v>1</v>
      </c>
      <c r="AC86" s="173">
        <v>24</v>
      </c>
      <c r="AD86" s="173">
        <v>0</v>
      </c>
      <c r="AE86" s="102">
        <f t="shared" si="36"/>
        <v>72</v>
      </c>
      <c r="AF86" s="173">
        <v>13</v>
      </c>
      <c r="AG86" s="173">
        <v>29</v>
      </c>
      <c r="AH86" s="173">
        <v>1</v>
      </c>
      <c r="AI86" s="173">
        <v>29</v>
      </c>
      <c r="AJ86" s="173">
        <v>0</v>
      </c>
    </row>
    <row r="87" spans="1:36" ht="38.25" x14ac:dyDescent="0.25">
      <c r="A87" s="57" t="s">
        <v>20</v>
      </c>
      <c r="B87" s="57">
        <v>509905</v>
      </c>
      <c r="C87" s="85">
        <v>990501</v>
      </c>
      <c r="D87" s="58" t="s">
        <v>306</v>
      </c>
      <c r="E87" s="57">
        <v>3</v>
      </c>
      <c r="F87" s="86" t="s">
        <v>299</v>
      </c>
      <c r="G87" s="100">
        <f t="shared" si="27"/>
        <v>1833</v>
      </c>
      <c r="H87" s="101">
        <f t="shared" si="28"/>
        <v>390</v>
      </c>
      <c r="I87" s="101">
        <f t="shared" si="29"/>
        <v>797</v>
      </c>
      <c r="J87" s="101">
        <f t="shared" si="30"/>
        <v>12</v>
      </c>
      <c r="K87" s="101">
        <f t="shared" si="31"/>
        <v>608</v>
      </c>
      <c r="L87" s="101">
        <f t="shared" si="32"/>
        <v>26</v>
      </c>
      <c r="M87" s="102">
        <f t="shared" si="33"/>
        <v>443</v>
      </c>
      <c r="N87" s="173">
        <v>94</v>
      </c>
      <c r="O87" s="173">
        <v>191</v>
      </c>
      <c r="P87" s="173">
        <v>2</v>
      </c>
      <c r="Q87" s="173">
        <v>148</v>
      </c>
      <c r="R87" s="173">
        <v>8</v>
      </c>
      <c r="S87" s="102">
        <f t="shared" si="34"/>
        <v>461</v>
      </c>
      <c r="T87" s="173">
        <v>106</v>
      </c>
      <c r="U87" s="173">
        <v>183</v>
      </c>
      <c r="V87" s="173">
        <v>2</v>
      </c>
      <c r="W87" s="173">
        <v>161</v>
      </c>
      <c r="X87" s="173">
        <v>9</v>
      </c>
      <c r="Y87" s="102">
        <f t="shared" si="35"/>
        <v>422</v>
      </c>
      <c r="Z87" s="173">
        <v>87</v>
      </c>
      <c r="AA87" s="173">
        <v>199</v>
      </c>
      <c r="AB87" s="173">
        <v>4</v>
      </c>
      <c r="AC87" s="173">
        <v>131</v>
      </c>
      <c r="AD87" s="173">
        <v>1</v>
      </c>
      <c r="AE87" s="102">
        <f t="shared" si="36"/>
        <v>507</v>
      </c>
      <c r="AF87" s="173">
        <v>103</v>
      </c>
      <c r="AG87" s="173">
        <v>224</v>
      </c>
      <c r="AH87" s="173">
        <v>4</v>
      </c>
      <c r="AI87" s="173">
        <v>168</v>
      </c>
      <c r="AJ87" s="173">
        <v>8</v>
      </c>
    </row>
    <row r="88" spans="1:36" ht="38.25" x14ac:dyDescent="0.25">
      <c r="A88" s="57" t="s">
        <v>20</v>
      </c>
      <c r="B88" s="57">
        <v>509909</v>
      </c>
      <c r="C88" s="85">
        <v>990901</v>
      </c>
      <c r="D88" s="58" t="s">
        <v>313</v>
      </c>
      <c r="E88" s="57">
        <v>3</v>
      </c>
      <c r="F88" s="86" t="s">
        <v>299</v>
      </c>
      <c r="G88" s="100">
        <f t="shared" si="27"/>
        <v>908</v>
      </c>
      <c r="H88" s="101">
        <f t="shared" si="28"/>
        <v>12</v>
      </c>
      <c r="I88" s="101">
        <f t="shared" si="29"/>
        <v>578</v>
      </c>
      <c r="J88" s="101">
        <f t="shared" si="30"/>
        <v>1</v>
      </c>
      <c r="K88" s="101">
        <f t="shared" si="31"/>
        <v>252</v>
      </c>
      <c r="L88" s="101">
        <f t="shared" si="32"/>
        <v>65</v>
      </c>
      <c r="M88" s="102">
        <f t="shared" si="33"/>
        <v>254</v>
      </c>
      <c r="N88" s="173">
        <v>1</v>
      </c>
      <c r="O88" s="173">
        <v>147</v>
      </c>
      <c r="P88" s="173">
        <v>0</v>
      </c>
      <c r="Q88" s="173">
        <v>89</v>
      </c>
      <c r="R88" s="173">
        <v>17</v>
      </c>
      <c r="S88" s="102">
        <f t="shared" si="34"/>
        <v>216</v>
      </c>
      <c r="T88" s="173">
        <v>4</v>
      </c>
      <c r="U88" s="173">
        <v>143</v>
      </c>
      <c r="V88" s="173">
        <v>0</v>
      </c>
      <c r="W88" s="173">
        <v>53</v>
      </c>
      <c r="X88" s="173">
        <v>16</v>
      </c>
      <c r="Y88" s="102">
        <f t="shared" si="35"/>
        <v>225</v>
      </c>
      <c r="Z88" s="173">
        <v>4</v>
      </c>
      <c r="AA88" s="173">
        <v>148</v>
      </c>
      <c r="AB88" s="173">
        <v>0</v>
      </c>
      <c r="AC88" s="173">
        <v>56</v>
      </c>
      <c r="AD88" s="173">
        <v>17</v>
      </c>
      <c r="AE88" s="102">
        <f t="shared" si="36"/>
        <v>213</v>
      </c>
      <c r="AF88" s="173">
        <v>3</v>
      </c>
      <c r="AG88" s="173">
        <v>140</v>
      </c>
      <c r="AH88" s="173">
        <v>1</v>
      </c>
      <c r="AI88" s="173">
        <v>54</v>
      </c>
      <c r="AJ88" s="173">
        <v>15</v>
      </c>
    </row>
    <row r="89" spans="1:36" ht="38.25" x14ac:dyDescent="0.25">
      <c r="A89" s="89" t="s">
        <v>20</v>
      </c>
      <c r="B89" s="57">
        <v>509913</v>
      </c>
      <c r="C89" s="85">
        <v>991301</v>
      </c>
      <c r="D89" s="58" t="s">
        <v>314</v>
      </c>
      <c r="E89" s="89">
        <v>3</v>
      </c>
      <c r="F89" s="92" t="s">
        <v>299</v>
      </c>
      <c r="G89" s="100">
        <f t="shared" si="27"/>
        <v>517</v>
      </c>
      <c r="H89" s="101">
        <f t="shared" si="28"/>
        <v>139</v>
      </c>
      <c r="I89" s="101">
        <f t="shared" si="29"/>
        <v>209</v>
      </c>
      <c r="J89" s="101">
        <f t="shared" si="30"/>
        <v>3</v>
      </c>
      <c r="K89" s="101">
        <f t="shared" si="31"/>
        <v>163</v>
      </c>
      <c r="L89" s="101">
        <f t="shared" si="32"/>
        <v>3</v>
      </c>
      <c r="M89" s="102">
        <f t="shared" si="33"/>
        <v>106</v>
      </c>
      <c r="N89" s="173">
        <v>28</v>
      </c>
      <c r="O89" s="173">
        <v>43</v>
      </c>
      <c r="P89" s="173">
        <v>0</v>
      </c>
      <c r="Q89" s="173">
        <v>35</v>
      </c>
      <c r="R89" s="173">
        <v>0</v>
      </c>
      <c r="S89" s="102">
        <f t="shared" si="34"/>
        <v>127</v>
      </c>
      <c r="T89" s="173">
        <v>34</v>
      </c>
      <c r="U89" s="173">
        <v>51</v>
      </c>
      <c r="V89" s="173">
        <v>1</v>
      </c>
      <c r="W89" s="173">
        <v>40</v>
      </c>
      <c r="X89" s="173">
        <v>1</v>
      </c>
      <c r="Y89" s="102">
        <f t="shared" si="35"/>
        <v>129</v>
      </c>
      <c r="Z89" s="173">
        <v>35</v>
      </c>
      <c r="AA89" s="173">
        <v>52</v>
      </c>
      <c r="AB89" s="173">
        <v>1</v>
      </c>
      <c r="AC89" s="173">
        <v>40</v>
      </c>
      <c r="AD89" s="173">
        <v>1</v>
      </c>
      <c r="AE89" s="102">
        <f t="shared" si="36"/>
        <v>155</v>
      </c>
      <c r="AF89" s="173">
        <v>42</v>
      </c>
      <c r="AG89" s="173">
        <v>63</v>
      </c>
      <c r="AH89" s="173">
        <v>1</v>
      </c>
      <c r="AI89" s="173">
        <v>48</v>
      </c>
      <c r="AJ89" s="173">
        <v>1</v>
      </c>
    </row>
    <row r="90" spans="1:36" ht="39" thickBot="1" x14ac:dyDescent="0.3">
      <c r="A90" s="286" t="s">
        <v>44</v>
      </c>
      <c r="B90" s="156">
        <v>509103</v>
      </c>
      <c r="C90" s="156">
        <v>910801</v>
      </c>
      <c r="D90" s="157" t="s">
        <v>434</v>
      </c>
      <c r="E90" s="156">
        <v>3</v>
      </c>
      <c r="F90" s="158" t="s">
        <v>299</v>
      </c>
      <c r="G90" s="100">
        <f t="shared" ref="G90" si="37">SUM(H90:L90)</f>
        <v>270</v>
      </c>
      <c r="H90" s="101">
        <f t="shared" ref="H90" si="38">N90+T90+Z90+AF90</f>
        <v>40</v>
      </c>
      <c r="I90" s="101">
        <f t="shared" ref="I90" si="39">O90+U90+AA90+AG90</f>
        <v>90</v>
      </c>
      <c r="J90" s="101">
        <f t="shared" ref="J90" si="40">P90+V90+AB90+AH90</f>
        <v>21</v>
      </c>
      <c r="K90" s="101">
        <f t="shared" ref="K90" si="41">Q90+W90+AC90+AI90</f>
        <v>93</v>
      </c>
      <c r="L90" s="101">
        <f t="shared" ref="L90" si="42">R90+X90+AD90+AJ90</f>
        <v>26</v>
      </c>
      <c r="M90" s="102">
        <f t="shared" ref="M90" si="43">SUM(N90:R90)</f>
        <v>0</v>
      </c>
      <c r="N90" s="173">
        <v>0</v>
      </c>
      <c r="O90" s="173">
        <v>0</v>
      </c>
      <c r="P90" s="173">
        <v>0</v>
      </c>
      <c r="Q90" s="173">
        <v>0</v>
      </c>
      <c r="R90" s="173">
        <v>0</v>
      </c>
      <c r="S90" s="102">
        <f t="shared" ref="S90" si="44">SUM(T90:X90)</f>
        <v>90</v>
      </c>
      <c r="T90" s="173">
        <v>13</v>
      </c>
      <c r="U90" s="174">
        <v>30</v>
      </c>
      <c r="V90" s="174">
        <v>7</v>
      </c>
      <c r="W90" s="174">
        <v>31</v>
      </c>
      <c r="X90" s="174">
        <v>9</v>
      </c>
      <c r="Y90" s="102">
        <f t="shared" ref="Y90" si="45">SUM(Z90:AD90)</f>
        <v>90</v>
      </c>
      <c r="Z90" s="173">
        <v>14</v>
      </c>
      <c r="AA90" s="174">
        <v>30</v>
      </c>
      <c r="AB90" s="174">
        <v>7</v>
      </c>
      <c r="AC90" s="174">
        <v>31</v>
      </c>
      <c r="AD90" s="174">
        <v>8</v>
      </c>
      <c r="AE90" s="102">
        <f t="shared" ref="AE90" si="46">SUM(AF90:AJ90)</f>
        <v>90</v>
      </c>
      <c r="AF90" s="173">
        <v>13</v>
      </c>
      <c r="AG90" s="174">
        <v>30</v>
      </c>
      <c r="AH90" s="174">
        <v>7</v>
      </c>
      <c r="AI90" s="174">
        <v>31</v>
      </c>
      <c r="AJ90" s="174">
        <v>9</v>
      </c>
    </row>
    <row r="91" spans="1:36" ht="15.75" thickBot="1" x14ac:dyDescent="0.3">
      <c r="A91" s="106"/>
      <c r="B91" s="107"/>
      <c r="C91" s="108"/>
      <c r="D91" s="109" t="s">
        <v>81</v>
      </c>
      <c r="E91" s="253"/>
      <c r="F91" s="110"/>
      <c r="G91" s="97">
        <f t="shared" si="27"/>
        <v>148473</v>
      </c>
      <c r="H91" s="97">
        <f t="shared" si="28"/>
        <v>33118</v>
      </c>
      <c r="I91" s="97">
        <f t="shared" si="29"/>
        <v>59504</v>
      </c>
      <c r="J91" s="97">
        <f t="shared" si="30"/>
        <v>2475</v>
      </c>
      <c r="K91" s="97">
        <f t="shared" si="31"/>
        <v>52066</v>
      </c>
      <c r="L91" s="97">
        <f t="shared" si="32"/>
        <v>1310</v>
      </c>
      <c r="M91" s="98">
        <f t="shared" si="33"/>
        <v>30872</v>
      </c>
      <c r="N91" s="98">
        <f>SUM(N7:N90)</f>
        <v>7049</v>
      </c>
      <c r="O91" s="98">
        <f t="shared" ref="O91:R91" si="47">SUM(O7:O90)</f>
        <v>11559</v>
      </c>
      <c r="P91" s="98">
        <f t="shared" si="47"/>
        <v>444</v>
      </c>
      <c r="Q91" s="98">
        <f t="shared" si="47"/>
        <v>11651</v>
      </c>
      <c r="R91" s="98">
        <f t="shared" si="47"/>
        <v>169</v>
      </c>
      <c r="S91" s="98">
        <f t="shared" ref="S91" si="48">SUM(T91:X91)</f>
        <v>38547</v>
      </c>
      <c r="T91" s="98">
        <f>SUM(T7:T90)</f>
        <v>8911</v>
      </c>
      <c r="U91" s="98">
        <f t="shared" ref="U91:X91" si="49">SUM(U7:U90)</f>
        <v>15799</v>
      </c>
      <c r="V91" s="98">
        <f t="shared" si="49"/>
        <v>586</v>
      </c>
      <c r="W91" s="98">
        <f t="shared" si="49"/>
        <v>12956</v>
      </c>
      <c r="X91" s="98">
        <f t="shared" si="49"/>
        <v>295</v>
      </c>
      <c r="Y91" s="98">
        <f t="shared" ref="Y91" si="50">SUM(Z91:AD91)</f>
        <v>36803</v>
      </c>
      <c r="Z91" s="98">
        <f>SUM(Z7:Z90)</f>
        <v>7928</v>
      </c>
      <c r="AA91" s="98">
        <f t="shared" ref="AA91:AD91" si="51">SUM(AA7:AA90)</f>
        <v>15082</v>
      </c>
      <c r="AB91" s="98">
        <f t="shared" si="51"/>
        <v>699</v>
      </c>
      <c r="AC91" s="98">
        <f t="shared" si="51"/>
        <v>12695</v>
      </c>
      <c r="AD91" s="98">
        <f t="shared" si="51"/>
        <v>399</v>
      </c>
      <c r="AE91" s="98">
        <f t="shared" ref="AE91" si="52">SUM(AF91:AJ91)</f>
        <v>42251</v>
      </c>
      <c r="AF91" s="98">
        <f>SUM(AF7:AF90)</f>
        <v>9230</v>
      </c>
      <c r="AG91" s="98">
        <f t="shared" ref="AG91:AJ91" si="53">SUM(AG7:AG90)</f>
        <v>17064</v>
      </c>
      <c r="AH91" s="98">
        <f t="shared" si="53"/>
        <v>746</v>
      </c>
      <c r="AI91" s="98">
        <f t="shared" si="53"/>
        <v>14764</v>
      </c>
      <c r="AJ91" s="98">
        <f t="shared" si="53"/>
        <v>447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3:A6 A91:F91 B1:AC1 AE1 AG1:XFD1 B2:XFD6">
    <cfRule type="cellIs" dxfId="77" priority="11" operator="lessThan">
      <formula>0</formula>
    </cfRule>
  </conditionalFormatting>
  <conditionalFormatting sqref="C1:C3">
    <cfRule type="duplicateValues" dxfId="76" priority="12"/>
  </conditionalFormatting>
  <conditionalFormatting sqref="C4:C6">
    <cfRule type="duplicateValues" dxfId="75" priority="13"/>
  </conditionalFormatting>
  <conditionalFormatting sqref="A1">
    <cfRule type="cellIs" dxfId="74" priority="9" operator="lessThan">
      <formula>0</formula>
    </cfRule>
  </conditionalFormatting>
  <conditionalFormatting sqref="A1">
    <cfRule type="cellIs" dxfId="73" priority="8" operator="lessThan">
      <formula>0</formula>
    </cfRule>
  </conditionalFormatting>
  <conditionalFormatting sqref="A2">
    <cfRule type="cellIs" dxfId="72" priority="7" operator="lessThan">
      <formula>0</formula>
    </cfRule>
  </conditionalFormatting>
  <conditionalFormatting sqref="A67:D67">
    <cfRule type="cellIs" dxfId="71" priority="4" operator="lessThan">
      <formula>0</formula>
    </cfRule>
  </conditionalFormatting>
  <conditionalFormatting sqref="C67">
    <cfRule type="duplicateValues" dxfId="70" priority="5"/>
  </conditionalFormatting>
  <conditionalFormatting sqref="E90:F90">
    <cfRule type="cellIs" dxfId="69" priority="3" operator="lessThan">
      <formula>0</formula>
    </cfRule>
  </conditionalFormatting>
  <conditionalFormatting sqref="A90:D90">
    <cfRule type="cellIs" dxfId="68" priority="1" operator="lessThan">
      <formula>0</formula>
    </cfRule>
  </conditionalFormatting>
  <conditionalFormatting sqref="C90">
    <cfRule type="duplicateValues" dxfId="67" priority="2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10"/>
  <sheetViews>
    <sheetView zoomScale="60" zoomScaleNormal="60" workbookViewId="0">
      <selection activeCell="N23" sqref="N23"/>
    </sheetView>
  </sheetViews>
  <sheetFormatPr defaultColWidth="8.7109375" defaultRowHeight="15" x14ac:dyDescent="0.25"/>
  <cols>
    <col min="1" max="3" width="8.7109375" style="84"/>
    <col min="4" max="4" width="32.85546875" style="84" customWidth="1"/>
    <col min="5" max="5" width="10.85546875" style="254" customWidth="1"/>
    <col min="6" max="6" width="15.42578125" style="84" customWidth="1"/>
    <col min="7" max="16384" width="8.7109375" style="84"/>
  </cols>
  <sheetData>
    <row r="1" spans="1:36" ht="15.75" x14ac:dyDescent="0.25">
      <c r="A1" s="62" t="s">
        <v>554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15" customHeight="1" x14ac:dyDescent="0.25">
      <c r="A4" s="397" t="s">
        <v>0</v>
      </c>
      <c r="B4" s="403" t="s">
        <v>297</v>
      </c>
      <c r="C4" s="400" t="s">
        <v>2</v>
      </c>
      <c r="D4" s="403" t="s">
        <v>298</v>
      </c>
      <c r="E4" s="403" t="s">
        <v>4</v>
      </c>
      <c r="F4" s="394" t="s">
        <v>5</v>
      </c>
      <c r="G4" s="435" t="s">
        <v>8</v>
      </c>
      <c r="H4" s="414"/>
      <c r="I4" s="414"/>
      <c r="J4" s="414"/>
      <c r="K4" s="414"/>
      <c r="L4" s="414"/>
      <c r="M4" s="415" t="s">
        <v>9</v>
      </c>
      <c r="N4" s="416"/>
      <c r="O4" s="416"/>
      <c r="P4" s="416"/>
      <c r="Q4" s="416"/>
      <c r="R4" s="416"/>
      <c r="S4" s="415" t="s">
        <v>10</v>
      </c>
      <c r="T4" s="416"/>
      <c r="U4" s="416"/>
      <c r="V4" s="416"/>
      <c r="W4" s="416"/>
      <c r="X4" s="416"/>
      <c r="Y4" s="415" t="s">
        <v>11</v>
      </c>
      <c r="Z4" s="416"/>
      <c r="AA4" s="416"/>
      <c r="AB4" s="416"/>
      <c r="AC4" s="416"/>
      <c r="AD4" s="416"/>
      <c r="AE4" s="415" t="s">
        <v>12</v>
      </c>
      <c r="AF4" s="416"/>
      <c r="AG4" s="416"/>
      <c r="AH4" s="416"/>
      <c r="AI4" s="416"/>
      <c r="AJ4" s="416"/>
    </row>
    <row r="5" spans="1:36" ht="15" customHeight="1" x14ac:dyDescent="0.25">
      <c r="A5" s="398"/>
      <c r="B5" s="404"/>
      <c r="C5" s="401"/>
      <c r="D5" s="404"/>
      <c r="E5" s="404"/>
      <c r="F5" s="395"/>
      <c r="G5" s="433" t="s">
        <v>13</v>
      </c>
      <c r="H5" s="408" t="s">
        <v>14</v>
      </c>
      <c r="I5" s="409"/>
      <c r="J5" s="409"/>
      <c r="K5" s="409"/>
      <c r="L5" s="409"/>
      <c r="M5" s="410" t="s">
        <v>8</v>
      </c>
      <c r="N5" s="412" t="s">
        <v>14</v>
      </c>
      <c r="O5" s="413"/>
      <c r="P5" s="413"/>
      <c r="Q5" s="413"/>
      <c r="R5" s="413"/>
      <c r="S5" s="410" t="s">
        <v>8</v>
      </c>
      <c r="T5" s="412" t="s">
        <v>14</v>
      </c>
      <c r="U5" s="413"/>
      <c r="V5" s="413"/>
      <c r="W5" s="413"/>
      <c r="X5" s="413"/>
      <c r="Y5" s="410" t="s">
        <v>8</v>
      </c>
      <c r="Z5" s="412" t="s">
        <v>14</v>
      </c>
      <c r="AA5" s="413"/>
      <c r="AB5" s="413"/>
      <c r="AC5" s="413"/>
      <c r="AD5" s="413"/>
      <c r="AE5" s="410" t="s">
        <v>8</v>
      </c>
      <c r="AF5" s="412" t="s">
        <v>14</v>
      </c>
      <c r="AG5" s="413"/>
      <c r="AH5" s="413"/>
      <c r="AI5" s="413"/>
      <c r="AJ5" s="413"/>
    </row>
    <row r="6" spans="1:36" ht="64.5" thickBot="1" x14ac:dyDescent="0.3">
      <c r="A6" s="399"/>
      <c r="B6" s="405"/>
      <c r="C6" s="402"/>
      <c r="D6" s="405"/>
      <c r="E6" s="405"/>
      <c r="F6" s="396"/>
      <c r="G6" s="434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411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411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411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411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57" t="s">
        <v>33</v>
      </c>
      <c r="B7" s="57">
        <v>500116</v>
      </c>
      <c r="C7" s="85">
        <v>11501</v>
      </c>
      <c r="D7" s="58" t="s">
        <v>203</v>
      </c>
      <c r="E7" s="57">
        <v>3</v>
      </c>
      <c r="F7" s="86" t="s">
        <v>299</v>
      </c>
      <c r="G7" s="80">
        <f>SUM(H7:L7)</f>
        <v>12557</v>
      </c>
      <c r="H7" s="81">
        <f t="shared" ref="H7:L10" si="0">N7+T7+Z7+AF7</f>
        <v>3129</v>
      </c>
      <c r="I7" s="81">
        <f t="shared" si="0"/>
        <v>5311</v>
      </c>
      <c r="J7" s="81">
        <f t="shared" si="0"/>
        <v>162</v>
      </c>
      <c r="K7" s="81">
        <f t="shared" si="0"/>
        <v>3694</v>
      </c>
      <c r="L7" s="81">
        <f t="shared" si="0"/>
        <v>261</v>
      </c>
      <c r="M7" s="82">
        <f>SUM(N7:R7)</f>
        <v>2525</v>
      </c>
      <c r="N7" s="287">
        <v>722</v>
      </c>
      <c r="O7" s="288">
        <v>873</v>
      </c>
      <c r="P7" s="288">
        <v>24</v>
      </c>
      <c r="Q7" s="288">
        <v>872</v>
      </c>
      <c r="R7" s="288">
        <v>34</v>
      </c>
      <c r="S7" s="82">
        <f>SUM(T7:X7)</f>
        <v>3954</v>
      </c>
      <c r="T7" s="287">
        <v>1023</v>
      </c>
      <c r="U7" s="288">
        <v>1657</v>
      </c>
      <c r="V7" s="288">
        <v>54</v>
      </c>
      <c r="W7" s="288">
        <v>1191</v>
      </c>
      <c r="X7" s="288">
        <v>29</v>
      </c>
      <c r="Y7" s="82">
        <f>SUM(Z7:AD7)</f>
        <v>2763</v>
      </c>
      <c r="Z7" s="287">
        <v>611</v>
      </c>
      <c r="AA7" s="288">
        <v>1281</v>
      </c>
      <c r="AB7" s="288">
        <v>39</v>
      </c>
      <c r="AC7" s="288">
        <v>741</v>
      </c>
      <c r="AD7" s="288">
        <v>91</v>
      </c>
      <c r="AE7" s="82">
        <f>SUM(AF7:AJ7)</f>
        <v>3315</v>
      </c>
      <c r="AF7" s="287">
        <v>773</v>
      </c>
      <c r="AG7" s="288">
        <v>1500</v>
      </c>
      <c r="AH7" s="288">
        <v>45</v>
      </c>
      <c r="AI7" s="288">
        <v>890</v>
      </c>
      <c r="AJ7" s="288">
        <v>107</v>
      </c>
    </row>
    <row r="8" spans="1:36" ht="38.25" x14ac:dyDescent="0.25">
      <c r="A8" s="57" t="s">
        <v>33</v>
      </c>
      <c r="B8" s="57">
        <v>503622</v>
      </c>
      <c r="C8" s="85">
        <v>362501</v>
      </c>
      <c r="D8" s="58" t="s">
        <v>141</v>
      </c>
      <c r="E8" s="57">
        <v>3</v>
      </c>
      <c r="F8" s="86" t="s">
        <v>299</v>
      </c>
      <c r="G8" s="80">
        <f>SUM(H8:L8)</f>
        <v>4007</v>
      </c>
      <c r="H8" s="87">
        <f t="shared" si="0"/>
        <v>320</v>
      </c>
      <c r="I8" s="87">
        <f t="shared" si="0"/>
        <v>1585</v>
      </c>
      <c r="J8" s="87">
        <f t="shared" si="0"/>
        <v>68</v>
      </c>
      <c r="K8" s="87">
        <f t="shared" si="0"/>
        <v>1999</v>
      </c>
      <c r="L8" s="87">
        <f t="shared" si="0"/>
        <v>35</v>
      </c>
      <c r="M8" s="82">
        <f>SUM(N8:R8)</f>
        <v>1026</v>
      </c>
      <c r="N8" s="287">
        <v>101</v>
      </c>
      <c r="O8" s="288">
        <v>313</v>
      </c>
      <c r="P8" s="288">
        <v>4</v>
      </c>
      <c r="Q8" s="288">
        <v>603</v>
      </c>
      <c r="R8" s="288">
        <v>5</v>
      </c>
      <c r="S8" s="82">
        <f>SUM(T8:X8)</f>
        <v>1331</v>
      </c>
      <c r="T8" s="287">
        <v>109</v>
      </c>
      <c r="U8" s="288">
        <v>608</v>
      </c>
      <c r="V8" s="288">
        <v>24</v>
      </c>
      <c r="W8" s="288">
        <v>579</v>
      </c>
      <c r="X8" s="288">
        <v>11</v>
      </c>
      <c r="Y8" s="82">
        <f>SUM(Z8:AD8)</f>
        <v>750</v>
      </c>
      <c r="Z8" s="287">
        <v>50</v>
      </c>
      <c r="AA8" s="288">
        <v>302</v>
      </c>
      <c r="AB8" s="288">
        <v>18</v>
      </c>
      <c r="AC8" s="288">
        <v>371</v>
      </c>
      <c r="AD8" s="288">
        <v>9</v>
      </c>
      <c r="AE8" s="82">
        <f>SUM(AF8:AJ8)</f>
        <v>900</v>
      </c>
      <c r="AF8" s="287">
        <v>60</v>
      </c>
      <c r="AG8" s="288">
        <v>362</v>
      </c>
      <c r="AH8" s="288">
        <v>22</v>
      </c>
      <c r="AI8" s="288">
        <v>446</v>
      </c>
      <c r="AJ8" s="288">
        <v>10</v>
      </c>
    </row>
    <row r="9" spans="1:36" ht="39" thickBot="1" x14ac:dyDescent="0.3">
      <c r="A9" s="57" t="s">
        <v>33</v>
      </c>
      <c r="B9" s="57">
        <v>509639</v>
      </c>
      <c r="C9" s="85">
        <v>963901</v>
      </c>
      <c r="D9" s="58" t="s">
        <v>71</v>
      </c>
      <c r="E9" s="57">
        <v>3</v>
      </c>
      <c r="F9" s="86" t="s">
        <v>299</v>
      </c>
      <c r="G9" s="80">
        <f>SUM(H9:L9)</f>
        <v>2387</v>
      </c>
      <c r="H9" s="93">
        <f t="shared" si="0"/>
        <v>695</v>
      </c>
      <c r="I9" s="93">
        <f t="shared" si="0"/>
        <v>829</v>
      </c>
      <c r="J9" s="93">
        <f t="shared" si="0"/>
        <v>85</v>
      </c>
      <c r="K9" s="93">
        <f t="shared" si="0"/>
        <v>712</v>
      </c>
      <c r="L9" s="93">
        <f t="shared" si="0"/>
        <v>66</v>
      </c>
      <c r="M9" s="82">
        <f>SUM(N9:R9)</f>
        <v>412</v>
      </c>
      <c r="N9" s="287">
        <v>107</v>
      </c>
      <c r="O9" s="288">
        <v>173</v>
      </c>
      <c r="P9" s="288">
        <v>13</v>
      </c>
      <c r="Q9" s="288">
        <v>113</v>
      </c>
      <c r="R9" s="288">
        <v>6</v>
      </c>
      <c r="S9" s="82">
        <f>SUM(T9:X9)</f>
        <v>600</v>
      </c>
      <c r="T9" s="287">
        <v>173</v>
      </c>
      <c r="U9" s="288">
        <v>202</v>
      </c>
      <c r="V9" s="288">
        <v>20</v>
      </c>
      <c r="W9" s="288">
        <v>185</v>
      </c>
      <c r="X9" s="288">
        <v>20</v>
      </c>
      <c r="Y9" s="82">
        <f>SUM(Z9:AD9)</f>
        <v>625</v>
      </c>
      <c r="Z9" s="287">
        <v>187</v>
      </c>
      <c r="AA9" s="288">
        <v>206</v>
      </c>
      <c r="AB9" s="288">
        <v>26</v>
      </c>
      <c r="AC9" s="288">
        <v>186</v>
      </c>
      <c r="AD9" s="288">
        <v>20</v>
      </c>
      <c r="AE9" s="82">
        <f>SUM(AF9:AJ9)</f>
        <v>750</v>
      </c>
      <c r="AF9" s="287">
        <v>228</v>
      </c>
      <c r="AG9" s="288">
        <v>248</v>
      </c>
      <c r="AH9" s="288">
        <v>26</v>
      </c>
      <c r="AI9" s="288">
        <v>228</v>
      </c>
      <c r="AJ9" s="288">
        <v>20</v>
      </c>
    </row>
    <row r="10" spans="1:36" ht="15.75" thickBot="1" x14ac:dyDescent="0.3">
      <c r="A10" s="106"/>
      <c r="B10" s="107"/>
      <c r="C10" s="108"/>
      <c r="D10" s="109" t="s">
        <v>81</v>
      </c>
      <c r="E10" s="253"/>
      <c r="F10" s="110"/>
      <c r="G10" s="115">
        <f>SUM(H10:L10)</f>
        <v>18951</v>
      </c>
      <c r="H10" s="97">
        <f t="shared" si="0"/>
        <v>4144</v>
      </c>
      <c r="I10" s="97">
        <f t="shared" si="0"/>
        <v>7725</v>
      </c>
      <c r="J10" s="97">
        <f t="shared" si="0"/>
        <v>315</v>
      </c>
      <c r="K10" s="97">
        <f t="shared" si="0"/>
        <v>6405</v>
      </c>
      <c r="L10" s="97">
        <f t="shared" si="0"/>
        <v>362</v>
      </c>
      <c r="M10" s="98">
        <f>SUM(N10:R10)</f>
        <v>3963</v>
      </c>
      <c r="N10" s="98">
        <f>SUM(N7:N9)</f>
        <v>930</v>
      </c>
      <c r="O10" s="98">
        <f t="shared" ref="O10:R10" si="1">SUM(O7:O9)</f>
        <v>1359</v>
      </c>
      <c r="P10" s="98">
        <f t="shared" si="1"/>
        <v>41</v>
      </c>
      <c r="Q10" s="98">
        <f t="shared" si="1"/>
        <v>1588</v>
      </c>
      <c r="R10" s="98">
        <f t="shared" si="1"/>
        <v>45</v>
      </c>
      <c r="S10" s="98">
        <f>SUM(T10:X10)</f>
        <v>5885</v>
      </c>
      <c r="T10" s="98">
        <f>SUM(T7:T9)</f>
        <v>1305</v>
      </c>
      <c r="U10" s="98">
        <f t="shared" ref="U10:X10" si="2">SUM(U7:U9)</f>
        <v>2467</v>
      </c>
      <c r="V10" s="98">
        <f t="shared" si="2"/>
        <v>98</v>
      </c>
      <c r="W10" s="98">
        <f t="shared" si="2"/>
        <v>1955</v>
      </c>
      <c r="X10" s="98">
        <f t="shared" si="2"/>
        <v>60</v>
      </c>
      <c r="Y10" s="98">
        <f>SUM(Z10:AD10)</f>
        <v>4138</v>
      </c>
      <c r="Z10" s="98">
        <f>SUM(Z7:Z9)</f>
        <v>848</v>
      </c>
      <c r="AA10" s="98">
        <f t="shared" ref="AA10:AD10" si="3">SUM(AA7:AA9)</f>
        <v>1789</v>
      </c>
      <c r="AB10" s="98">
        <f t="shared" si="3"/>
        <v>83</v>
      </c>
      <c r="AC10" s="98">
        <f t="shared" si="3"/>
        <v>1298</v>
      </c>
      <c r="AD10" s="98">
        <f t="shared" si="3"/>
        <v>120</v>
      </c>
      <c r="AE10" s="98">
        <f>SUM(AF10:AJ10)</f>
        <v>4965</v>
      </c>
      <c r="AF10" s="98">
        <f>SUM(AF7:AF9)</f>
        <v>1061</v>
      </c>
      <c r="AG10" s="98">
        <f t="shared" ref="AG10:AJ10" si="4">SUM(AG7:AG9)</f>
        <v>2110</v>
      </c>
      <c r="AH10" s="98">
        <f t="shared" si="4"/>
        <v>93</v>
      </c>
      <c r="AI10" s="98">
        <f t="shared" si="4"/>
        <v>1564</v>
      </c>
      <c r="AJ10" s="98">
        <f t="shared" si="4"/>
        <v>137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3 AG1:AJ1 B1:F3 A4:F6 A10:F10 G1:AC1 G2:AJ6 AE1">
    <cfRule type="cellIs" dxfId="66" priority="5" operator="lessThan">
      <formula>0</formula>
    </cfRule>
  </conditionalFormatting>
  <conditionalFormatting sqref="C1:C3">
    <cfRule type="duplicateValues" dxfId="65" priority="6"/>
  </conditionalFormatting>
  <conditionalFormatting sqref="C4:C6">
    <cfRule type="duplicateValues" dxfId="64" priority="7"/>
  </conditionalFormatting>
  <conditionalFormatting sqref="A1">
    <cfRule type="cellIs" dxfId="63" priority="3" operator="lessThan">
      <formula>0</formula>
    </cfRule>
  </conditionalFormatting>
  <conditionalFormatting sqref="A1">
    <cfRule type="cellIs" dxfId="62" priority="2" operator="lessThan">
      <formula>0</formula>
    </cfRule>
  </conditionalFormatting>
  <conditionalFormatting sqref="A2">
    <cfRule type="cellIs" dxfId="61" priority="1" operator="less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14"/>
  <sheetViews>
    <sheetView zoomScale="60" zoomScaleNormal="60" workbookViewId="0">
      <selection activeCell="T24" sqref="T24"/>
    </sheetView>
  </sheetViews>
  <sheetFormatPr defaultColWidth="8.7109375" defaultRowHeight="15" x14ac:dyDescent="0.25"/>
  <cols>
    <col min="1" max="3" width="8.7109375" style="84"/>
    <col min="4" max="4" width="40.42578125" style="84" customWidth="1"/>
    <col min="5" max="5" width="9.85546875" style="254" customWidth="1"/>
    <col min="6" max="6" width="15.28515625" style="84" customWidth="1"/>
    <col min="7" max="16384" width="8.7109375" style="84"/>
  </cols>
  <sheetData>
    <row r="1" spans="1:36" ht="15.75" x14ac:dyDescent="0.25">
      <c r="A1" s="62" t="s">
        <v>555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391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ht="15" customHeight="1" x14ac:dyDescent="0.25">
      <c r="A5" s="381"/>
      <c r="B5" s="387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ht="64.5" thickBot="1" x14ac:dyDescent="0.3">
      <c r="A6" s="382"/>
      <c r="B6" s="388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57" t="s">
        <v>33</v>
      </c>
      <c r="B7" s="57">
        <v>500116</v>
      </c>
      <c r="C7" s="85">
        <v>11501</v>
      </c>
      <c r="D7" s="58" t="s">
        <v>203</v>
      </c>
      <c r="E7" s="57">
        <v>3</v>
      </c>
      <c r="F7" s="86" t="s">
        <v>299</v>
      </c>
      <c r="G7" s="100">
        <f t="shared" ref="G7:G14" si="0">SUM(H7:L7)</f>
        <v>2138</v>
      </c>
      <c r="H7" s="101">
        <f t="shared" ref="H7:L14" si="1">N7+T7+Z7+AF7</f>
        <v>608</v>
      </c>
      <c r="I7" s="101">
        <f t="shared" si="1"/>
        <v>798</v>
      </c>
      <c r="J7" s="101">
        <f t="shared" si="1"/>
        <v>20</v>
      </c>
      <c r="K7" s="101">
        <f t="shared" si="1"/>
        <v>676</v>
      </c>
      <c r="L7" s="101">
        <f t="shared" si="1"/>
        <v>36</v>
      </c>
      <c r="M7" s="102">
        <f t="shared" ref="M7:M14" si="2">SUM(N7:R7)</f>
        <v>404</v>
      </c>
      <c r="N7" s="103">
        <v>153</v>
      </c>
      <c r="O7" s="103">
        <v>130</v>
      </c>
      <c r="P7" s="103">
        <v>5</v>
      </c>
      <c r="Q7" s="103">
        <v>116</v>
      </c>
      <c r="R7" s="103">
        <v>0</v>
      </c>
      <c r="S7" s="102">
        <f t="shared" ref="S7:S14" si="3">SUM(T7:X7)</f>
        <v>634</v>
      </c>
      <c r="T7" s="173">
        <v>203</v>
      </c>
      <c r="U7" s="173">
        <v>164</v>
      </c>
      <c r="V7" s="173">
        <v>0</v>
      </c>
      <c r="W7" s="173">
        <v>266</v>
      </c>
      <c r="X7" s="173">
        <v>1</v>
      </c>
      <c r="Y7" s="102">
        <f t="shared" ref="Y7:Y14" si="4">SUM(Z7:AD7)</f>
        <v>500</v>
      </c>
      <c r="Z7" s="173">
        <v>112</v>
      </c>
      <c r="AA7" s="173">
        <v>231</v>
      </c>
      <c r="AB7" s="173">
        <v>7</v>
      </c>
      <c r="AC7" s="173">
        <v>134</v>
      </c>
      <c r="AD7" s="173">
        <v>16</v>
      </c>
      <c r="AE7" s="102">
        <f t="shared" ref="AE7:AE14" si="5">SUM(AF7:AJ7)</f>
        <v>600</v>
      </c>
      <c r="AF7" s="173">
        <v>140</v>
      </c>
      <c r="AG7" s="173">
        <v>273</v>
      </c>
      <c r="AH7" s="173">
        <v>8</v>
      </c>
      <c r="AI7" s="173">
        <v>160</v>
      </c>
      <c r="AJ7" s="173">
        <v>19</v>
      </c>
    </row>
    <row r="8" spans="1:36" ht="51" x14ac:dyDescent="0.25">
      <c r="A8" s="57" t="s">
        <v>20</v>
      </c>
      <c r="B8" s="57">
        <v>501901</v>
      </c>
      <c r="C8" s="85">
        <v>190101</v>
      </c>
      <c r="D8" s="58" t="s">
        <v>107</v>
      </c>
      <c r="E8" s="57">
        <v>3</v>
      </c>
      <c r="F8" s="86" t="s">
        <v>299</v>
      </c>
      <c r="G8" s="100">
        <f t="shared" si="0"/>
        <v>104</v>
      </c>
      <c r="H8" s="101">
        <f t="shared" si="1"/>
        <v>3</v>
      </c>
      <c r="I8" s="101">
        <f t="shared" si="1"/>
        <v>44</v>
      </c>
      <c r="J8" s="101">
        <f t="shared" si="1"/>
        <v>0</v>
      </c>
      <c r="K8" s="101">
        <f t="shared" si="1"/>
        <v>57</v>
      </c>
      <c r="L8" s="101">
        <f t="shared" si="1"/>
        <v>0</v>
      </c>
      <c r="M8" s="102">
        <f t="shared" si="2"/>
        <v>20</v>
      </c>
      <c r="N8" s="103">
        <v>0</v>
      </c>
      <c r="O8" s="103">
        <v>10</v>
      </c>
      <c r="P8" s="103">
        <v>0</v>
      </c>
      <c r="Q8" s="103">
        <v>10</v>
      </c>
      <c r="R8" s="103">
        <v>0</v>
      </c>
      <c r="S8" s="102">
        <f t="shared" ref="S8:S13" si="6">SUM(T8:X8)</f>
        <v>25</v>
      </c>
      <c r="T8" s="173">
        <v>1</v>
      </c>
      <c r="U8" s="173">
        <v>9</v>
      </c>
      <c r="V8" s="173">
        <v>0</v>
      </c>
      <c r="W8" s="173">
        <v>15</v>
      </c>
      <c r="X8" s="173">
        <v>0</v>
      </c>
      <c r="Y8" s="102">
        <f t="shared" ref="Y8:Y13" si="7">SUM(Z8:AD8)</f>
        <v>26</v>
      </c>
      <c r="Z8" s="173">
        <v>1</v>
      </c>
      <c r="AA8" s="173">
        <v>11</v>
      </c>
      <c r="AB8" s="173">
        <v>0</v>
      </c>
      <c r="AC8" s="173">
        <v>14</v>
      </c>
      <c r="AD8" s="173">
        <v>0</v>
      </c>
      <c r="AE8" s="102">
        <f t="shared" ref="AE8:AE13" si="8">SUM(AF8:AJ8)</f>
        <v>33</v>
      </c>
      <c r="AF8" s="173">
        <v>1</v>
      </c>
      <c r="AG8" s="173">
        <v>14</v>
      </c>
      <c r="AH8" s="173">
        <v>0</v>
      </c>
      <c r="AI8" s="173">
        <v>18</v>
      </c>
      <c r="AJ8" s="173">
        <v>0</v>
      </c>
    </row>
    <row r="9" spans="1:36" ht="38.25" x14ac:dyDescent="0.25">
      <c r="A9" s="57" t="s">
        <v>33</v>
      </c>
      <c r="B9" s="57">
        <v>503622</v>
      </c>
      <c r="C9" s="85">
        <v>362501</v>
      </c>
      <c r="D9" s="58" t="s">
        <v>141</v>
      </c>
      <c r="E9" s="57">
        <v>3</v>
      </c>
      <c r="F9" s="86" t="s">
        <v>299</v>
      </c>
      <c r="G9" s="100">
        <f t="shared" si="0"/>
        <v>1616</v>
      </c>
      <c r="H9" s="101">
        <f t="shared" si="1"/>
        <v>124</v>
      </c>
      <c r="I9" s="101">
        <f t="shared" si="1"/>
        <v>618</v>
      </c>
      <c r="J9" s="101">
        <f t="shared" si="1"/>
        <v>27</v>
      </c>
      <c r="K9" s="101">
        <f t="shared" si="1"/>
        <v>833</v>
      </c>
      <c r="L9" s="101">
        <f t="shared" si="1"/>
        <v>14</v>
      </c>
      <c r="M9" s="102">
        <f t="shared" si="2"/>
        <v>294</v>
      </c>
      <c r="N9" s="103">
        <v>27</v>
      </c>
      <c r="O9" s="103">
        <v>143</v>
      </c>
      <c r="P9" s="103">
        <v>5</v>
      </c>
      <c r="Q9" s="103">
        <v>118</v>
      </c>
      <c r="R9" s="103">
        <v>1</v>
      </c>
      <c r="S9" s="102">
        <f t="shared" si="6"/>
        <v>497</v>
      </c>
      <c r="T9" s="173">
        <v>43</v>
      </c>
      <c r="U9" s="173">
        <v>142</v>
      </c>
      <c r="V9" s="173">
        <v>2</v>
      </c>
      <c r="W9" s="173">
        <v>306</v>
      </c>
      <c r="X9" s="173">
        <v>4</v>
      </c>
      <c r="Y9" s="102">
        <f t="shared" si="7"/>
        <v>375</v>
      </c>
      <c r="Z9" s="173">
        <v>24</v>
      </c>
      <c r="AA9" s="173">
        <v>152</v>
      </c>
      <c r="AB9" s="173">
        <v>8</v>
      </c>
      <c r="AC9" s="173">
        <v>187</v>
      </c>
      <c r="AD9" s="173">
        <v>4</v>
      </c>
      <c r="AE9" s="102">
        <f t="shared" si="8"/>
        <v>450</v>
      </c>
      <c r="AF9" s="173">
        <v>30</v>
      </c>
      <c r="AG9" s="173">
        <v>181</v>
      </c>
      <c r="AH9" s="173">
        <v>12</v>
      </c>
      <c r="AI9" s="173">
        <v>222</v>
      </c>
      <c r="AJ9" s="173">
        <v>5</v>
      </c>
    </row>
    <row r="10" spans="1:36" ht="76.5" x14ac:dyDescent="0.25">
      <c r="A10" s="57" t="s">
        <v>44</v>
      </c>
      <c r="B10" s="57">
        <v>508804</v>
      </c>
      <c r="C10" s="85">
        <v>880401</v>
      </c>
      <c r="D10" s="58" t="s">
        <v>312</v>
      </c>
      <c r="E10" s="57">
        <v>3</v>
      </c>
      <c r="F10" s="86" t="s">
        <v>299</v>
      </c>
      <c r="G10" s="100">
        <f t="shared" si="0"/>
        <v>23</v>
      </c>
      <c r="H10" s="101">
        <f t="shared" si="1"/>
        <v>18</v>
      </c>
      <c r="I10" s="101">
        <f t="shared" si="1"/>
        <v>0</v>
      </c>
      <c r="J10" s="101">
        <f t="shared" si="1"/>
        <v>0</v>
      </c>
      <c r="K10" s="101">
        <f t="shared" si="1"/>
        <v>5</v>
      </c>
      <c r="L10" s="101">
        <f t="shared" si="1"/>
        <v>0</v>
      </c>
      <c r="M10" s="102">
        <f t="shared" si="2"/>
        <v>4</v>
      </c>
      <c r="N10" s="103">
        <v>2</v>
      </c>
      <c r="O10" s="103">
        <v>0</v>
      </c>
      <c r="P10" s="103">
        <v>0</v>
      </c>
      <c r="Q10" s="103">
        <v>2</v>
      </c>
      <c r="R10" s="103">
        <v>0</v>
      </c>
      <c r="S10" s="102">
        <f t="shared" si="6"/>
        <v>7</v>
      </c>
      <c r="T10" s="173">
        <v>6</v>
      </c>
      <c r="U10" s="173">
        <v>0</v>
      </c>
      <c r="V10" s="173">
        <v>0</v>
      </c>
      <c r="W10" s="173">
        <v>1</v>
      </c>
      <c r="X10" s="173">
        <v>0</v>
      </c>
      <c r="Y10" s="102">
        <f t="shared" si="7"/>
        <v>5</v>
      </c>
      <c r="Z10" s="173">
        <v>4</v>
      </c>
      <c r="AA10" s="173">
        <v>0</v>
      </c>
      <c r="AB10" s="173">
        <v>0</v>
      </c>
      <c r="AC10" s="173">
        <v>1</v>
      </c>
      <c r="AD10" s="173">
        <v>0</v>
      </c>
      <c r="AE10" s="102">
        <f t="shared" si="8"/>
        <v>7</v>
      </c>
      <c r="AF10" s="173">
        <v>6</v>
      </c>
      <c r="AG10" s="173">
        <v>0</v>
      </c>
      <c r="AH10" s="173">
        <v>0</v>
      </c>
      <c r="AI10" s="173">
        <v>1</v>
      </c>
      <c r="AJ10" s="173">
        <v>0</v>
      </c>
    </row>
    <row r="11" spans="1:36" ht="76.5" x14ac:dyDescent="0.25">
      <c r="A11" s="57" t="s">
        <v>44</v>
      </c>
      <c r="B11" s="57">
        <v>509101</v>
      </c>
      <c r="C11" s="85">
        <v>910201</v>
      </c>
      <c r="D11" s="58" t="s">
        <v>66</v>
      </c>
      <c r="E11" s="57">
        <v>3</v>
      </c>
      <c r="F11" s="86" t="s">
        <v>299</v>
      </c>
      <c r="G11" s="100">
        <f t="shared" si="0"/>
        <v>237</v>
      </c>
      <c r="H11" s="101">
        <f t="shared" si="1"/>
        <v>17</v>
      </c>
      <c r="I11" s="101">
        <f t="shared" si="1"/>
        <v>178</v>
      </c>
      <c r="J11" s="101">
        <f t="shared" si="1"/>
        <v>27</v>
      </c>
      <c r="K11" s="101">
        <f t="shared" si="1"/>
        <v>15</v>
      </c>
      <c r="L11" s="101">
        <f t="shared" si="1"/>
        <v>0</v>
      </c>
      <c r="M11" s="102">
        <f t="shared" si="2"/>
        <v>19</v>
      </c>
      <c r="N11" s="103">
        <v>2</v>
      </c>
      <c r="O11" s="103">
        <v>13</v>
      </c>
      <c r="P11" s="103">
        <v>3</v>
      </c>
      <c r="Q11" s="103">
        <v>1</v>
      </c>
      <c r="R11" s="103">
        <v>0</v>
      </c>
      <c r="S11" s="102">
        <f t="shared" si="6"/>
        <v>71</v>
      </c>
      <c r="T11" s="173">
        <v>4</v>
      </c>
      <c r="U11" s="173">
        <v>54</v>
      </c>
      <c r="V11" s="173">
        <v>8</v>
      </c>
      <c r="W11" s="173">
        <v>5</v>
      </c>
      <c r="X11" s="173">
        <v>0</v>
      </c>
      <c r="Y11" s="102">
        <f t="shared" si="7"/>
        <v>72</v>
      </c>
      <c r="Z11" s="173">
        <v>4</v>
      </c>
      <c r="AA11" s="173">
        <v>55</v>
      </c>
      <c r="AB11" s="173">
        <v>8</v>
      </c>
      <c r="AC11" s="173">
        <v>5</v>
      </c>
      <c r="AD11" s="173">
        <v>0</v>
      </c>
      <c r="AE11" s="102">
        <f t="shared" si="8"/>
        <v>75</v>
      </c>
      <c r="AF11" s="173">
        <v>7</v>
      </c>
      <c r="AG11" s="173">
        <v>56</v>
      </c>
      <c r="AH11" s="173">
        <v>8</v>
      </c>
      <c r="AI11" s="173">
        <v>4</v>
      </c>
      <c r="AJ11" s="173">
        <v>0</v>
      </c>
    </row>
    <row r="12" spans="1:36" ht="76.5" x14ac:dyDescent="0.25">
      <c r="A12" s="57" t="s">
        <v>20</v>
      </c>
      <c r="B12" s="57">
        <v>509901</v>
      </c>
      <c r="C12" s="85">
        <v>990101</v>
      </c>
      <c r="D12" s="58" t="s">
        <v>74</v>
      </c>
      <c r="E12" s="57">
        <v>3</v>
      </c>
      <c r="F12" s="86" t="s">
        <v>299</v>
      </c>
      <c r="G12" s="100">
        <f t="shared" si="0"/>
        <v>648</v>
      </c>
      <c r="H12" s="101">
        <f t="shared" si="1"/>
        <v>151</v>
      </c>
      <c r="I12" s="101">
        <f t="shared" si="1"/>
        <v>269</v>
      </c>
      <c r="J12" s="101">
        <f t="shared" si="1"/>
        <v>6</v>
      </c>
      <c r="K12" s="101">
        <f t="shared" si="1"/>
        <v>216</v>
      </c>
      <c r="L12" s="101">
        <f t="shared" si="1"/>
        <v>6</v>
      </c>
      <c r="M12" s="102">
        <f t="shared" si="2"/>
        <v>0</v>
      </c>
      <c r="N12" s="103">
        <v>0</v>
      </c>
      <c r="O12" s="103">
        <v>0</v>
      </c>
      <c r="P12" s="103">
        <v>0</v>
      </c>
      <c r="Q12" s="103">
        <v>0</v>
      </c>
      <c r="R12" s="103">
        <v>0</v>
      </c>
      <c r="S12" s="102">
        <f t="shared" si="6"/>
        <v>197</v>
      </c>
      <c r="T12" s="173">
        <v>46</v>
      </c>
      <c r="U12" s="173">
        <v>81</v>
      </c>
      <c r="V12" s="173">
        <v>2</v>
      </c>
      <c r="W12" s="173">
        <v>66</v>
      </c>
      <c r="X12" s="173">
        <v>2</v>
      </c>
      <c r="Y12" s="102">
        <f t="shared" si="7"/>
        <v>205</v>
      </c>
      <c r="Z12" s="173">
        <v>48</v>
      </c>
      <c r="AA12" s="173">
        <v>85</v>
      </c>
      <c r="AB12" s="173">
        <v>2</v>
      </c>
      <c r="AC12" s="173">
        <v>68</v>
      </c>
      <c r="AD12" s="173">
        <v>2</v>
      </c>
      <c r="AE12" s="102">
        <f t="shared" si="8"/>
        <v>246</v>
      </c>
      <c r="AF12" s="173">
        <v>57</v>
      </c>
      <c r="AG12" s="173">
        <v>103</v>
      </c>
      <c r="AH12" s="173">
        <v>2</v>
      </c>
      <c r="AI12" s="173">
        <v>82</v>
      </c>
      <c r="AJ12" s="173">
        <v>2</v>
      </c>
    </row>
    <row r="13" spans="1:36" ht="51.75" thickBot="1" x14ac:dyDescent="0.3">
      <c r="A13" s="57" t="s">
        <v>20</v>
      </c>
      <c r="B13" s="57">
        <v>509905</v>
      </c>
      <c r="C13" s="85">
        <v>990501</v>
      </c>
      <c r="D13" s="58" t="s">
        <v>306</v>
      </c>
      <c r="E13" s="57">
        <v>3</v>
      </c>
      <c r="F13" s="86" t="s">
        <v>299</v>
      </c>
      <c r="G13" s="100">
        <f t="shared" si="0"/>
        <v>2074</v>
      </c>
      <c r="H13" s="101">
        <f t="shared" si="1"/>
        <v>551</v>
      </c>
      <c r="I13" s="101">
        <f t="shared" si="1"/>
        <v>780</v>
      </c>
      <c r="J13" s="101">
        <f t="shared" si="1"/>
        <v>14</v>
      </c>
      <c r="K13" s="101">
        <f t="shared" si="1"/>
        <v>702</v>
      </c>
      <c r="L13" s="101">
        <f t="shared" si="1"/>
        <v>27</v>
      </c>
      <c r="M13" s="102">
        <f t="shared" si="2"/>
        <v>420</v>
      </c>
      <c r="N13" s="103">
        <v>95</v>
      </c>
      <c r="O13" s="103">
        <v>164</v>
      </c>
      <c r="P13" s="103">
        <v>2</v>
      </c>
      <c r="Q13" s="103">
        <v>154</v>
      </c>
      <c r="R13" s="103">
        <v>5</v>
      </c>
      <c r="S13" s="102">
        <f t="shared" si="6"/>
        <v>558</v>
      </c>
      <c r="T13" s="173">
        <v>173</v>
      </c>
      <c r="U13" s="173">
        <v>194</v>
      </c>
      <c r="V13" s="173">
        <v>5</v>
      </c>
      <c r="W13" s="173">
        <v>174</v>
      </c>
      <c r="X13" s="173">
        <v>12</v>
      </c>
      <c r="Y13" s="102">
        <f t="shared" si="7"/>
        <v>498</v>
      </c>
      <c r="Z13" s="173">
        <v>134</v>
      </c>
      <c r="AA13" s="173">
        <v>197</v>
      </c>
      <c r="AB13" s="173">
        <v>2</v>
      </c>
      <c r="AC13" s="173">
        <v>162</v>
      </c>
      <c r="AD13" s="173">
        <v>3</v>
      </c>
      <c r="AE13" s="102">
        <f t="shared" si="8"/>
        <v>598</v>
      </c>
      <c r="AF13" s="173">
        <v>149</v>
      </c>
      <c r="AG13" s="173">
        <v>225</v>
      </c>
      <c r="AH13" s="173">
        <v>5</v>
      </c>
      <c r="AI13" s="173">
        <v>212</v>
      </c>
      <c r="AJ13" s="173">
        <v>7</v>
      </c>
    </row>
    <row r="14" spans="1:36" ht="15.75" thickBot="1" x14ac:dyDescent="0.3">
      <c r="A14" s="106"/>
      <c r="B14" s="107"/>
      <c r="C14" s="108"/>
      <c r="D14" s="109" t="s">
        <v>81</v>
      </c>
      <c r="E14" s="253"/>
      <c r="F14" s="110"/>
      <c r="G14" s="115">
        <f t="shared" si="0"/>
        <v>6840</v>
      </c>
      <c r="H14" s="97">
        <f t="shared" si="1"/>
        <v>1472</v>
      </c>
      <c r="I14" s="97">
        <f t="shared" si="1"/>
        <v>2687</v>
      </c>
      <c r="J14" s="97">
        <f t="shared" si="1"/>
        <v>94</v>
      </c>
      <c r="K14" s="97">
        <f t="shared" si="1"/>
        <v>2504</v>
      </c>
      <c r="L14" s="97">
        <f t="shared" si="1"/>
        <v>83</v>
      </c>
      <c r="M14" s="98">
        <f t="shared" si="2"/>
        <v>1161</v>
      </c>
      <c r="N14" s="98">
        <f>SUM(N7:N13)</f>
        <v>279</v>
      </c>
      <c r="O14" s="98">
        <f t="shared" ref="O14:R14" si="9">SUM(O7:O13)</f>
        <v>460</v>
      </c>
      <c r="P14" s="98">
        <f t="shared" si="9"/>
        <v>15</v>
      </c>
      <c r="Q14" s="98">
        <f t="shared" si="9"/>
        <v>401</v>
      </c>
      <c r="R14" s="98">
        <f t="shared" si="9"/>
        <v>6</v>
      </c>
      <c r="S14" s="98">
        <f t="shared" si="3"/>
        <v>1989</v>
      </c>
      <c r="T14" s="98">
        <f>SUM(T7:T13)</f>
        <v>476</v>
      </c>
      <c r="U14" s="98">
        <f t="shared" ref="U14:X14" si="10">SUM(U7:U13)</f>
        <v>644</v>
      </c>
      <c r="V14" s="98">
        <f t="shared" si="10"/>
        <v>17</v>
      </c>
      <c r="W14" s="98">
        <f t="shared" si="10"/>
        <v>833</v>
      </c>
      <c r="X14" s="98">
        <f t="shared" si="10"/>
        <v>19</v>
      </c>
      <c r="Y14" s="98">
        <f t="shared" si="4"/>
        <v>1681</v>
      </c>
      <c r="Z14" s="98">
        <f>SUM(Z7:Z13)</f>
        <v>327</v>
      </c>
      <c r="AA14" s="98">
        <f t="shared" ref="AA14:AD14" si="11">SUM(AA7:AA13)</f>
        <v>731</v>
      </c>
      <c r="AB14" s="98">
        <f t="shared" si="11"/>
        <v>27</v>
      </c>
      <c r="AC14" s="98">
        <f t="shared" si="11"/>
        <v>571</v>
      </c>
      <c r="AD14" s="98">
        <f t="shared" si="11"/>
        <v>25</v>
      </c>
      <c r="AE14" s="98">
        <f t="shared" si="5"/>
        <v>2009</v>
      </c>
      <c r="AF14" s="98">
        <f>SUM(AF7:AF13)</f>
        <v>390</v>
      </c>
      <c r="AG14" s="98">
        <f t="shared" ref="AG14:AJ14" si="12">SUM(AG7:AG13)</f>
        <v>852</v>
      </c>
      <c r="AH14" s="98">
        <f t="shared" si="12"/>
        <v>35</v>
      </c>
      <c r="AI14" s="98">
        <f t="shared" si="12"/>
        <v>699</v>
      </c>
      <c r="AJ14" s="98">
        <f t="shared" si="12"/>
        <v>33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14:F14 B1:AC1 AG1:XFD1 A3:XFD6 B2:XFD2">
    <cfRule type="cellIs" dxfId="60" priority="4" operator="lessThan">
      <formula>0</formula>
    </cfRule>
  </conditionalFormatting>
  <conditionalFormatting sqref="C1:C3">
    <cfRule type="duplicateValues" dxfId="59" priority="5"/>
  </conditionalFormatting>
  <conditionalFormatting sqref="C4:C6">
    <cfRule type="duplicateValues" dxfId="58" priority="6"/>
  </conditionalFormatting>
  <conditionalFormatting sqref="A1">
    <cfRule type="cellIs" dxfId="57" priority="2" operator="lessThan">
      <formula>0</formula>
    </cfRule>
  </conditionalFormatting>
  <conditionalFormatting sqref="A2">
    <cfRule type="cellIs" dxfId="56" priority="1" operator="less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9"/>
  <sheetViews>
    <sheetView zoomScale="60" zoomScaleNormal="60" workbookViewId="0">
      <selection activeCell="V26" sqref="V26"/>
    </sheetView>
  </sheetViews>
  <sheetFormatPr defaultColWidth="8.7109375" defaultRowHeight="15" x14ac:dyDescent="0.25"/>
  <cols>
    <col min="1" max="3" width="8.7109375" style="84"/>
    <col min="4" max="4" width="39.7109375" style="84" customWidth="1"/>
    <col min="5" max="5" width="8.7109375" style="84"/>
    <col min="6" max="6" width="14.85546875" style="84" customWidth="1"/>
    <col min="7" max="16384" width="8.7109375" style="84"/>
  </cols>
  <sheetData>
    <row r="1" spans="1:36" ht="15.75" x14ac:dyDescent="0.25">
      <c r="A1" s="62" t="s">
        <v>556</v>
      </c>
      <c r="B1" s="63"/>
      <c r="C1" s="63"/>
      <c r="D1" s="64"/>
      <c r="E1" s="65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72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5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24.7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417" t="s">
        <v>5</v>
      </c>
      <c r="G4" s="420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422"/>
    </row>
    <row r="5" spans="1:36" ht="15" customHeight="1" x14ac:dyDescent="0.25">
      <c r="A5" s="381"/>
      <c r="B5" s="387"/>
      <c r="C5" s="384"/>
      <c r="D5" s="387"/>
      <c r="E5" s="387"/>
      <c r="F5" s="436"/>
      <c r="G5" s="418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6"/>
    </row>
    <row r="6" spans="1:36" ht="64.5" thickBot="1" x14ac:dyDescent="0.3">
      <c r="A6" s="382"/>
      <c r="B6" s="388"/>
      <c r="C6" s="385"/>
      <c r="D6" s="388"/>
      <c r="E6" s="388"/>
      <c r="F6" s="437"/>
      <c r="G6" s="419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263" t="s">
        <v>15</v>
      </c>
      <c r="O6" s="263" t="s">
        <v>16</v>
      </c>
      <c r="P6" s="263" t="s">
        <v>17</v>
      </c>
      <c r="Q6" s="263" t="s">
        <v>18</v>
      </c>
      <c r="R6" s="263" t="s">
        <v>19</v>
      </c>
      <c r="S6" s="369"/>
      <c r="T6" s="263" t="s">
        <v>15</v>
      </c>
      <c r="U6" s="263" t="s">
        <v>16</v>
      </c>
      <c r="V6" s="263" t="s">
        <v>17</v>
      </c>
      <c r="W6" s="263" t="s">
        <v>18</v>
      </c>
      <c r="X6" s="263" t="s">
        <v>19</v>
      </c>
      <c r="Y6" s="369"/>
      <c r="Z6" s="263" t="s">
        <v>15</v>
      </c>
      <c r="AA6" s="263" t="s">
        <v>16</v>
      </c>
      <c r="AB6" s="263" t="s">
        <v>17</v>
      </c>
      <c r="AC6" s="263" t="s">
        <v>18</v>
      </c>
      <c r="AD6" s="263" t="s">
        <v>19</v>
      </c>
      <c r="AE6" s="369"/>
      <c r="AF6" s="263" t="s">
        <v>15</v>
      </c>
      <c r="AG6" s="263" t="s">
        <v>16</v>
      </c>
      <c r="AH6" s="263" t="s">
        <v>17</v>
      </c>
      <c r="AI6" s="263" t="s">
        <v>18</v>
      </c>
      <c r="AJ6" s="76" t="s">
        <v>19</v>
      </c>
    </row>
    <row r="7" spans="1:36" ht="94.5" customHeight="1" x14ac:dyDescent="0.25">
      <c r="A7" s="283" t="s">
        <v>44</v>
      </c>
      <c r="B7" s="77">
        <v>508943</v>
      </c>
      <c r="C7" s="77">
        <v>894401</v>
      </c>
      <c r="D7" s="78" t="s">
        <v>179</v>
      </c>
      <c r="E7" s="77">
        <v>3</v>
      </c>
      <c r="F7" s="79" t="s">
        <v>299</v>
      </c>
      <c r="G7" s="306">
        <f t="shared" ref="G7:L8" si="0">M7+S7+Y7+AE7</f>
        <v>126</v>
      </c>
      <c r="H7" s="81">
        <f t="shared" si="0"/>
        <v>25</v>
      </c>
      <c r="I7" s="81">
        <f t="shared" si="0"/>
        <v>57</v>
      </c>
      <c r="J7" s="81">
        <f t="shared" si="0"/>
        <v>6</v>
      </c>
      <c r="K7" s="81">
        <f t="shared" si="0"/>
        <v>38</v>
      </c>
      <c r="L7" s="81">
        <f t="shared" si="0"/>
        <v>0</v>
      </c>
      <c r="M7" s="305">
        <f>SUM(N7:R7)</f>
        <v>0</v>
      </c>
      <c r="N7" s="173">
        <v>0</v>
      </c>
      <c r="O7" s="174">
        <v>0</v>
      </c>
      <c r="P7" s="174">
        <v>0</v>
      </c>
      <c r="Q7" s="174">
        <v>0</v>
      </c>
      <c r="R7" s="174">
        <v>0</v>
      </c>
      <c r="S7" s="305">
        <f>SUM(T7:X7)</f>
        <v>38</v>
      </c>
      <c r="T7" s="287">
        <v>7</v>
      </c>
      <c r="U7" s="288">
        <v>17</v>
      </c>
      <c r="V7" s="288">
        <v>2</v>
      </c>
      <c r="W7" s="288">
        <v>12</v>
      </c>
      <c r="X7" s="288">
        <v>0</v>
      </c>
      <c r="Y7" s="305">
        <f>SUM(Z7:AD7)</f>
        <v>40</v>
      </c>
      <c r="Z7" s="287">
        <v>8</v>
      </c>
      <c r="AA7" s="288">
        <v>18</v>
      </c>
      <c r="AB7" s="288">
        <v>2</v>
      </c>
      <c r="AC7" s="288">
        <v>12</v>
      </c>
      <c r="AD7" s="174">
        <v>0</v>
      </c>
      <c r="AE7" s="305">
        <f>SUM(AF7:AJ7)</f>
        <v>48</v>
      </c>
      <c r="AF7" s="287">
        <v>10</v>
      </c>
      <c r="AG7" s="288">
        <v>22</v>
      </c>
      <c r="AH7" s="288">
        <v>2</v>
      </c>
      <c r="AI7" s="288">
        <v>14</v>
      </c>
      <c r="AJ7" s="174">
        <v>0</v>
      </c>
    </row>
    <row r="8" spans="1:36" ht="76.5" customHeight="1" thickBot="1" x14ac:dyDescent="0.3">
      <c r="A8" s="284" t="s">
        <v>20</v>
      </c>
      <c r="B8" s="89">
        <v>509907</v>
      </c>
      <c r="C8" s="89">
        <v>990701</v>
      </c>
      <c r="D8" s="91" t="s">
        <v>317</v>
      </c>
      <c r="E8" s="89">
        <v>3</v>
      </c>
      <c r="F8" s="92" t="s">
        <v>299</v>
      </c>
      <c r="G8" s="307">
        <f t="shared" si="0"/>
        <v>316</v>
      </c>
      <c r="H8" s="93">
        <f t="shared" si="0"/>
        <v>70</v>
      </c>
      <c r="I8" s="93">
        <f t="shared" si="0"/>
        <v>132</v>
      </c>
      <c r="J8" s="93">
        <f t="shared" si="0"/>
        <v>0</v>
      </c>
      <c r="K8" s="93">
        <f t="shared" si="0"/>
        <v>114</v>
      </c>
      <c r="L8" s="93">
        <f t="shared" si="0"/>
        <v>0</v>
      </c>
      <c r="M8" s="305">
        <f>SUM(N8:R8)</f>
        <v>0</v>
      </c>
      <c r="N8" s="173">
        <v>0</v>
      </c>
      <c r="O8" s="174">
        <v>0</v>
      </c>
      <c r="P8" s="174">
        <v>0</v>
      </c>
      <c r="Q8" s="174">
        <v>0</v>
      </c>
      <c r="R8" s="174">
        <v>0</v>
      </c>
      <c r="S8" s="305">
        <f>SUM(T8:X8)</f>
        <v>96</v>
      </c>
      <c r="T8" s="287">
        <v>26</v>
      </c>
      <c r="U8" s="288">
        <v>36</v>
      </c>
      <c r="V8" s="288">
        <v>0</v>
      </c>
      <c r="W8" s="288">
        <v>34</v>
      </c>
      <c r="X8" s="288">
        <v>0</v>
      </c>
      <c r="Y8" s="305">
        <f>SUM(Z8:AD8)</f>
        <v>100</v>
      </c>
      <c r="Z8" s="287">
        <v>20</v>
      </c>
      <c r="AA8" s="288">
        <v>44</v>
      </c>
      <c r="AB8" s="288">
        <v>0</v>
      </c>
      <c r="AC8" s="288">
        <v>36</v>
      </c>
      <c r="AD8" s="174">
        <v>0</v>
      </c>
      <c r="AE8" s="305">
        <f>SUM(AF8:AJ8)</f>
        <v>120</v>
      </c>
      <c r="AF8" s="287">
        <v>24</v>
      </c>
      <c r="AG8" s="288">
        <v>52</v>
      </c>
      <c r="AH8" s="288">
        <v>0</v>
      </c>
      <c r="AI8" s="288">
        <v>44</v>
      </c>
      <c r="AJ8" s="174">
        <v>0</v>
      </c>
    </row>
    <row r="9" spans="1:36" ht="15.75" thickBot="1" x14ac:dyDescent="0.3">
      <c r="A9" s="106"/>
      <c r="B9" s="107"/>
      <c r="C9" s="108"/>
      <c r="D9" s="109" t="s">
        <v>81</v>
      </c>
      <c r="E9" s="108"/>
      <c r="F9" s="110"/>
      <c r="G9" s="116">
        <f>SUM(H9:L9)</f>
        <v>442</v>
      </c>
      <c r="H9" s="116">
        <f>N9+T9+Z9+AF9</f>
        <v>95</v>
      </c>
      <c r="I9" s="116">
        <f>O9+U9+AA9+AG9</f>
        <v>189</v>
      </c>
      <c r="J9" s="116">
        <f>P9+V9+AB9+AH9</f>
        <v>6</v>
      </c>
      <c r="K9" s="116">
        <f>Q9+W9+AC9+AI9</f>
        <v>152</v>
      </c>
      <c r="L9" s="116">
        <f>R9+X9+AD9+AJ9</f>
        <v>0</v>
      </c>
      <c r="M9" s="98">
        <f>SUM(N9:R9)</f>
        <v>0</v>
      </c>
      <c r="N9" s="98">
        <f>SUM(N7:N8)</f>
        <v>0</v>
      </c>
      <c r="O9" s="98">
        <f t="shared" ref="O9:R9" si="1">SUM(O7:O8)</f>
        <v>0</v>
      </c>
      <c r="P9" s="98">
        <f t="shared" si="1"/>
        <v>0</v>
      </c>
      <c r="Q9" s="98">
        <f t="shared" si="1"/>
        <v>0</v>
      </c>
      <c r="R9" s="98">
        <f t="shared" si="1"/>
        <v>0</v>
      </c>
      <c r="S9" s="98">
        <f>SUM(T9:X9)</f>
        <v>134</v>
      </c>
      <c r="T9" s="98">
        <f>SUM(T7:T8)</f>
        <v>33</v>
      </c>
      <c r="U9" s="98">
        <f t="shared" ref="U9:X9" si="2">SUM(U7:U8)</f>
        <v>53</v>
      </c>
      <c r="V9" s="98">
        <f t="shared" si="2"/>
        <v>2</v>
      </c>
      <c r="W9" s="98">
        <f t="shared" si="2"/>
        <v>46</v>
      </c>
      <c r="X9" s="98">
        <f t="shared" si="2"/>
        <v>0</v>
      </c>
      <c r="Y9" s="98">
        <f>SUM(Z9:AD9)</f>
        <v>140</v>
      </c>
      <c r="Z9" s="98">
        <f>SUM(Z7:Z8)</f>
        <v>28</v>
      </c>
      <c r="AA9" s="98">
        <f t="shared" ref="AA9:AD9" si="3">SUM(AA7:AA8)</f>
        <v>62</v>
      </c>
      <c r="AB9" s="98">
        <f t="shared" si="3"/>
        <v>2</v>
      </c>
      <c r="AC9" s="98">
        <f t="shared" si="3"/>
        <v>48</v>
      </c>
      <c r="AD9" s="98">
        <f t="shared" si="3"/>
        <v>0</v>
      </c>
      <c r="AE9" s="98">
        <f>SUM(AF9:AJ9)</f>
        <v>168</v>
      </c>
      <c r="AF9" s="98">
        <f>SUM(AF7:AF8)</f>
        <v>34</v>
      </c>
      <c r="AG9" s="98">
        <f t="shared" ref="AG9:AJ9" si="4">SUM(AG7:AG8)</f>
        <v>74</v>
      </c>
      <c r="AH9" s="98">
        <f t="shared" si="4"/>
        <v>2</v>
      </c>
      <c r="AI9" s="98">
        <f t="shared" si="4"/>
        <v>58</v>
      </c>
      <c r="AJ9" s="99">
        <f t="shared" si="4"/>
        <v>0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B1:AC1 AG1:XFD1 A3:XFD6 B2:XFD2">
    <cfRule type="cellIs" dxfId="55" priority="4" operator="lessThan">
      <formula>0</formula>
    </cfRule>
  </conditionalFormatting>
  <conditionalFormatting sqref="C1:C3">
    <cfRule type="duplicateValues" dxfId="54" priority="5"/>
  </conditionalFormatting>
  <conditionalFormatting sqref="C4:C6">
    <cfRule type="duplicateValues" dxfId="53" priority="6"/>
  </conditionalFormatting>
  <conditionalFormatting sqref="A9:F9">
    <cfRule type="cellIs" dxfId="52" priority="3" operator="lessThan">
      <formula>0</formula>
    </cfRule>
  </conditionalFormatting>
  <conditionalFormatting sqref="A1">
    <cfRule type="cellIs" dxfId="51" priority="2" operator="lessThan">
      <formula>0</formula>
    </cfRule>
  </conditionalFormatting>
  <conditionalFormatting sqref="A2">
    <cfRule type="cellIs" dxfId="50" priority="1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12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R28" sqref="R28"/>
    </sheetView>
  </sheetViews>
  <sheetFormatPr defaultColWidth="8.7109375" defaultRowHeight="15" x14ac:dyDescent="0.25"/>
  <cols>
    <col min="1" max="3" width="8.7109375" style="84"/>
    <col min="4" max="4" width="36.5703125" style="84" customWidth="1"/>
    <col min="5" max="5" width="8.7109375" style="84"/>
    <col min="6" max="6" width="14.85546875" style="84" customWidth="1"/>
    <col min="7" max="16384" width="8.7109375" style="84"/>
  </cols>
  <sheetData>
    <row r="1" spans="1:36" ht="15.75" x14ac:dyDescent="0.25">
      <c r="A1" s="62" t="s">
        <v>557</v>
      </c>
      <c r="B1" s="63"/>
      <c r="C1" s="63"/>
      <c r="D1" s="64"/>
      <c r="E1" s="65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72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5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391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422"/>
    </row>
    <row r="5" spans="1:36" ht="15" customHeight="1" x14ac:dyDescent="0.25">
      <c r="A5" s="381"/>
      <c r="B5" s="387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6"/>
    </row>
    <row r="6" spans="1:36" ht="64.5" thickBot="1" x14ac:dyDescent="0.3">
      <c r="A6" s="382"/>
      <c r="B6" s="388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263" t="s">
        <v>15</v>
      </c>
      <c r="O6" s="263" t="s">
        <v>16</v>
      </c>
      <c r="P6" s="263" t="s">
        <v>17</v>
      </c>
      <c r="Q6" s="263" t="s">
        <v>18</v>
      </c>
      <c r="R6" s="263" t="s">
        <v>19</v>
      </c>
      <c r="S6" s="369"/>
      <c r="T6" s="263" t="s">
        <v>15</v>
      </c>
      <c r="U6" s="263" t="s">
        <v>16</v>
      </c>
      <c r="V6" s="263" t="s">
        <v>17</v>
      </c>
      <c r="W6" s="263" t="s">
        <v>18</v>
      </c>
      <c r="X6" s="263" t="s">
        <v>19</v>
      </c>
      <c r="Y6" s="369"/>
      <c r="Z6" s="263" t="s">
        <v>15</v>
      </c>
      <c r="AA6" s="263" t="s">
        <v>16</v>
      </c>
      <c r="AB6" s="263" t="s">
        <v>17</v>
      </c>
      <c r="AC6" s="263" t="s">
        <v>18</v>
      </c>
      <c r="AD6" s="263" t="s">
        <v>19</v>
      </c>
      <c r="AE6" s="369"/>
      <c r="AF6" s="263" t="s">
        <v>15</v>
      </c>
      <c r="AG6" s="263" t="s">
        <v>16</v>
      </c>
      <c r="AH6" s="263" t="s">
        <v>17</v>
      </c>
      <c r="AI6" s="263" t="s">
        <v>18</v>
      </c>
      <c r="AJ6" s="76" t="s">
        <v>19</v>
      </c>
    </row>
    <row r="7" spans="1:36" ht="38.25" x14ac:dyDescent="0.25">
      <c r="A7" s="274" t="s">
        <v>33</v>
      </c>
      <c r="B7" s="85">
        <v>502012</v>
      </c>
      <c r="C7" s="57">
        <v>201301</v>
      </c>
      <c r="D7" s="58" t="s">
        <v>316</v>
      </c>
      <c r="E7" s="58">
        <v>3</v>
      </c>
      <c r="F7" s="86" t="s">
        <v>299</v>
      </c>
      <c r="G7" s="111">
        <f>SUM(H7:L7)</f>
        <v>13721</v>
      </c>
      <c r="H7" s="112">
        <f t="shared" ref="H7:L12" si="0">N7+T7+Z7+AF7</f>
        <v>3275</v>
      </c>
      <c r="I7" s="112">
        <f t="shared" si="0"/>
        <v>5506</v>
      </c>
      <c r="J7" s="112">
        <f t="shared" si="0"/>
        <v>269</v>
      </c>
      <c r="K7" s="112">
        <f t="shared" si="0"/>
        <v>4545</v>
      </c>
      <c r="L7" s="112">
        <f t="shared" si="0"/>
        <v>126</v>
      </c>
      <c r="M7" s="113">
        <f t="shared" ref="M7:M12" si="1">SUM(N7:R7)</f>
        <v>3414</v>
      </c>
      <c r="N7" s="114">
        <v>801</v>
      </c>
      <c r="O7" s="114">
        <v>1382</v>
      </c>
      <c r="P7" s="114">
        <v>64</v>
      </c>
      <c r="Q7" s="114">
        <v>1144</v>
      </c>
      <c r="R7" s="114">
        <v>23</v>
      </c>
      <c r="S7" s="113">
        <f t="shared" ref="S7:S12" si="2">SUM(T7:X7)</f>
        <v>3430</v>
      </c>
      <c r="T7" s="114">
        <v>823</v>
      </c>
      <c r="U7" s="114">
        <v>1371</v>
      </c>
      <c r="V7" s="114">
        <v>69</v>
      </c>
      <c r="W7" s="114">
        <v>1133</v>
      </c>
      <c r="X7" s="114">
        <v>34</v>
      </c>
      <c r="Y7" s="113">
        <f t="shared" ref="Y7:Y12" si="3">SUM(Z7:AD7)</f>
        <v>3126</v>
      </c>
      <c r="Z7" s="114">
        <v>750</v>
      </c>
      <c r="AA7" s="114">
        <v>1252</v>
      </c>
      <c r="AB7" s="114">
        <v>62</v>
      </c>
      <c r="AC7" s="114">
        <v>1031</v>
      </c>
      <c r="AD7" s="114">
        <v>31</v>
      </c>
      <c r="AE7" s="113">
        <f t="shared" ref="AE7:AE12" si="4">SUM(AF7:AJ7)</f>
        <v>3751</v>
      </c>
      <c r="AF7" s="114">
        <v>901</v>
      </c>
      <c r="AG7" s="114">
        <v>1501</v>
      </c>
      <c r="AH7" s="114">
        <v>74</v>
      </c>
      <c r="AI7" s="114">
        <v>1237</v>
      </c>
      <c r="AJ7" s="114">
        <v>38</v>
      </c>
    </row>
    <row r="8" spans="1:36" ht="51" x14ac:dyDescent="0.25">
      <c r="A8" s="274" t="s">
        <v>20</v>
      </c>
      <c r="B8" s="85">
        <v>503614</v>
      </c>
      <c r="C8" s="57">
        <v>361701</v>
      </c>
      <c r="D8" s="58" t="s">
        <v>140</v>
      </c>
      <c r="E8" s="58">
        <v>3</v>
      </c>
      <c r="F8" s="86" t="s">
        <v>299</v>
      </c>
      <c r="G8" s="111">
        <f>SUM(H8:L8)</f>
        <v>71</v>
      </c>
      <c r="H8" s="112">
        <f t="shared" si="0"/>
        <v>0</v>
      </c>
      <c r="I8" s="112">
        <f t="shared" si="0"/>
        <v>20</v>
      </c>
      <c r="J8" s="112">
        <f t="shared" si="0"/>
        <v>0</v>
      </c>
      <c r="K8" s="112">
        <f t="shared" si="0"/>
        <v>51</v>
      </c>
      <c r="L8" s="112">
        <f t="shared" si="0"/>
        <v>0</v>
      </c>
      <c r="M8" s="113">
        <f t="shared" si="1"/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3">
        <f t="shared" ref="S8:S11" si="5">SUM(T8:X8)</f>
        <v>22</v>
      </c>
      <c r="T8" s="114">
        <v>0</v>
      </c>
      <c r="U8" s="114">
        <v>6</v>
      </c>
      <c r="V8" s="114">
        <v>0</v>
      </c>
      <c r="W8" s="114">
        <v>16</v>
      </c>
      <c r="X8" s="114">
        <v>0</v>
      </c>
      <c r="Y8" s="113">
        <f t="shared" ref="Y8:Y11" si="6">SUM(Z8:AD8)</f>
        <v>22</v>
      </c>
      <c r="Z8" s="114">
        <v>0</v>
      </c>
      <c r="AA8" s="114">
        <v>6</v>
      </c>
      <c r="AB8" s="114">
        <v>0</v>
      </c>
      <c r="AC8" s="114">
        <v>16</v>
      </c>
      <c r="AD8" s="114">
        <v>0</v>
      </c>
      <c r="AE8" s="113">
        <f t="shared" ref="AE8:AE11" si="7">SUM(AF8:AJ8)</f>
        <v>27</v>
      </c>
      <c r="AF8" s="114">
        <v>0</v>
      </c>
      <c r="AG8" s="114">
        <v>8</v>
      </c>
      <c r="AH8" s="114">
        <v>0</v>
      </c>
      <c r="AI8" s="114">
        <v>19</v>
      </c>
      <c r="AJ8" s="114">
        <v>0</v>
      </c>
    </row>
    <row r="9" spans="1:36" ht="63.75" x14ac:dyDescent="0.25">
      <c r="A9" s="274" t="s">
        <v>20</v>
      </c>
      <c r="B9" s="85">
        <v>505426</v>
      </c>
      <c r="C9" s="57">
        <v>542601</v>
      </c>
      <c r="D9" s="58" t="s">
        <v>57</v>
      </c>
      <c r="E9" s="58">
        <v>3</v>
      </c>
      <c r="F9" s="86" t="s">
        <v>299</v>
      </c>
      <c r="G9" s="111">
        <f>SUM(H9:L9)</f>
        <v>450</v>
      </c>
      <c r="H9" s="112">
        <f t="shared" si="0"/>
        <v>41</v>
      </c>
      <c r="I9" s="112">
        <f t="shared" si="0"/>
        <v>16</v>
      </c>
      <c r="J9" s="112">
        <f t="shared" si="0"/>
        <v>0</v>
      </c>
      <c r="K9" s="112">
        <f t="shared" si="0"/>
        <v>393</v>
      </c>
      <c r="L9" s="112">
        <f t="shared" si="0"/>
        <v>0</v>
      </c>
      <c r="M9" s="113">
        <f t="shared" si="1"/>
        <v>213</v>
      </c>
      <c r="N9" s="114">
        <v>9</v>
      </c>
      <c r="O9" s="114">
        <v>7</v>
      </c>
      <c r="P9" s="114">
        <v>0</v>
      </c>
      <c r="Q9" s="114">
        <v>197</v>
      </c>
      <c r="R9" s="114">
        <v>0</v>
      </c>
      <c r="S9" s="113">
        <f t="shared" si="5"/>
        <v>82</v>
      </c>
      <c r="T9" s="114">
        <v>23</v>
      </c>
      <c r="U9" s="114">
        <v>6</v>
      </c>
      <c r="V9" s="114">
        <v>0</v>
      </c>
      <c r="W9" s="114">
        <v>53</v>
      </c>
      <c r="X9" s="114">
        <v>0</v>
      </c>
      <c r="Y9" s="113">
        <f t="shared" si="6"/>
        <v>70</v>
      </c>
      <c r="Z9" s="114">
        <v>4</v>
      </c>
      <c r="AA9" s="114">
        <v>1</v>
      </c>
      <c r="AB9" s="114">
        <v>0</v>
      </c>
      <c r="AC9" s="114">
        <v>65</v>
      </c>
      <c r="AD9" s="114">
        <v>0</v>
      </c>
      <c r="AE9" s="113">
        <f t="shared" si="7"/>
        <v>85</v>
      </c>
      <c r="AF9" s="114">
        <v>5</v>
      </c>
      <c r="AG9" s="114">
        <v>2</v>
      </c>
      <c r="AH9" s="114">
        <v>0</v>
      </c>
      <c r="AI9" s="114">
        <v>78</v>
      </c>
      <c r="AJ9" s="114">
        <v>0</v>
      </c>
    </row>
    <row r="10" spans="1:36" ht="38.25" x14ac:dyDescent="0.25">
      <c r="A10" s="274" t="s">
        <v>33</v>
      </c>
      <c r="B10" s="85">
        <v>509633</v>
      </c>
      <c r="C10" s="57">
        <v>963301</v>
      </c>
      <c r="D10" s="58" t="s">
        <v>70</v>
      </c>
      <c r="E10" s="58">
        <v>3</v>
      </c>
      <c r="F10" s="86" t="s">
        <v>299</v>
      </c>
      <c r="G10" s="111">
        <f>SUM(H10:L10)</f>
        <v>425</v>
      </c>
      <c r="H10" s="112">
        <f t="shared" si="0"/>
        <v>7</v>
      </c>
      <c r="I10" s="112">
        <f t="shared" si="0"/>
        <v>122</v>
      </c>
      <c r="J10" s="112">
        <f t="shared" si="0"/>
        <v>6</v>
      </c>
      <c r="K10" s="112">
        <f t="shared" si="0"/>
        <v>285</v>
      </c>
      <c r="L10" s="112">
        <f t="shared" si="0"/>
        <v>5</v>
      </c>
      <c r="M10" s="113">
        <f t="shared" si="1"/>
        <v>88</v>
      </c>
      <c r="N10" s="114">
        <v>1</v>
      </c>
      <c r="O10" s="114">
        <v>31</v>
      </c>
      <c r="P10" s="114">
        <v>0</v>
      </c>
      <c r="Q10" s="114">
        <v>55</v>
      </c>
      <c r="R10" s="114">
        <v>1</v>
      </c>
      <c r="S10" s="113">
        <f t="shared" si="5"/>
        <v>107</v>
      </c>
      <c r="T10" s="114">
        <v>2</v>
      </c>
      <c r="U10" s="114">
        <v>29</v>
      </c>
      <c r="V10" s="114">
        <v>2</v>
      </c>
      <c r="W10" s="114">
        <v>73</v>
      </c>
      <c r="X10" s="114">
        <v>1</v>
      </c>
      <c r="Y10" s="113">
        <f t="shared" si="6"/>
        <v>104</v>
      </c>
      <c r="Z10" s="114">
        <v>2</v>
      </c>
      <c r="AA10" s="114">
        <v>28</v>
      </c>
      <c r="AB10" s="114">
        <v>2</v>
      </c>
      <c r="AC10" s="114">
        <v>71</v>
      </c>
      <c r="AD10" s="114">
        <v>1</v>
      </c>
      <c r="AE10" s="113">
        <f t="shared" si="7"/>
        <v>126</v>
      </c>
      <c r="AF10" s="114">
        <v>2</v>
      </c>
      <c r="AG10" s="114">
        <v>34</v>
      </c>
      <c r="AH10" s="114">
        <v>2</v>
      </c>
      <c r="AI10" s="114">
        <v>86</v>
      </c>
      <c r="AJ10" s="114">
        <v>2</v>
      </c>
    </row>
    <row r="11" spans="1:36" ht="51.75" thickBot="1" x14ac:dyDescent="0.3">
      <c r="A11" s="284" t="s">
        <v>20</v>
      </c>
      <c r="B11" s="90">
        <v>509909</v>
      </c>
      <c r="C11" s="89">
        <v>990901</v>
      </c>
      <c r="D11" s="91" t="s">
        <v>313</v>
      </c>
      <c r="E11" s="91">
        <v>3</v>
      </c>
      <c r="F11" s="92" t="s">
        <v>299</v>
      </c>
      <c r="G11" s="111">
        <f>SUM(H11:L11)</f>
        <v>41129</v>
      </c>
      <c r="H11" s="112">
        <f t="shared" si="0"/>
        <v>6298</v>
      </c>
      <c r="I11" s="112">
        <f t="shared" si="0"/>
        <v>18427</v>
      </c>
      <c r="J11" s="112">
        <f t="shared" si="0"/>
        <v>172</v>
      </c>
      <c r="K11" s="112">
        <f t="shared" si="0"/>
        <v>15837</v>
      </c>
      <c r="L11" s="112">
        <f t="shared" si="0"/>
        <v>395</v>
      </c>
      <c r="M11" s="113">
        <f t="shared" si="1"/>
        <v>9809</v>
      </c>
      <c r="N11" s="114">
        <v>1663</v>
      </c>
      <c r="O11" s="114">
        <v>4176</v>
      </c>
      <c r="P11" s="114">
        <v>41</v>
      </c>
      <c r="Q11" s="114">
        <v>3829</v>
      </c>
      <c r="R11" s="114">
        <v>100</v>
      </c>
      <c r="S11" s="113">
        <f t="shared" si="5"/>
        <v>9896</v>
      </c>
      <c r="T11" s="114">
        <v>1465</v>
      </c>
      <c r="U11" s="114">
        <v>4503</v>
      </c>
      <c r="V11" s="114">
        <v>41</v>
      </c>
      <c r="W11" s="114">
        <v>3794</v>
      </c>
      <c r="X11" s="114">
        <v>93</v>
      </c>
      <c r="Y11" s="113">
        <f t="shared" si="6"/>
        <v>9738</v>
      </c>
      <c r="Z11" s="114">
        <v>1440</v>
      </c>
      <c r="AA11" s="114">
        <v>4431</v>
      </c>
      <c r="AB11" s="114">
        <v>41</v>
      </c>
      <c r="AC11" s="114">
        <v>3734</v>
      </c>
      <c r="AD11" s="114">
        <v>92</v>
      </c>
      <c r="AE11" s="113">
        <f t="shared" si="7"/>
        <v>11686</v>
      </c>
      <c r="AF11" s="114">
        <v>1730</v>
      </c>
      <c r="AG11" s="114">
        <v>5317</v>
      </c>
      <c r="AH11" s="114">
        <v>49</v>
      </c>
      <c r="AI11" s="114">
        <v>4480</v>
      </c>
      <c r="AJ11" s="114">
        <v>110</v>
      </c>
    </row>
    <row r="12" spans="1:36" ht="15.75" thickBot="1" x14ac:dyDescent="0.3">
      <c r="A12" s="106"/>
      <c r="B12" s="107"/>
      <c r="C12" s="108"/>
      <c r="D12" s="109" t="s">
        <v>81</v>
      </c>
      <c r="E12" s="108"/>
      <c r="F12" s="110"/>
      <c r="G12" s="97">
        <f>M12+S12+Y12+AE12</f>
        <v>55796</v>
      </c>
      <c r="H12" s="97">
        <f t="shared" si="0"/>
        <v>9621</v>
      </c>
      <c r="I12" s="97">
        <f t="shared" si="0"/>
        <v>24091</v>
      </c>
      <c r="J12" s="97">
        <f t="shared" si="0"/>
        <v>447</v>
      </c>
      <c r="K12" s="97">
        <f t="shared" si="0"/>
        <v>21111</v>
      </c>
      <c r="L12" s="97">
        <f t="shared" si="0"/>
        <v>526</v>
      </c>
      <c r="M12" s="98">
        <f t="shared" si="1"/>
        <v>13524</v>
      </c>
      <c r="N12" s="98">
        <f>SUM(N7:N11)</f>
        <v>2474</v>
      </c>
      <c r="O12" s="98">
        <f t="shared" ref="O12:R12" si="8">SUM(O7:O11)</f>
        <v>5596</v>
      </c>
      <c r="P12" s="98">
        <f t="shared" si="8"/>
        <v>105</v>
      </c>
      <c r="Q12" s="98">
        <f t="shared" si="8"/>
        <v>5225</v>
      </c>
      <c r="R12" s="98">
        <f t="shared" si="8"/>
        <v>124</v>
      </c>
      <c r="S12" s="98">
        <f t="shared" si="2"/>
        <v>13537</v>
      </c>
      <c r="T12" s="98">
        <f>SUM(T7:T11)</f>
        <v>2313</v>
      </c>
      <c r="U12" s="98">
        <f t="shared" ref="U12:X12" si="9">SUM(U7:U11)</f>
        <v>5915</v>
      </c>
      <c r="V12" s="98">
        <f t="shared" si="9"/>
        <v>112</v>
      </c>
      <c r="W12" s="98">
        <f t="shared" si="9"/>
        <v>5069</v>
      </c>
      <c r="X12" s="98">
        <f t="shared" si="9"/>
        <v>128</v>
      </c>
      <c r="Y12" s="98">
        <f t="shared" si="3"/>
        <v>13060</v>
      </c>
      <c r="Z12" s="98">
        <f>SUM(Z7:Z11)</f>
        <v>2196</v>
      </c>
      <c r="AA12" s="98">
        <f t="shared" ref="AA12:AD12" si="10">SUM(AA7:AA11)</f>
        <v>5718</v>
      </c>
      <c r="AB12" s="98">
        <f t="shared" si="10"/>
        <v>105</v>
      </c>
      <c r="AC12" s="98">
        <f t="shared" si="10"/>
        <v>4917</v>
      </c>
      <c r="AD12" s="98">
        <f t="shared" si="10"/>
        <v>124</v>
      </c>
      <c r="AE12" s="98">
        <f t="shared" si="4"/>
        <v>15675</v>
      </c>
      <c r="AF12" s="98">
        <f>SUM(AF7:AF11)</f>
        <v>2638</v>
      </c>
      <c r="AG12" s="98">
        <f t="shared" ref="AG12:AJ12" si="11">SUM(AG7:AG11)</f>
        <v>6862</v>
      </c>
      <c r="AH12" s="98">
        <f t="shared" si="11"/>
        <v>125</v>
      </c>
      <c r="AI12" s="98">
        <f t="shared" si="11"/>
        <v>5900</v>
      </c>
      <c r="AJ12" s="99">
        <f t="shared" si="11"/>
        <v>150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B1:AC1 AG1:XFD1 A3:XFD6 B2:XFD2 AE1">
    <cfRule type="cellIs" dxfId="49" priority="4" operator="lessThan">
      <formula>0</formula>
    </cfRule>
  </conditionalFormatting>
  <conditionalFormatting sqref="C1:C3">
    <cfRule type="duplicateValues" dxfId="48" priority="5"/>
  </conditionalFormatting>
  <conditionalFormatting sqref="C4:C6">
    <cfRule type="duplicateValues" dxfId="47" priority="6"/>
  </conditionalFormatting>
  <conditionalFormatting sqref="A12:F12">
    <cfRule type="cellIs" dxfId="46" priority="3" operator="lessThan">
      <formula>0</formula>
    </cfRule>
  </conditionalFormatting>
  <conditionalFormatting sqref="A1">
    <cfRule type="cellIs" dxfId="45" priority="2" operator="lessThan">
      <formula>0</formula>
    </cfRule>
  </conditionalFormatting>
  <conditionalFormatting sqref="A2">
    <cfRule type="cellIs" dxfId="44" priority="1" operator="lessThan">
      <formula>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J35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H6" sqref="A6:XFD6"/>
    </sheetView>
  </sheetViews>
  <sheetFormatPr defaultColWidth="8.7109375" defaultRowHeight="15" x14ac:dyDescent="0.25"/>
  <cols>
    <col min="1" max="3" width="8.7109375" style="84"/>
    <col min="4" max="4" width="38.42578125" style="84" customWidth="1"/>
    <col min="5" max="5" width="10.5703125" style="254" customWidth="1"/>
    <col min="6" max="6" width="15" style="84" customWidth="1"/>
    <col min="7" max="16384" width="8.7109375" style="84"/>
  </cols>
  <sheetData>
    <row r="1" spans="1:36" ht="15.75" x14ac:dyDescent="0.25">
      <c r="A1" s="62" t="s">
        <v>558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391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ht="15" customHeight="1" x14ac:dyDescent="0.25">
      <c r="A5" s="381"/>
      <c r="B5" s="387"/>
      <c r="C5" s="384"/>
      <c r="D5" s="387"/>
      <c r="E5" s="387"/>
      <c r="F5" s="378"/>
      <c r="G5" s="365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ht="64.5" thickBot="1" x14ac:dyDescent="0.3">
      <c r="A6" s="382"/>
      <c r="B6" s="388"/>
      <c r="C6" s="385"/>
      <c r="D6" s="388"/>
      <c r="E6" s="388"/>
      <c r="F6" s="379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51" x14ac:dyDescent="0.25">
      <c r="A7" s="57" t="s">
        <v>20</v>
      </c>
      <c r="B7" s="57">
        <v>500114</v>
      </c>
      <c r="C7" s="85">
        <v>11401</v>
      </c>
      <c r="D7" s="58" t="s">
        <v>21</v>
      </c>
      <c r="E7" s="57">
        <v>3</v>
      </c>
      <c r="F7" s="86" t="s">
        <v>299</v>
      </c>
      <c r="G7" s="100">
        <f t="shared" ref="G7:G34" si="0">SUM(H7:L7)</f>
        <v>4992</v>
      </c>
      <c r="H7" s="101">
        <f t="shared" ref="H7:H35" si="1">N7+T7+Z7+AF7</f>
        <v>381</v>
      </c>
      <c r="I7" s="101">
        <f t="shared" ref="I7:I35" si="2">O7+U7+AA7+AG7</f>
        <v>2430</v>
      </c>
      <c r="J7" s="101">
        <f t="shared" ref="J7:J35" si="3">P7+V7+AB7+AH7</f>
        <v>25</v>
      </c>
      <c r="K7" s="101">
        <f t="shared" ref="K7:K35" si="4">Q7+W7+AC7+AI7</f>
        <v>2124</v>
      </c>
      <c r="L7" s="101">
        <f t="shared" ref="L7:L35" si="5">R7+X7+AD7+AJ7</f>
        <v>32</v>
      </c>
      <c r="M7" s="102">
        <f t="shared" ref="M7:M35" si="6">SUM(N7:R7)</f>
        <v>1289</v>
      </c>
      <c r="N7" s="103">
        <v>149</v>
      </c>
      <c r="O7" s="103">
        <v>555</v>
      </c>
      <c r="P7" s="103">
        <v>3</v>
      </c>
      <c r="Q7" s="103">
        <v>574</v>
      </c>
      <c r="R7" s="103">
        <v>8</v>
      </c>
      <c r="S7" s="102">
        <f t="shared" ref="S7:S35" si="7">SUM(T7:X7)</f>
        <v>1125</v>
      </c>
      <c r="T7" s="173">
        <v>90</v>
      </c>
      <c r="U7" s="173">
        <v>522</v>
      </c>
      <c r="V7" s="173">
        <v>6</v>
      </c>
      <c r="W7" s="173">
        <v>499</v>
      </c>
      <c r="X7" s="173">
        <v>8</v>
      </c>
      <c r="Y7" s="102">
        <f t="shared" ref="Y7:Y35" si="8">SUM(Z7:AD7)</f>
        <v>1172</v>
      </c>
      <c r="Z7" s="173">
        <v>64</v>
      </c>
      <c r="AA7" s="173">
        <v>614</v>
      </c>
      <c r="AB7" s="173">
        <v>8</v>
      </c>
      <c r="AC7" s="173">
        <v>478</v>
      </c>
      <c r="AD7" s="173">
        <v>8</v>
      </c>
      <c r="AE7" s="102">
        <f t="shared" ref="AE7:AE35" si="9">SUM(AF7:AJ7)</f>
        <v>1406</v>
      </c>
      <c r="AF7" s="173">
        <v>78</v>
      </c>
      <c r="AG7" s="173">
        <v>739</v>
      </c>
      <c r="AH7" s="173">
        <v>8</v>
      </c>
      <c r="AI7" s="173">
        <v>573</v>
      </c>
      <c r="AJ7" s="173">
        <v>8</v>
      </c>
    </row>
    <row r="8" spans="1:36" ht="63.75" x14ac:dyDescent="0.25">
      <c r="A8" s="57" t="s">
        <v>20</v>
      </c>
      <c r="B8" s="57">
        <v>500601</v>
      </c>
      <c r="C8" s="85">
        <v>60101</v>
      </c>
      <c r="D8" s="58" t="s">
        <v>28</v>
      </c>
      <c r="E8" s="57">
        <v>3</v>
      </c>
      <c r="F8" s="86" t="s">
        <v>299</v>
      </c>
      <c r="G8" s="100">
        <f t="shared" si="0"/>
        <v>1155</v>
      </c>
      <c r="H8" s="101">
        <f t="shared" si="1"/>
        <v>39</v>
      </c>
      <c r="I8" s="101">
        <f t="shared" si="2"/>
        <v>523</v>
      </c>
      <c r="J8" s="101">
        <f t="shared" si="3"/>
        <v>10</v>
      </c>
      <c r="K8" s="101">
        <f t="shared" si="4"/>
        <v>576</v>
      </c>
      <c r="L8" s="101">
        <f t="shared" si="5"/>
        <v>7</v>
      </c>
      <c r="M8" s="102">
        <f t="shared" si="6"/>
        <v>284</v>
      </c>
      <c r="N8" s="103">
        <v>5</v>
      </c>
      <c r="O8" s="103">
        <v>132</v>
      </c>
      <c r="P8" s="103">
        <v>2</v>
      </c>
      <c r="Q8" s="103">
        <v>145</v>
      </c>
      <c r="R8" s="103">
        <v>0</v>
      </c>
      <c r="S8" s="102">
        <f t="shared" ref="S8:S34" si="10">SUM(T8:X8)</f>
        <v>342</v>
      </c>
      <c r="T8" s="173">
        <v>9</v>
      </c>
      <c r="U8" s="173">
        <v>155</v>
      </c>
      <c r="V8" s="173">
        <v>0</v>
      </c>
      <c r="W8" s="173">
        <v>178</v>
      </c>
      <c r="X8" s="173">
        <v>0</v>
      </c>
      <c r="Y8" s="102">
        <f t="shared" ref="Y8:Y34" si="11">SUM(Z8:AD8)</f>
        <v>252</v>
      </c>
      <c r="Z8" s="173">
        <v>13</v>
      </c>
      <c r="AA8" s="173">
        <v>104</v>
      </c>
      <c r="AB8" s="173">
        <v>3</v>
      </c>
      <c r="AC8" s="173">
        <v>129</v>
      </c>
      <c r="AD8" s="173">
        <v>3</v>
      </c>
      <c r="AE8" s="102">
        <f t="shared" ref="AE8:AE34" si="12">SUM(AF8:AJ8)</f>
        <v>277</v>
      </c>
      <c r="AF8" s="173">
        <v>12</v>
      </c>
      <c r="AG8" s="173">
        <v>132</v>
      </c>
      <c r="AH8" s="173">
        <v>5</v>
      </c>
      <c r="AI8" s="173">
        <v>124</v>
      </c>
      <c r="AJ8" s="173">
        <v>4</v>
      </c>
    </row>
    <row r="9" spans="1:36" ht="51" x14ac:dyDescent="0.25">
      <c r="A9" s="57" t="s">
        <v>20</v>
      </c>
      <c r="B9" s="57">
        <v>500701</v>
      </c>
      <c r="C9" s="85">
        <v>70101</v>
      </c>
      <c r="D9" s="58" t="s">
        <v>90</v>
      </c>
      <c r="E9" s="57">
        <v>3</v>
      </c>
      <c r="F9" s="86" t="s">
        <v>299</v>
      </c>
      <c r="G9" s="100">
        <f t="shared" si="0"/>
        <v>2383</v>
      </c>
      <c r="H9" s="101">
        <f t="shared" si="1"/>
        <v>1718</v>
      </c>
      <c r="I9" s="101">
        <f t="shared" si="2"/>
        <v>534</v>
      </c>
      <c r="J9" s="101">
        <f t="shared" si="3"/>
        <v>4</v>
      </c>
      <c r="K9" s="101">
        <f t="shared" si="4"/>
        <v>126</v>
      </c>
      <c r="L9" s="101">
        <f t="shared" si="5"/>
        <v>1</v>
      </c>
      <c r="M9" s="102">
        <f t="shared" si="6"/>
        <v>602</v>
      </c>
      <c r="N9" s="103">
        <v>433</v>
      </c>
      <c r="O9" s="103">
        <v>139</v>
      </c>
      <c r="P9" s="103">
        <v>1</v>
      </c>
      <c r="Q9" s="103">
        <v>29</v>
      </c>
      <c r="R9" s="103">
        <v>0</v>
      </c>
      <c r="S9" s="102">
        <f t="shared" si="10"/>
        <v>599</v>
      </c>
      <c r="T9" s="173">
        <v>465</v>
      </c>
      <c r="U9" s="173">
        <v>94</v>
      </c>
      <c r="V9" s="173">
        <v>1</v>
      </c>
      <c r="W9" s="173">
        <v>38</v>
      </c>
      <c r="X9" s="173">
        <v>1</v>
      </c>
      <c r="Y9" s="102">
        <f t="shared" si="11"/>
        <v>587</v>
      </c>
      <c r="Z9" s="173">
        <v>393</v>
      </c>
      <c r="AA9" s="173">
        <v>167</v>
      </c>
      <c r="AB9" s="173">
        <v>1</v>
      </c>
      <c r="AC9" s="173">
        <v>26</v>
      </c>
      <c r="AD9" s="173">
        <v>0</v>
      </c>
      <c r="AE9" s="102">
        <f t="shared" si="12"/>
        <v>595</v>
      </c>
      <c r="AF9" s="173">
        <v>427</v>
      </c>
      <c r="AG9" s="173">
        <v>134</v>
      </c>
      <c r="AH9" s="173">
        <v>1</v>
      </c>
      <c r="AI9" s="173">
        <v>33</v>
      </c>
      <c r="AJ9" s="173">
        <v>0</v>
      </c>
    </row>
    <row r="10" spans="1:36" ht="51" x14ac:dyDescent="0.25">
      <c r="A10" s="57" t="s">
        <v>20</v>
      </c>
      <c r="B10" s="57">
        <v>501501</v>
      </c>
      <c r="C10" s="85">
        <v>150101</v>
      </c>
      <c r="D10" s="58" t="s">
        <v>315</v>
      </c>
      <c r="E10" s="57">
        <v>3</v>
      </c>
      <c r="F10" s="86" t="s">
        <v>299</v>
      </c>
      <c r="G10" s="100">
        <f t="shared" si="0"/>
        <v>1386</v>
      </c>
      <c r="H10" s="101">
        <f t="shared" si="1"/>
        <v>1169</v>
      </c>
      <c r="I10" s="101">
        <f t="shared" si="2"/>
        <v>100</v>
      </c>
      <c r="J10" s="101">
        <f t="shared" si="3"/>
        <v>10</v>
      </c>
      <c r="K10" s="101">
        <f t="shared" si="4"/>
        <v>103</v>
      </c>
      <c r="L10" s="101">
        <f t="shared" si="5"/>
        <v>4</v>
      </c>
      <c r="M10" s="102">
        <f t="shared" si="6"/>
        <v>341</v>
      </c>
      <c r="N10" s="103">
        <v>280</v>
      </c>
      <c r="O10" s="103">
        <v>27</v>
      </c>
      <c r="P10" s="103">
        <v>3</v>
      </c>
      <c r="Q10" s="103">
        <v>30</v>
      </c>
      <c r="R10" s="103">
        <v>1</v>
      </c>
      <c r="S10" s="102">
        <f t="shared" si="10"/>
        <v>463</v>
      </c>
      <c r="T10" s="173">
        <v>379</v>
      </c>
      <c r="U10" s="173">
        <v>34</v>
      </c>
      <c r="V10" s="173">
        <v>6</v>
      </c>
      <c r="W10" s="173">
        <v>43</v>
      </c>
      <c r="X10" s="173">
        <v>1</v>
      </c>
      <c r="Y10" s="102">
        <f t="shared" si="11"/>
        <v>324</v>
      </c>
      <c r="Z10" s="173">
        <v>284</v>
      </c>
      <c r="AA10" s="173">
        <v>23</v>
      </c>
      <c r="AB10" s="173">
        <v>1</v>
      </c>
      <c r="AC10" s="173">
        <v>15</v>
      </c>
      <c r="AD10" s="173">
        <v>1</v>
      </c>
      <c r="AE10" s="102">
        <f t="shared" si="12"/>
        <v>258</v>
      </c>
      <c r="AF10" s="173">
        <v>226</v>
      </c>
      <c r="AG10" s="173">
        <v>16</v>
      </c>
      <c r="AH10" s="173">
        <v>0</v>
      </c>
      <c r="AI10" s="173">
        <v>15</v>
      </c>
      <c r="AJ10" s="173">
        <v>1</v>
      </c>
    </row>
    <row r="11" spans="1:36" ht="51" x14ac:dyDescent="0.25">
      <c r="A11" s="57" t="s">
        <v>20</v>
      </c>
      <c r="B11" s="57">
        <v>501701</v>
      </c>
      <c r="C11" s="85">
        <v>170101</v>
      </c>
      <c r="D11" s="58" t="s">
        <v>301</v>
      </c>
      <c r="E11" s="57">
        <v>3</v>
      </c>
      <c r="F11" s="86" t="s">
        <v>299</v>
      </c>
      <c r="G11" s="100">
        <f t="shared" si="0"/>
        <v>848</v>
      </c>
      <c r="H11" s="101">
        <f t="shared" si="1"/>
        <v>17</v>
      </c>
      <c r="I11" s="101">
        <f t="shared" si="2"/>
        <v>765</v>
      </c>
      <c r="J11" s="101">
        <f t="shared" si="3"/>
        <v>4</v>
      </c>
      <c r="K11" s="101">
        <f t="shared" si="4"/>
        <v>61</v>
      </c>
      <c r="L11" s="101">
        <f t="shared" si="5"/>
        <v>1</v>
      </c>
      <c r="M11" s="102">
        <f t="shared" si="6"/>
        <v>175</v>
      </c>
      <c r="N11" s="103">
        <v>3</v>
      </c>
      <c r="O11" s="103">
        <v>151</v>
      </c>
      <c r="P11" s="103">
        <v>1</v>
      </c>
      <c r="Q11" s="103">
        <v>20</v>
      </c>
      <c r="R11" s="103">
        <v>0</v>
      </c>
      <c r="S11" s="102">
        <f t="shared" si="10"/>
        <v>224</v>
      </c>
      <c r="T11" s="173">
        <v>9</v>
      </c>
      <c r="U11" s="173">
        <v>200</v>
      </c>
      <c r="V11" s="173">
        <v>1</v>
      </c>
      <c r="W11" s="173">
        <v>14</v>
      </c>
      <c r="X11" s="173">
        <v>0</v>
      </c>
      <c r="Y11" s="102">
        <f t="shared" si="11"/>
        <v>204</v>
      </c>
      <c r="Z11" s="173">
        <v>2</v>
      </c>
      <c r="AA11" s="173">
        <v>187</v>
      </c>
      <c r="AB11" s="173">
        <v>1</v>
      </c>
      <c r="AC11" s="173">
        <v>13</v>
      </c>
      <c r="AD11" s="173">
        <v>1</v>
      </c>
      <c r="AE11" s="102">
        <f t="shared" si="12"/>
        <v>245</v>
      </c>
      <c r="AF11" s="173">
        <v>3</v>
      </c>
      <c r="AG11" s="173">
        <v>227</v>
      </c>
      <c r="AH11" s="173">
        <v>1</v>
      </c>
      <c r="AI11" s="173">
        <v>14</v>
      </c>
      <c r="AJ11" s="173">
        <v>0</v>
      </c>
    </row>
    <row r="12" spans="1:36" ht="63.75" x14ac:dyDescent="0.25">
      <c r="A12" s="57" t="s">
        <v>20</v>
      </c>
      <c r="B12" s="57">
        <v>501914</v>
      </c>
      <c r="C12" s="85">
        <v>191401</v>
      </c>
      <c r="D12" s="58" t="s">
        <v>35</v>
      </c>
      <c r="E12" s="57">
        <v>3</v>
      </c>
      <c r="F12" s="86" t="s">
        <v>299</v>
      </c>
      <c r="G12" s="100">
        <f t="shared" si="0"/>
        <v>8255</v>
      </c>
      <c r="H12" s="101">
        <f t="shared" si="1"/>
        <v>73</v>
      </c>
      <c r="I12" s="101">
        <f t="shared" si="2"/>
        <v>4298</v>
      </c>
      <c r="J12" s="101">
        <f t="shared" si="3"/>
        <v>5</v>
      </c>
      <c r="K12" s="101">
        <f t="shared" si="4"/>
        <v>3878</v>
      </c>
      <c r="L12" s="101">
        <f t="shared" si="5"/>
        <v>1</v>
      </c>
      <c r="M12" s="102">
        <f t="shared" si="6"/>
        <v>2040</v>
      </c>
      <c r="N12" s="103">
        <v>14</v>
      </c>
      <c r="O12" s="103">
        <v>989</v>
      </c>
      <c r="P12" s="103">
        <v>1</v>
      </c>
      <c r="Q12" s="103">
        <v>1036</v>
      </c>
      <c r="R12" s="103">
        <v>0</v>
      </c>
      <c r="S12" s="102">
        <f t="shared" si="10"/>
        <v>1951</v>
      </c>
      <c r="T12" s="173">
        <v>27</v>
      </c>
      <c r="U12" s="173">
        <v>1014</v>
      </c>
      <c r="V12" s="173">
        <v>4</v>
      </c>
      <c r="W12" s="173">
        <v>905</v>
      </c>
      <c r="X12" s="173">
        <v>1</v>
      </c>
      <c r="Y12" s="102">
        <f t="shared" si="11"/>
        <v>1940</v>
      </c>
      <c r="Z12" s="173">
        <v>14</v>
      </c>
      <c r="AA12" s="173">
        <v>1045</v>
      </c>
      <c r="AB12" s="173">
        <v>0</v>
      </c>
      <c r="AC12" s="173">
        <v>881</v>
      </c>
      <c r="AD12" s="173">
        <v>0</v>
      </c>
      <c r="AE12" s="102">
        <f t="shared" si="12"/>
        <v>2324</v>
      </c>
      <c r="AF12" s="173">
        <v>18</v>
      </c>
      <c r="AG12" s="173">
        <v>1250</v>
      </c>
      <c r="AH12" s="173">
        <v>0</v>
      </c>
      <c r="AI12" s="173">
        <v>1056</v>
      </c>
      <c r="AJ12" s="173">
        <v>0</v>
      </c>
    </row>
    <row r="13" spans="1:36" ht="63.75" x14ac:dyDescent="0.25">
      <c r="A13" s="57" t="s">
        <v>20</v>
      </c>
      <c r="B13" s="57">
        <v>502003</v>
      </c>
      <c r="C13" s="85">
        <v>200301</v>
      </c>
      <c r="D13" s="58" t="s">
        <v>36</v>
      </c>
      <c r="E13" s="57">
        <v>3</v>
      </c>
      <c r="F13" s="86" t="s">
        <v>299</v>
      </c>
      <c r="G13" s="100">
        <f t="shared" si="0"/>
        <v>4674</v>
      </c>
      <c r="H13" s="101">
        <f t="shared" si="1"/>
        <v>322</v>
      </c>
      <c r="I13" s="101">
        <f t="shared" si="2"/>
        <v>2792</v>
      </c>
      <c r="J13" s="101">
        <f t="shared" si="3"/>
        <v>43</v>
      </c>
      <c r="K13" s="101">
        <f t="shared" si="4"/>
        <v>1469</v>
      </c>
      <c r="L13" s="101">
        <f t="shared" si="5"/>
        <v>48</v>
      </c>
      <c r="M13" s="102">
        <f t="shared" si="6"/>
        <v>1168</v>
      </c>
      <c r="N13" s="103">
        <v>83</v>
      </c>
      <c r="O13" s="103">
        <v>686</v>
      </c>
      <c r="P13" s="103">
        <v>5</v>
      </c>
      <c r="Q13" s="103">
        <v>385</v>
      </c>
      <c r="R13" s="103">
        <v>9</v>
      </c>
      <c r="S13" s="102">
        <f t="shared" si="10"/>
        <v>1271</v>
      </c>
      <c r="T13" s="173">
        <v>71</v>
      </c>
      <c r="U13" s="173">
        <v>746</v>
      </c>
      <c r="V13" s="173">
        <v>29</v>
      </c>
      <c r="W13" s="173">
        <v>404</v>
      </c>
      <c r="X13" s="173">
        <v>21</v>
      </c>
      <c r="Y13" s="102">
        <f t="shared" si="11"/>
        <v>1016</v>
      </c>
      <c r="Z13" s="173">
        <v>84</v>
      </c>
      <c r="AA13" s="173">
        <v>603</v>
      </c>
      <c r="AB13" s="173">
        <v>3</v>
      </c>
      <c r="AC13" s="173">
        <v>314</v>
      </c>
      <c r="AD13" s="173">
        <v>12</v>
      </c>
      <c r="AE13" s="102">
        <f t="shared" si="12"/>
        <v>1219</v>
      </c>
      <c r="AF13" s="173">
        <v>84</v>
      </c>
      <c r="AG13" s="173">
        <v>757</v>
      </c>
      <c r="AH13" s="173">
        <v>6</v>
      </c>
      <c r="AI13" s="173">
        <v>366</v>
      </c>
      <c r="AJ13" s="173">
        <v>6</v>
      </c>
    </row>
    <row r="14" spans="1:36" ht="51" x14ac:dyDescent="0.25">
      <c r="A14" s="57" t="s">
        <v>20</v>
      </c>
      <c r="B14" s="57">
        <v>502102</v>
      </c>
      <c r="C14" s="85">
        <v>210102</v>
      </c>
      <c r="D14" s="58" t="s">
        <v>38</v>
      </c>
      <c r="E14" s="57">
        <v>3</v>
      </c>
      <c r="F14" s="86" t="s">
        <v>299</v>
      </c>
      <c r="G14" s="100">
        <f t="shared" si="0"/>
        <v>7632</v>
      </c>
      <c r="H14" s="101">
        <f t="shared" si="1"/>
        <v>959</v>
      </c>
      <c r="I14" s="101">
        <f t="shared" si="2"/>
        <v>4790</v>
      </c>
      <c r="J14" s="101">
        <f t="shared" si="3"/>
        <v>34</v>
      </c>
      <c r="K14" s="101">
        <f t="shared" si="4"/>
        <v>1829</v>
      </c>
      <c r="L14" s="101">
        <f t="shared" si="5"/>
        <v>20</v>
      </c>
      <c r="M14" s="102">
        <f t="shared" si="6"/>
        <v>1763</v>
      </c>
      <c r="N14" s="103">
        <v>189</v>
      </c>
      <c r="O14" s="103">
        <v>1114</v>
      </c>
      <c r="P14" s="103">
        <v>8</v>
      </c>
      <c r="Q14" s="103">
        <v>451</v>
      </c>
      <c r="R14" s="103">
        <v>1</v>
      </c>
      <c r="S14" s="102">
        <f t="shared" si="10"/>
        <v>2041</v>
      </c>
      <c r="T14" s="173">
        <v>348</v>
      </c>
      <c r="U14" s="173">
        <v>1226</v>
      </c>
      <c r="V14" s="173">
        <v>7</v>
      </c>
      <c r="W14" s="173">
        <v>459</v>
      </c>
      <c r="X14" s="173">
        <v>1</v>
      </c>
      <c r="Y14" s="102">
        <f t="shared" si="11"/>
        <v>1740</v>
      </c>
      <c r="Z14" s="173">
        <v>192</v>
      </c>
      <c r="AA14" s="173">
        <v>1113</v>
      </c>
      <c r="AB14" s="173">
        <v>9</v>
      </c>
      <c r="AC14" s="173">
        <v>418</v>
      </c>
      <c r="AD14" s="173">
        <v>8</v>
      </c>
      <c r="AE14" s="102">
        <f t="shared" si="12"/>
        <v>2088</v>
      </c>
      <c r="AF14" s="173">
        <v>230</v>
      </c>
      <c r="AG14" s="173">
        <v>1337</v>
      </c>
      <c r="AH14" s="173">
        <v>10</v>
      </c>
      <c r="AI14" s="173">
        <v>501</v>
      </c>
      <c r="AJ14" s="173">
        <v>10</v>
      </c>
    </row>
    <row r="15" spans="1:36" ht="63.75" x14ac:dyDescent="0.25">
      <c r="A15" s="57" t="s">
        <v>20</v>
      </c>
      <c r="B15" s="57">
        <v>502606</v>
      </c>
      <c r="C15" s="85">
        <v>262101</v>
      </c>
      <c r="D15" s="58" t="s">
        <v>40</v>
      </c>
      <c r="E15" s="57">
        <v>3</v>
      </c>
      <c r="F15" s="86" t="s">
        <v>299</v>
      </c>
      <c r="G15" s="100">
        <f t="shared" si="0"/>
        <v>5868</v>
      </c>
      <c r="H15" s="101">
        <f t="shared" si="1"/>
        <v>4631</v>
      </c>
      <c r="I15" s="101">
        <f t="shared" si="2"/>
        <v>537</v>
      </c>
      <c r="J15" s="101">
        <f t="shared" si="3"/>
        <v>12</v>
      </c>
      <c r="K15" s="101">
        <f t="shared" si="4"/>
        <v>669</v>
      </c>
      <c r="L15" s="101">
        <f t="shared" si="5"/>
        <v>19</v>
      </c>
      <c r="M15" s="102">
        <f t="shared" si="6"/>
        <v>1324</v>
      </c>
      <c r="N15" s="103">
        <v>1051</v>
      </c>
      <c r="O15" s="103">
        <v>112</v>
      </c>
      <c r="P15" s="103">
        <v>3</v>
      </c>
      <c r="Q15" s="103">
        <v>156</v>
      </c>
      <c r="R15" s="103">
        <v>2</v>
      </c>
      <c r="S15" s="102">
        <f t="shared" si="10"/>
        <v>1447</v>
      </c>
      <c r="T15" s="173">
        <v>1103</v>
      </c>
      <c r="U15" s="173">
        <v>172</v>
      </c>
      <c r="V15" s="173">
        <v>3</v>
      </c>
      <c r="W15" s="173">
        <v>164</v>
      </c>
      <c r="X15" s="173">
        <v>5</v>
      </c>
      <c r="Y15" s="102">
        <f t="shared" si="11"/>
        <v>1408</v>
      </c>
      <c r="Z15" s="173">
        <v>1125</v>
      </c>
      <c r="AA15" s="173">
        <v>115</v>
      </c>
      <c r="AB15" s="173">
        <v>3</v>
      </c>
      <c r="AC15" s="173">
        <v>159</v>
      </c>
      <c r="AD15" s="173">
        <v>6</v>
      </c>
      <c r="AE15" s="102">
        <f t="shared" si="12"/>
        <v>1689</v>
      </c>
      <c r="AF15" s="173">
        <v>1352</v>
      </c>
      <c r="AG15" s="173">
        <v>138</v>
      </c>
      <c r="AH15" s="173">
        <v>3</v>
      </c>
      <c r="AI15" s="173">
        <v>190</v>
      </c>
      <c r="AJ15" s="173">
        <v>6</v>
      </c>
    </row>
    <row r="16" spans="1:36" ht="63.75" x14ac:dyDescent="0.25">
      <c r="A16" s="57" t="s">
        <v>20</v>
      </c>
      <c r="B16" s="57">
        <v>502801</v>
      </c>
      <c r="C16" s="85">
        <v>280101</v>
      </c>
      <c r="D16" s="58" t="s">
        <v>302</v>
      </c>
      <c r="E16" s="57">
        <v>3</v>
      </c>
      <c r="F16" s="86" t="s">
        <v>299</v>
      </c>
      <c r="G16" s="100">
        <f t="shared" si="0"/>
        <v>8746</v>
      </c>
      <c r="H16" s="101">
        <f t="shared" si="1"/>
        <v>5441</v>
      </c>
      <c r="I16" s="101">
        <f t="shared" si="2"/>
        <v>1989</v>
      </c>
      <c r="J16" s="101">
        <f t="shared" si="3"/>
        <v>43</v>
      </c>
      <c r="K16" s="101">
        <f t="shared" si="4"/>
        <v>1226</v>
      </c>
      <c r="L16" s="101">
        <f t="shared" si="5"/>
        <v>47</v>
      </c>
      <c r="M16" s="102">
        <f t="shared" si="6"/>
        <v>1951</v>
      </c>
      <c r="N16" s="103">
        <v>1178</v>
      </c>
      <c r="O16" s="103">
        <v>379</v>
      </c>
      <c r="P16" s="103">
        <v>12</v>
      </c>
      <c r="Q16" s="103">
        <v>372</v>
      </c>
      <c r="R16" s="103">
        <v>10</v>
      </c>
      <c r="S16" s="102">
        <f t="shared" si="10"/>
        <v>2215</v>
      </c>
      <c r="T16" s="173">
        <v>1325</v>
      </c>
      <c r="U16" s="173">
        <v>578</v>
      </c>
      <c r="V16" s="173">
        <v>7</v>
      </c>
      <c r="W16" s="173">
        <v>290</v>
      </c>
      <c r="X16" s="173">
        <v>15</v>
      </c>
      <c r="Y16" s="102">
        <f t="shared" si="11"/>
        <v>2082</v>
      </c>
      <c r="Z16" s="173">
        <v>1333</v>
      </c>
      <c r="AA16" s="173">
        <v>477</v>
      </c>
      <c r="AB16" s="173">
        <v>14</v>
      </c>
      <c r="AC16" s="173">
        <v>248</v>
      </c>
      <c r="AD16" s="173">
        <v>10</v>
      </c>
      <c r="AE16" s="102">
        <f t="shared" si="12"/>
        <v>2498</v>
      </c>
      <c r="AF16" s="173">
        <v>1605</v>
      </c>
      <c r="AG16" s="173">
        <v>555</v>
      </c>
      <c r="AH16" s="173">
        <v>10</v>
      </c>
      <c r="AI16" s="173">
        <v>316</v>
      </c>
      <c r="AJ16" s="173">
        <v>12</v>
      </c>
    </row>
    <row r="17" spans="1:36" ht="63.75" x14ac:dyDescent="0.25">
      <c r="A17" s="57" t="s">
        <v>20</v>
      </c>
      <c r="B17" s="57">
        <v>500416</v>
      </c>
      <c r="C17" s="85">
        <v>41601</v>
      </c>
      <c r="D17" s="58" t="s">
        <v>530</v>
      </c>
      <c r="E17" s="57">
        <v>3</v>
      </c>
      <c r="F17" s="86" t="s">
        <v>299</v>
      </c>
      <c r="G17" s="100">
        <f t="shared" si="0"/>
        <v>1380</v>
      </c>
      <c r="H17" s="101">
        <f t="shared" si="1"/>
        <v>578</v>
      </c>
      <c r="I17" s="101">
        <f t="shared" si="2"/>
        <v>709</v>
      </c>
      <c r="J17" s="101">
        <f t="shared" si="3"/>
        <v>18</v>
      </c>
      <c r="K17" s="101">
        <f t="shared" si="4"/>
        <v>60</v>
      </c>
      <c r="L17" s="101">
        <f t="shared" si="5"/>
        <v>15</v>
      </c>
      <c r="M17" s="102">
        <f t="shared" si="6"/>
        <v>0</v>
      </c>
      <c r="N17" s="103">
        <v>0</v>
      </c>
      <c r="O17" s="103">
        <v>0</v>
      </c>
      <c r="P17" s="103">
        <v>0</v>
      </c>
      <c r="Q17" s="103">
        <v>0</v>
      </c>
      <c r="R17" s="103">
        <v>0</v>
      </c>
      <c r="S17" s="102">
        <f t="shared" si="10"/>
        <v>460</v>
      </c>
      <c r="T17" s="173">
        <v>206</v>
      </c>
      <c r="U17" s="173">
        <v>223</v>
      </c>
      <c r="V17" s="173">
        <v>6</v>
      </c>
      <c r="W17" s="173">
        <v>20</v>
      </c>
      <c r="X17" s="173">
        <v>5</v>
      </c>
      <c r="Y17" s="102">
        <f t="shared" si="11"/>
        <v>460</v>
      </c>
      <c r="Z17" s="173">
        <v>186</v>
      </c>
      <c r="AA17" s="173">
        <v>243</v>
      </c>
      <c r="AB17" s="173">
        <v>6</v>
      </c>
      <c r="AC17" s="173">
        <v>20</v>
      </c>
      <c r="AD17" s="173">
        <v>5</v>
      </c>
      <c r="AE17" s="102">
        <f t="shared" si="12"/>
        <v>460</v>
      </c>
      <c r="AF17" s="173">
        <v>186</v>
      </c>
      <c r="AG17" s="173">
        <v>243</v>
      </c>
      <c r="AH17" s="173">
        <v>6</v>
      </c>
      <c r="AI17" s="173">
        <v>20</v>
      </c>
      <c r="AJ17" s="173">
        <v>5</v>
      </c>
    </row>
    <row r="18" spans="1:36" ht="51" x14ac:dyDescent="0.25">
      <c r="A18" s="57" t="s">
        <v>20</v>
      </c>
      <c r="B18" s="57">
        <v>502910</v>
      </c>
      <c r="C18" s="85">
        <v>291201</v>
      </c>
      <c r="D18" s="58" t="s">
        <v>43</v>
      </c>
      <c r="E18" s="57">
        <v>3</v>
      </c>
      <c r="F18" s="86" t="s">
        <v>299</v>
      </c>
      <c r="G18" s="100">
        <f t="shared" si="0"/>
        <v>6374</v>
      </c>
      <c r="H18" s="101">
        <f t="shared" si="1"/>
        <v>340</v>
      </c>
      <c r="I18" s="101">
        <f t="shared" si="2"/>
        <v>4280</v>
      </c>
      <c r="J18" s="101">
        <f t="shared" si="3"/>
        <v>150</v>
      </c>
      <c r="K18" s="101">
        <f t="shared" si="4"/>
        <v>1551</v>
      </c>
      <c r="L18" s="101">
        <f t="shared" si="5"/>
        <v>53</v>
      </c>
      <c r="M18" s="102">
        <f t="shared" si="6"/>
        <v>1441</v>
      </c>
      <c r="N18" s="103">
        <v>76</v>
      </c>
      <c r="O18" s="103">
        <v>946</v>
      </c>
      <c r="P18" s="103">
        <v>38</v>
      </c>
      <c r="Q18" s="103">
        <v>366</v>
      </c>
      <c r="R18" s="103">
        <v>15</v>
      </c>
      <c r="S18" s="102">
        <f t="shared" si="10"/>
        <v>1776</v>
      </c>
      <c r="T18" s="173">
        <v>99</v>
      </c>
      <c r="U18" s="173">
        <v>1256</v>
      </c>
      <c r="V18" s="173">
        <v>47</v>
      </c>
      <c r="W18" s="173">
        <v>362</v>
      </c>
      <c r="X18" s="173">
        <v>12</v>
      </c>
      <c r="Y18" s="102">
        <f t="shared" si="11"/>
        <v>1435</v>
      </c>
      <c r="Z18" s="173">
        <v>75</v>
      </c>
      <c r="AA18" s="173">
        <v>945</v>
      </c>
      <c r="AB18" s="173">
        <v>29</v>
      </c>
      <c r="AC18" s="173">
        <v>374</v>
      </c>
      <c r="AD18" s="173">
        <v>12</v>
      </c>
      <c r="AE18" s="102">
        <f t="shared" si="12"/>
        <v>1722</v>
      </c>
      <c r="AF18" s="173">
        <v>90</v>
      </c>
      <c r="AG18" s="173">
        <v>1133</v>
      </c>
      <c r="AH18" s="173">
        <v>36</v>
      </c>
      <c r="AI18" s="173">
        <v>449</v>
      </c>
      <c r="AJ18" s="173">
        <v>14</v>
      </c>
    </row>
    <row r="19" spans="1:36" ht="51" x14ac:dyDescent="0.25">
      <c r="A19" s="57" t="s">
        <v>20</v>
      </c>
      <c r="B19" s="57">
        <v>503001</v>
      </c>
      <c r="C19" s="85">
        <v>300101</v>
      </c>
      <c r="D19" s="58" t="s">
        <v>120</v>
      </c>
      <c r="E19" s="57">
        <v>3</v>
      </c>
      <c r="F19" s="86" t="s">
        <v>299</v>
      </c>
      <c r="G19" s="100">
        <f t="shared" si="0"/>
        <v>1678</v>
      </c>
      <c r="H19" s="101">
        <f t="shared" si="1"/>
        <v>536</v>
      </c>
      <c r="I19" s="101">
        <f t="shared" si="2"/>
        <v>583</v>
      </c>
      <c r="J19" s="101">
        <f t="shared" si="3"/>
        <v>2</v>
      </c>
      <c r="K19" s="101">
        <f t="shared" si="4"/>
        <v>556</v>
      </c>
      <c r="L19" s="101">
        <f t="shared" si="5"/>
        <v>1</v>
      </c>
      <c r="M19" s="102">
        <f t="shared" si="6"/>
        <v>490</v>
      </c>
      <c r="N19" s="103">
        <v>150</v>
      </c>
      <c r="O19" s="103">
        <v>153</v>
      </c>
      <c r="P19" s="103">
        <v>0</v>
      </c>
      <c r="Q19" s="103">
        <v>187</v>
      </c>
      <c r="R19" s="103">
        <v>0</v>
      </c>
      <c r="S19" s="102">
        <f t="shared" si="10"/>
        <v>525</v>
      </c>
      <c r="T19" s="173">
        <v>165</v>
      </c>
      <c r="U19" s="173">
        <v>198</v>
      </c>
      <c r="V19" s="173">
        <v>0</v>
      </c>
      <c r="W19" s="173">
        <v>162</v>
      </c>
      <c r="X19" s="173">
        <v>0</v>
      </c>
      <c r="Y19" s="102">
        <f t="shared" si="11"/>
        <v>302</v>
      </c>
      <c r="Z19" s="173">
        <v>109</v>
      </c>
      <c r="AA19" s="173">
        <v>104</v>
      </c>
      <c r="AB19" s="173">
        <v>1</v>
      </c>
      <c r="AC19" s="173">
        <v>87</v>
      </c>
      <c r="AD19" s="173">
        <v>1</v>
      </c>
      <c r="AE19" s="102">
        <f t="shared" si="12"/>
        <v>361</v>
      </c>
      <c r="AF19" s="173">
        <v>112</v>
      </c>
      <c r="AG19" s="173">
        <v>128</v>
      </c>
      <c r="AH19" s="173">
        <v>1</v>
      </c>
      <c r="AI19" s="173">
        <v>120</v>
      </c>
      <c r="AJ19" s="173">
        <v>0</v>
      </c>
    </row>
    <row r="20" spans="1:36" ht="51" x14ac:dyDescent="0.25">
      <c r="A20" s="57" t="s">
        <v>44</v>
      </c>
      <c r="B20" s="57">
        <v>507001</v>
      </c>
      <c r="C20" s="85">
        <v>300301</v>
      </c>
      <c r="D20" s="58" t="s">
        <v>311</v>
      </c>
      <c r="E20" s="57">
        <v>3</v>
      </c>
      <c r="F20" s="86" t="s">
        <v>299</v>
      </c>
      <c r="G20" s="100">
        <f t="shared" si="0"/>
        <v>75</v>
      </c>
      <c r="H20" s="101">
        <f t="shared" si="1"/>
        <v>46</v>
      </c>
      <c r="I20" s="101">
        <f t="shared" si="2"/>
        <v>2</v>
      </c>
      <c r="J20" s="101">
        <f t="shared" si="3"/>
        <v>0</v>
      </c>
      <c r="K20" s="101">
        <f t="shared" si="4"/>
        <v>27</v>
      </c>
      <c r="L20" s="101">
        <f t="shared" si="5"/>
        <v>0</v>
      </c>
      <c r="M20" s="102">
        <f t="shared" si="6"/>
        <v>12</v>
      </c>
      <c r="N20" s="103">
        <v>8</v>
      </c>
      <c r="O20" s="103">
        <v>0</v>
      </c>
      <c r="P20" s="103">
        <v>0</v>
      </c>
      <c r="Q20" s="103">
        <v>4</v>
      </c>
      <c r="R20" s="103">
        <v>0</v>
      </c>
      <c r="S20" s="102">
        <f t="shared" si="10"/>
        <v>30</v>
      </c>
      <c r="T20" s="173">
        <v>18</v>
      </c>
      <c r="U20" s="173">
        <v>1</v>
      </c>
      <c r="V20" s="173">
        <v>0</v>
      </c>
      <c r="W20" s="173">
        <v>11</v>
      </c>
      <c r="X20" s="173">
        <v>0</v>
      </c>
      <c r="Y20" s="102">
        <f t="shared" si="11"/>
        <v>15</v>
      </c>
      <c r="Z20" s="173">
        <v>8</v>
      </c>
      <c r="AA20" s="173">
        <v>0</v>
      </c>
      <c r="AB20" s="173">
        <v>0</v>
      </c>
      <c r="AC20" s="173">
        <v>7</v>
      </c>
      <c r="AD20" s="173">
        <v>0</v>
      </c>
      <c r="AE20" s="102">
        <f t="shared" si="12"/>
        <v>18</v>
      </c>
      <c r="AF20" s="173">
        <v>12</v>
      </c>
      <c r="AG20" s="173">
        <v>1</v>
      </c>
      <c r="AH20" s="173">
        <v>0</v>
      </c>
      <c r="AI20" s="173">
        <v>5</v>
      </c>
      <c r="AJ20" s="173">
        <v>0</v>
      </c>
    </row>
    <row r="21" spans="1:36" ht="38.25" x14ac:dyDescent="0.25">
      <c r="A21" s="57" t="s">
        <v>20</v>
      </c>
      <c r="B21" s="57">
        <v>503133</v>
      </c>
      <c r="C21" s="85">
        <v>313301</v>
      </c>
      <c r="D21" s="58" t="s">
        <v>303</v>
      </c>
      <c r="E21" s="57">
        <v>3</v>
      </c>
      <c r="F21" s="86" t="s">
        <v>299</v>
      </c>
      <c r="G21" s="100">
        <f t="shared" si="0"/>
        <v>2217</v>
      </c>
      <c r="H21" s="101">
        <f t="shared" si="1"/>
        <v>373</v>
      </c>
      <c r="I21" s="101">
        <f t="shared" si="2"/>
        <v>1281</v>
      </c>
      <c r="J21" s="101">
        <f t="shared" si="3"/>
        <v>279</v>
      </c>
      <c r="K21" s="101">
        <f t="shared" si="4"/>
        <v>279</v>
      </c>
      <c r="L21" s="101">
        <f t="shared" si="5"/>
        <v>5</v>
      </c>
      <c r="M21" s="102">
        <f t="shared" si="6"/>
        <v>420</v>
      </c>
      <c r="N21" s="103">
        <v>79</v>
      </c>
      <c r="O21" s="103">
        <v>223</v>
      </c>
      <c r="P21" s="103">
        <v>61</v>
      </c>
      <c r="Q21" s="103">
        <v>57</v>
      </c>
      <c r="R21" s="103">
        <v>0</v>
      </c>
      <c r="S21" s="102">
        <f t="shared" si="10"/>
        <v>546</v>
      </c>
      <c r="T21" s="173">
        <v>82</v>
      </c>
      <c r="U21" s="173">
        <v>289</v>
      </c>
      <c r="V21" s="173">
        <v>100</v>
      </c>
      <c r="W21" s="173">
        <v>74</v>
      </c>
      <c r="X21" s="173">
        <v>1</v>
      </c>
      <c r="Y21" s="102">
        <f t="shared" si="11"/>
        <v>569</v>
      </c>
      <c r="Z21" s="173">
        <v>96</v>
      </c>
      <c r="AA21" s="173">
        <v>349</v>
      </c>
      <c r="AB21" s="173">
        <v>54</v>
      </c>
      <c r="AC21" s="173">
        <v>68</v>
      </c>
      <c r="AD21" s="173">
        <v>2</v>
      </c>
      <c r="AE21" s="102">
        <f t="shared" si="12"/>
        <v>682</v>
      </c>
      <c r="AF21" s="173">
        <v>116</v>
      </c>
      <c r="AG21" s="173">
        <v>420</v>
      </c>
      <c r="AH21" s="173">
        <v>64</v>
      </c>
      <c r="AI21" s="173">
        <v>80</v>
      </c>
      <c r="AJ21" s="173">
        <v>2</v>
      </c>
    </row>
    <row r="22" spans="1:36" ht="51" x14ac:dyDescent="0.25">
      <c r="A22" s="57" t="s">
        <v>20</v>
      </c>
      <c r="B22" s="57">
        <v>503303</v>
      </c>
      <c r="C22" s="85">
        <v>330301</v>
      </c>
      <c r="D22" s="58" t="s">
        <v>127</v>
      </c>
      <c r="E22" s="57">
        <v>3</v>
      </c>
      <c r="F22" s="86" t="s">
        <v>299</v>
      </c>
      <c r="G22" s="100">
        <f t="shared" si="0"/>
        <v>525</v>
      </c>
      <c r="H22" s="101">
        <f t="shared" si="1"/>
        <v>13</v>
      </c>
      <c r="I22" s="101">
        <f t="shared" si="2"/>
        <v>468</v>
      </c>
      <c r="J22" s="101">
        <f t="shared" si="3"/>
        <v>0</v>
      </c>
      <c r="K22" s="101">
        <f t="shared" si="4"/>
        <v>44</v>
      </c>
      <c r="L22" s="101">
        <f t="shared" si="5"/>
        <v>0</v>
      </c>
      <c r="M22" s="102">
        <f t="shared" si="6"/>
        <v>0</v>
      </c>
      <c r="N22" s="103">
        <v>0</v>
      </c>
      <c r="O22" s="103">
        <v>0</v>
      </c>
      <c r="P22" s="103">
        <v>0</v>
      </c>
      <c r="Q22" s="103">
        <v>0</v>
      </c>
      <c r="R22" s="103">
        <v>0</v>
      </c>
      <c r="S22" s="102">
        <f t="shared" si="10"/>
        <v>175</v>
      </c>
      <c r="T22" s="173">
        <v>5</v>
      </c>
      <c r="U22" s="173">
        <v>158</v>
      </c>
      <c r="V22" s="173">
        <v>0</v>
      </c>
      <c r="W22" s="173">
        <v>12</v>
      </c>
      <c r="X22" s="173">
        <v>0</v>
      </c>
      <c r="Y22" s="102">
        <f t="shared" si="11"/>
        <v>175</v>
      </c>
      <c r="Z22" s="173">
        <v>4</v>
      </c>
      <c r="AA22" s="173">
        <v>155</v>
      </c>
      <c r="AB22" s="173">
        <v>0</v>
      </c>
      <c r="AC22" s="173">
        <v>16</v>
      </c>
      <c r="AD22" s="173">
        <v>0</v>
      </c>
      <c r="AE22" s="102">
        <f t="shared" si="12"/>
        <v>175</v>
      </c>
      <c r="AF22" s="173">
        <v>4</v>
      </c>
      <c r="AG22" s="173">
        <v>155</v>
      </c>
      <c r="AH22" s="173">
        <v>0</v>
      </c>
      <c r="AI22" s="173">
        <v>16</v>
      </c>
      <c r="AJ22" s="173">
        <v>0</v>
      </c>
    </row>
    <row r="23" spans="1:36" ht="63.75" x14ac:dyDescent="0.25">
      <c r="A23" s="57" t="s">
        <v>20</v>
      </c>
      <c r="B23" s="57">
        <v>506509</v>
      </c>
      <c r="C23" s="85">
        <v>332801</v>
      </c>
      <c r="D23" s="58" t="s">
        <v>132</v>
      </c>
      <c r="E23" s="57">
        <v>3</v>
      </c>
      <c r="F23" s="86" t="s">
        <v>299</v>
      </c>
      <c r="G23" s="100">
        <f t="shared" si="0"/>
        <v>4224</v>
      </c>
      <c r="H23" s="101">
        <f t="shared" si="1"/>
        <v>74</v>
      </c>
      <c r="I23" s="101">
        <f t="shared" si="2"/>
        <v>2942</v>
      </c>
      <c r="J23" s="101">
        <f t="shared" si="3"/>
        <v>27</v>
      </c>
      <c r="K23" s="101">
        <f t="shared" si="4"/>
        <v>1171</v>
      </c>
      <c r="L23" s="101">
        <f t="shared" si="5"/>
        <v>10</v>
      </c>
      <c r="M23" s="102">
        <f t="shared" si="6"/>
        <v>992</v>
      </c>
      <c r="N23" s="103">
        <v>27</v>
      </c>
      <c r="O23" s="103">
        <v>675</v>
      </c>
      <c r="P23" s="103">
        <v>7</v>
      </c>
      <c r="Q23" s="103">
        <v>282</v>
      </c>
      <c r="R23" s="103">
        <v>1</v>
      </c>
      <c r="S23" s="102">
        <f t="shared" si="10"/>
        <v>1026</v>
      </c>
      <c r="T23" s="173">
        <v>23</v>
      </c>
      <c r="U23" s="173">
        <v>683</v>
      </c>
      <c r="V23" s="173">
        <v>9</v>
      </c>
      <c r="W23" s="173">
        <v>308</v>
      </c>
      <c r="X23" s="173">
        <v>3</v>
      </c>
      <c r="Y23" s="102">
        <f t="shared" si="11"/>
        <v>1062</v>
      </c>
      <c r="Z23" s="173">
        <v>12</v>
      </c>
      <c r="AA23" s="173">
        <v>735</v>
      </c>
      <c r="AB23" s="173">
        <v>6</v>
      </c>
      <c r="AC23" s="173">
        <v>306</v>
      </c>
      <c r="AD23" s="173">
        <v>3</v>
      </c>
      <c r="AE23" s="102">
        <f t="shared" si="12"/>
        <v>1144</v>
      </c>
      <c r="AF23" s="173">
        <v>12</v>
      </c>
      <c r="AG23" s="173">
        <v>849</v>
      </c>
      <c r="AH23" s="173">
        <v>5</v>
      </c>
      <c r="AI23" s="173">
        <v>275</v>
      </c>
      <c r="AJ23" s="173">
        <v>3</v>
      </c>
    </row>
    <row r="24" spans="1:36" ht="51" x14ac:dyDescent="0.25">
      <c r="A24" s="57" t="s">
        <v>20</v>
      </c>
      <c r="B24" s="57">
        <v>503614</v>
      </c>
      <c r="C24" s="85">
        <v>361701</v>
      </c>
      <c r="D24" s="58" t="s">
        <v>140</v>
      </c>
      <c r="E24" s="57">
        <v>3</v>
      </c>
      <c r="F24" s="86" t="s">
        <v>299</v>
      </c>
      <c r="G24" s="100">
        <f t="shared" si="0"/>
        <v>4605</v>
      </c>
      <c r="H24" s="101">
        <f t="shared" si="1"/>
        <v>67</v>
      </c>
      <c r="I24" s="101">
        <f t="shared" si="2"/>
        <v>1105</v>
      </c>
      <c r="J24" s="101">
        <f t="shared" si="3"/>
        <v>15</v>
      </c>
      <c r="K24" s="101">
        <f t="shared" si="4"/>
        <v>3411</v>
      </c>
      <c r="L24" s="101">
        <f t="shared" si="5"/>
        <v>7</v>
      </c>
      <c r="M24" s="102">
        <f t="shared" si="6"/>
        <v>1050</v>
      </c>
      <c r="N24" s="103">
        <v>13</v>
      </c>
      <c r="O24" s="103">
        <v>212</v>
      </c>
      <c r="P24" s="103">
        <v>5</v>
      </c>
      <c r="Q24" s="103">
        <v>819</v>
      </c>
      <c r="R24" s="103">
        <v>1</v>
      </c>
      <c r="S24" s="102">
        <f t="shared" si="10"/>
        <v>1110</v>
      </c>
      <c r="T24" s="173">
        <v>17</v>
      </c>
      <c r="U24" s="173">
        <v>280</v>
      </c>
      <c r="V24" s="173">
        <v>6</v>
      </c>
      <c r="W24" s="173">
        <v>805</v>
      </c>
      <c r="X24" s="173">
        <v>2</v>
      </c>
      <c r="Y24" s="102">
        <f t="shared" si="11"/>
        <v>1111</v>
      </c>
      <c r="Z24" s="173">
        <v>17</v>
      </c>
      <c r="AA24" s="173">
        <v>278</v>
      </c>
      <c r="AB24" s="173">
        <v>2</v>
      </c>
      <c r="AC24" s="173">
        <v>812</v>
      </c>
      <c r="AD24" s="173">
        <v>2</v>
      </c>
      <c r="AE24" s="102">
        <f t="shared" si="12"/>
        <v>1334</v>
      </c>
      <c r="AF24" s="173">
        <v>20</v>
      </c>
      <c r="AG24" s="173">
        <v>335</v>
      </c>
      <c r="AH24" s="173">
        <v>2</v>
      </c>
      <c r="AI24" s="173">
        <v>975</v>
      </c>
      <c r="AJ24" s="173">
        <v>2</v>
      </c>
    </row>
    <row r="25" spans="1:36" ht="63.75" x14ac:dyDescent="0.25">
      <c r="A25" s="57" t="s">
        <v>20</v>
      </c>
      <c r="B25" s="57">
        <v>503701</v>
      </c>
      <c r="C25" s="85">
        <v>370101</v>
      </c>
      <c r="D25" s="58" t="s">
        <v>143</v>
      </c>
      <c r="E25" s="57">
        <v>3</v>
      </c>
      <c r="F25" s="86" t="s">
        <v>299</v>
      </c>
      <c r="G25" s="100">
        <f t="shared" si="0"/>
        <v>3588</v>
      </c>
      <c r="H25" s="101">
        <f t="shared" si="1"/>
        <v>92</v>
      </c>
      <c r="I25" s="101">
        <f t="shared" si="2"/>
        <v>541</v>
      </c>
      <c r="J25" s="101">
        <f t="shared" si="3"/>
        <v>2</v>
      </c>
      <c r="K25" s="101">
        <f t="shared" si="4"/>
        <v>2947</v>
      </c>
      <c r="L25" s="101">
        <f t="shared" si="5"/>
        <v>6</v>
      </c>
      <c r="M25" s="102">
        <f t="shared" si="6"/>
        <v>905</v>
      </c>
      <c r="N25" s="103">
        <v>38</v>
      </c>
      <c r="O25" s="103">
        <v>100</v>
      </c>
      <c r="P25" s="103">
        <v>2</v>
      </c>
      <c r="Q25" s="103">
        <v>764</v>
      </c>
      <c r="R25" s="103">
        <v>1</v>
      </c>
      <c r="S25" s="102">
        <f t="shared" si="10"/>
        <v>887</v>
      </c>
      <c r="T25" s="173">
        <v>18</v>
      </c>
      <c r="U25" s="173">
        <v>126</v>
      </c>
      <c r="V25" s="173">
        <v>0</v>
      </c>
      <c r="W25" s="173">
        <v>741</v>
      </c>
      <c r="X25" s="173">
        <v>2</v>
      </c>
      <c r="Y25" s="102">
        <f t="shared" si="11"/>
        <v>817</v>
      </c>
      <c r="Z25" s="173">
        <v>16</v>
      </c>
      <c r="AA25" s="173">
        <v>143</v>
      </c>
      <c r="AB25" s="173">
        <v>0</v>
      </c>
      <c r="AC25" s="173">
        <v>656</v>
      </c>
      <c r="AD25" s="173">
        <v>2</v>
      </c>
      <c r="AE25" s="102">
        <f t="shared" si="12"/>
        <v>979</v>
      </c>
      <c r="AF25" s="173">
        <v>20</v>
      </c>
      <c r="AG25" s="173">
        <v>172</v>
      </c>
      <c r="AH25" s="173">
        <v>0</v>
      </c>
      <c r="AI25" s="173">
        <v>786</v>
      </c>
      <c r="AJ25" s="173">
        <v>1</v>
      </c>
    </row>
    <row r="26" spans="1:36" ht="51" x14ac:dyDescent="0.25">
      <c r="A26" s="57" t="s">
        <v>20</v>
      </c>
      <c r="B26" s="57">
        <v>503801</v>
      </c>
      <c r="C26" s="85">
        <v>380101</v>
      </c>
      <c r="D26" s="58" t="s">
        <v>51</v>
      </c>
      <c r="E26" s="57">
        <v>3</v>
      </c>
      <c r="F26" s="86" t="s">
        <v>299</v>
      </c>
      <c r="G26" s="100">
        <f t="shared" si="0"/>
        <v>4511</v>
      </c>
      <c r="H26" s="101">
        <f t="shared" si="1"/>
        <v>3106</v>
      </c>
      <c r="I26" s="101">
        <f t="shared" si="2"/>
        <v>633</v>
      </c>
      <c r="J26" s="101">
        <f t="shared" si="3"/>
        <v>2</v>
      </c>
      <c r="K26" s="101">
        <f t="shared" si="4"/>
        <v>763</v>
      </c>
      <c r="L26" s="101">
        <f t="shared" si="5"/>
        <v>7</v>
      </c>
      <c r="M26" s="102">
        <f t="shared" si="6"/>
        <v>1085</v>
      </c>
      <c r="N26" s="103">
        <v>710</v>
      </c>
      <c r="O26" s="103">
        <v>173</v>
      </c>
      <c r="P26" s="103">
        <v>0</v>
      </c>
      <c r="Q26" s="103">
        <v>201</v>
      </c>
      <c r="R26" s="103">
        <v>1</v>
      </c>
      <c r="S26" s="102">
        <f t="shared" si="10"/>
        <v>1091</v>
      </c>
      <c r="T26" s="173">
        <v>745</v>
      </c>
      <c r="U26" s="173">
        <v>165</v>
      </c>
      <c r="V26" s="173">
        <v>0</v>
      </c>
      <c r="W26" s="173">
        <v>180</v>
      </c>
      <c r="X26" s="173">
        <v>1</v>
      </c>
      <c r="Y26" s="102">
        <f t="shared" si="11"/>
        <v>1061</v>
      </c>
      <c r="Z26" s="173">
        <v>750</v>
      </c>
      <c r="AA26" s="173">
        <v>134</v>
      </c>
      <c r="AB26" s="173">
        <v>1</v>
      </c>
      <c r="AC26" s="173">
        <v>174</v>
      </c>
      <c r="AD26" s="173">
        <v>2</v>
      </c>
      <c r="AE26" s="102">
        <f t="shared" si="12"/>
        <v>1274</v>
      </c>
      <c r="AF26" s="173">
        <v>901</v>
      </c>
      <c r="AG26" s="173">
        <v>161</v>
      </c>
      <c r="AH26" s="173">
        <v>1</v>
      </c>
      <c r="AI26" s="173">
        <v>208</v>
      </c>
      <c r="AJ26" s="173">
        <v>3</v>
      </c>
    </row>
    <row r="27" spans="1:36" ht="51" x14ac:dyDescent="0.25">
      <c r="A27" s="57" t="s">
        <v>20</v>
      </c>
      <c r="B27" s="57">
        <v>504101</v>
      </c>
      <c r="C27" s="85">
        <v>410101</v>
      </c>
      <c r="D27" s="58" t="s">
        <v>53</v>
      </c>
      <c r="E27" s="57">
        <v>3</v>
      </c>
      <c r="F27" s="86" t="s">
        <v>299</v>
      </c>
      <c r="G27" s="100">
        <f t="shared" si="0"/>
        <v>1526</v>
      </c>
      <c r="H27" s="101">
        <f t="shared" si="1"/>
        <v>22</v>
      </c>
      <c r="I27" s="101">
        <f t="shared" si="2"/>
        <v>372</v>
      </c>
      <c r="J27" s="101">
        <f t="shared" si="3"/>
        <v>1</v>
      </c>
      <c r="K27" s="101">
        <f t="shared" si="4"/>
        <v>1130</v>
      </c>
      <c r="L27" s="101">
        <f t="shared" si="5"/>
        <v>1</v>
      </c>
      <c r="M27" s="102">
        <f t="shared" si="6"/>
        <v>392</v>
      </c>
      <c r="N27" s="103">
        <v>5</v>
      </c>
      <c r="O27" s="103">
        <v>70</v>
      </c>
      <c r="P27" s="103">
        <v>1</v>
      </c>
      <c r="Q27" s="103">
        <v>315</v>
      </c>
      <c r="R27" s="103">
        <v>1</v>
      </c>
      <c r="S27" s="102">
        <f t="shared" si="10"/>
        <v>362</v>
      </c>
      <c r="T27" s="173">
        <v>6</v>
      </c>
      <c r="U27" s="173">
        <v>93</v>
      </c>
      <c r="V27" s="173">
        <v>0</v>
      </c>
      <c r="W27" s="173">
        <v>263</v>
      </c>
      <c r="X27" s="173">
        <v>0</v>
      </c>
      <c r="Y27" s="102">
        <f t="shared" si="11"/>
        <v>350</v>
      </c>
      <c r="Z27" s="173">
        <v>5</v>
      </c>
      <c r="AA27" s="173">
        <v>95</v>
      </c>
      <c r="AB27" s="173">
        <v>0</v>
      </c>
      <c r="AC27" s="173">
        <v>250</v>
      </c>
      <c r="AD27" s="173">
        <v>0</v>
      </c>
      <c r="AE27" s="102">
        <f t="shared" si="12"/>
        <v>422</v>
      </c>
      <c r="AF27" s="173">
        <v>6</v>
      </c>
      <c r="AG27" s="173">
        <v>114</v>
      </c>
      <c r="AH27" s="173">
        <v>0</v>
      </c>
      <c r="AI27" s="173">
        <v>302</v>
      </c>
      <c r="AJ27" s="173">
        <v>0</v>
      </c>
    </row>
    <row r="28" spans="1:36" ht="63.75" x14ac:dyDescent="0.25">
      <c r="A28" s="57" t="s">
        <v>20</v>
      </c>
      <c r="B28" s="57">
        <v>504201</v>
      </c>
      <c r="C28" s="85">
        <v>420101</v>
      </c>
      <c r="D28" s="58" t="s">
        <v>147</v>
      </c>
      <c r="E28" s="57">
        <v>3</v>
      </c>
      <c r="F28" s="86" t="s">
        <v>299</v>
      </c>
      <c r="G28" s="100">
        <f t="shared" si="0"/>
        <v>145</v>
      </c>
      <c r="H28" s="101">
        <f t="shared" si="1"/>
        <v>0</v>
      </c>
      <c r="I28" s="101">
        <f t="shared" si="2"/>
        <v>73</v>
      </c>
      <c r="J28" s="101">
        <f t="shared" si="3"/>
        <v>1</v>
      </c>
      <c r="K28" s="101">
        <f t="shared" si="4"/>
        <v>71</v>
      </c>
      <c r="L28" s="101">
        <f t="shared" si="5"/>
        <v>0</v>
      </c>
      <c r="M28" s="102">
        <f t="shared" si="6"/>
        <v>24</v>
      </c>
      <c r="N28" s="103">
        <v>0</v>
      </c>
      <c r="O28" s="103">
        <v>15</v>
      </c>
      <c r="P28" s="103">
        <v>0</v>
      </c>
      <c r="Q28" s="103">
        <v>9</v>
      </c>
      <c r="R28" s="103">
        <v>0</v>
      </c>
      <c r="S28" s="102">
        <f t="shared" si="10"/>
        <v>38</v>
      </c>
      <c r="T28" s="173">
        <v>0</v>
      </c>
      <c r="U28" s="173">
        <v>18</v>
      </c>
      <c r="V28" s="173">
        <v>1</v>
      </c>
      <c r="W28" s="173">
        <v>19</v>
      </c>
      <c r="X28" s="173">
        <v>0</v>
      </c>
      <c r="Y28" s="102">
        <f t="shared" si="11"/>
        <v>37</v>
      </c>
      <c r="Z28" s="173">
        <v>0</v>
      </c>
      <c r="AA28" s="173">
        <v>18</v>
      </c>
      <c r="AB28" s="173">
        <v>0</v>
      </c>
      <c r="AC28" s="173">
        <v>19</v>
      </c>
      <c r="AD28" s="173">
        <v>0</v>
      </c>
      <c r="AE28" s="102">
        <f t="shared" si="12"/>
        <v>46</v>
      </c>
      <c r="AF28" s="173">
        <v>0</v>
      </c>
      <c r="AG28" s="173">
        <v>22</v>
      </c>
      <c r="AH28" s="173">
        <v>0</v>
      </c>
      <c r="AI28" s="173">
        <v>24</v>
      </c>
      <c r="AJ28" s="173">
        <v>0</v>
      </c>
    </row>
    <row r="29" spans="1:36" ht="51" x14ac:dyDescent="0.25">
      <c r="A29" s="57" t="s">
        <v>20</v>
      </c>
      <c r="B29" s="57">
        <v>504404</v>
      </c>
      <c r="C29" s="85">
        <v>440103</v>
      </c>
      <c r="D29" s="58" t="s">
        <v>149</v>
      </c>
      <c r="E29" s="57">
        <v>3</v>
      </c>
      <c r="F29" s="86" t="s">
        <v>299</v>
      </c>
      <c r="G29" s="100">
        <f t="shared" si="0"/>
        <v>203</v>
      </c>
      <c r="H29" s="101">
        <f t="shared" si="1"/>
        <v>7</v>
      </c>
      <c r="I29" s="101">
        <f t="shared" si="2"/>
        <v>74</v>
      </c>
      <c r="J29" s="101">
        <f t="shared" si="3"/>
        <v>19</v>
      </c>
      <c r="K29" s="101">
        <f t="shared" si="4"/>
        <v>103</v>
      </c>
      <c r="L29" s="101">
        <f t="shared" si="5"/>
        <v>0</v>
      </c>
      <c r="M29" s="102">
        <f t="shared" si="6"/>
        <v>51</v>
      </c>
      <c r="N29" s="103">
        <v>1</v>
      </c>
      <c r="O29" s="103">
        <v>16</v>
      </c>
      <c r="P29" s="103">
        <v>4</v>
      </c>
      <c r="Q29" s="103">
        <v>30</v>
      </c>
      <c r="R29" s="103">
        <v>0</v>
      </c>
      <c r="S29" s="102">
        <f t="shared" si="10"/>
        <v>46</v>
      </c>
      <c r="T29" s="173">
        <v>2</v>
      </c>
      <c r="U29" s="173">
        <v>17</v>
      </c>
      <c r="V29" s="173">
        <v>4</v>
      </c>
      <c r="W29" s="173">
        <v>23</v>
      </c>
      <c r="X29" s="173">
        <v>0</v>
      </c>
      <c r="Y29" s="102">
        <f t="shared" si="11"/>
        <v>48</v>
      </c>
      <c r="Z29" s="173">
        <v>2</v>
      </c>
      <c r="AA29" s="173">
        <v>19</v>
      </c>
      <c r="AB29" s="173">
        <v>5</v>
      </c>
      <c r="AC29" s="173">
        <v>22</v>
      </c>
      <c r="AD29" s="173">
        <v>0</v>
      </c>
      <c r="AE29" s="102">
        <f t="shared" si="12"/>
        <v>58</v>
      </c>
      <c r="AF29" s="173">
        <v>2</v>
      </c>
      <c r="AG29" s="173">
        <v>22</v>
      </c>
      <c r="AH29" s="173">
        <v>6</v>
      </c>
      <c r="AI29" s="173">
        <v>28</v>
      </c>
      <c r="AJ29" s="173">
        <v>0</v>
      </c>
    </row>
    <row r="30" spans="1:36" ht="63.75" x14ac:dyDescent="0.25">
      <c r="A30" s="57" t="s">
        <v>20</v>
      </c>
      <c r="B30" s="57">
        <v>504501</v>
      </c>
      <c r="C30" s="85">
        <v>450101</v>
      </c>
      <c r="D30" s="58" t="s">
        <v>305</v>
      </c>
      <c r="E30" s="57">
        <v>3</v>
      </c>
      <c r="F30" s="86" t="s">
        <v>299</v>
      </c>
      <c r="G30" s="100">
        <f t="shared" si="0"/>
        <v>4634</v>
      </c>
      <c r="H30" s="101">
        <f t="shared" si="1"/>
        <v>175</v>
      </c>
      <c r="I30" s="101">
        <f t="shared" si="2"/>
        <v>3765</v>
      </c>
      <c r="J30" s="101">
        <f t="shared" si="3"/>
        <v>35</v>
      </c>
      <c r="K30" s="101">
        <f t="shared" si="4"/>
        <v>636</v>
      </c>
      <c r="L30" s="101">
        <f t="shared" si="5"/>
        <v>23</v>
      </c>
      <c r="M30" s="102">
        <f t="shared" si="6"/>
        <v>1097</v>
      </c>
      <c r="N30" s="103">
        <v>13</v>
      </c>
      <c r="O30" s="103">
        <v>821</v>
      </c>
      <c r="P30" s="103">
        <v>7</v>
      </c>
      <c r="Q30" s="103">
        <v>255</v>
      </c>
      <c r="R30" s="103">
        <v>1</v>
      </c>
      <c r="S30" s="102">
        <f t="shared" si="10"/>
        <v>1116</v>
      </c>
      <c r="T30" s="173">
        <v>60</v>
      </c>
      <c r="U30" s="173">
        <v>909</v>
      </c>
      <c r="V30" s="173">
        <v>10</v>
      </c>
      <c r="W30" s="173">
        <v>130</v>
      </c>
      <c r="X30" s="173">
        <v>7</v>
      </c>
      <c r="Y30" s="102">
        <f t="shared" si="11"/>
        <v>1101</v>
      </c>
      <c r="Z30" s="173">
        <v>47</v>
      </c>
      <c r="AA30" s="173">
        <v>925</v>
      </c>
      <c r="AB30" s="173">
        <v>8</v>
      </c>
      <c r="AC30" s="173">
        <v>114</v>
      </c>
      <c r="AD30" s="173">
        <v>7</v>
      </c>
      <c r="AE30" s="102">
        <f t="shared" si="12"/>
        <v>1320</v>
      </c>
      <c r="AF30" s="173">
        <v>55</v>
      </c>
      <c r="AG30" s="173">
        <v>1110</v>
      </c>
      <c r="AH30" s="173">
        <v>10</v>
      </c>
      <c r="AI30" s="173">
        <v>137</v>
      </c>
      <c r="AJ30" s="173">
        <v>8</v>
      </c>
    </row>
    <row r="31" spans="1:36" ht="51" x14ac:dyDescent="0.25">
      <c r="A31" s="57" t="s">
        <v>20</v>
      </c>
      <c r="B31" s="57">
        <v>505001</v>
      </c>
      <c r="C31" s="85">
        <v>500101</v>
      </c>
      <c r="D31" s="58" t="s">
        <v>156</v>
      </c>
      <c r="E31" s="57">
        <v>3</v>
      </c>
      <c r="F31" s="86" t="s">
        <v>299</v>
      </c>
      <c r="G31" s="100">
        <f t="shared" si="0"/>
        <v>1567</v>
      </c>
      <c r="H31" s="101">
        <f t="shared" si="1"/>
        <v>467</v>
      </c>
      <c r="I31" s="101">
        <f t="shared" si="2"/>
        <v>218</v>
      </c>
      <c r="J31" s="101">
        <f t="shared" si="3"/>
        <v>69</v>
      </c>
      <c r="K31" s="101">
        <f t="shared" si="4"/>
        <v>809</v>
      </c>
      <c r="L31" s="101">
        <f t="shared" si="5"/>
        <v>4</v>
      </c>
      <c r="M31" s="102">
        <f t="shared" si="6"/>
        <v>124</v>
      </c>
      <c r="N31" s="103">
        <v>67</v>
      </c>
      <c r="O31" s="103">
        <v>8</v>
      </c>
      <c r="P31" s="103">
        <v>3</v>
      </c>
      <c r="Q31" s="103">
        <v>46</v>
      </c>
      <c r="R31" s="103">
        <v>0</v>
      </c>
      <c r="S31" s="102">
        <f t="shared" si="10"/>
        <v>438</v>
      </c>
      <c r="T31" s="173">
        <v>59</v>
      </c>
      <c r="U31" s="173">
        <v>54</v>
      </c>
      <c r="V31" s="173">
        <v>42</v>
      </c>
      <c r="W31" s="173">
        <v>283</v>
      </c>
      <c r="X31" s="173">
        <v>0</v>
      </c>
      <c r="Y31" s="102">
        <f t="shared" si="11"/>
        <v>457</v>
      </c>
      <c r="Z31" s="173">
        <v>125</v>
      </c>
      <c r="AA31" s="173">
        <v>78</v>
      </c>
      <c r="AB31" s="173">
        <v>12</v>
      </c>
      <c r="AC31" s="173">
        <v>240</v>
      </c>
      <c r="AD31" s="173">
        <v>2</v>
      </c>
      <c r="AE31" s="102">
        <f t="shared" si="12"/>
        <v>548</v>
      </c>
      <c r="AF31" s="173">
        <v>216</v>
      </c>
      <c r="AG31" s="173">
        <v>78</v>
      </c>
      <c r="AH31" s="173">
        <v>12</v>
      </c>
      <c r="AI31" s="173">
        <v>240</v>
      </c>
      <c r="AJ31" s="173">
        <v>2</v>
      </c>
    </row>
    <row r="32" spans="1:36" ht="51" x14ac:dyDescent="0.25">
      <c r="A32" s="89" t="s">
        <v>20</v>
      </c>
      <c r="B32" s="57">
        <v>505112</v>
      </c>
      <c r="C32" s="85">
        <v>510112</v>
      </c>
      <c r="D32" s="58" t="s">
        <v>158</v>
      </c>
      <c r="E32" s="89">
        <v>3</v>
      </c>
      <c r="F32" s="92" t="s">
        <v>299</v>
      </c>
      <c r="G32" s="100">
        <f t="shared" si="0"/>
        <v>2692</v>
      </c>
      <c r="H32" s="101">
        <f t="shared" si="1"/>
        <v>157</v>
      </c>
      <c r="I32" s="101">
        <f t="shared" si="2"/>
        <v>1238</v>
      </c>
      <c r="J32" s="101">
        <f t="shared" si="3"/>
        <v>126</v>
      </c>
      <c r="K32" s="101">
        <f t="shared" si="4"/>
        <v>1167</v>
      </c>
      <c r="L32" s="101">
        <f t="shared" si="5"/>
        <v>4</v>
      </c>
      <c r="M32" s="102">
        <f t="shared" si="6"/>
        <v>754</v>
      </c>
      <c r="N32" s="103">
        <v>43</v>
      </c>
      <c r="O32" s="103">
        <v>353</v>
      </c>
      <c r="P32" s="103">
        <v>33</v>
      </c>
      <c r="Q32" s="103">
        <v>324</v>
      </c>
      <c r="R32" s="103">
        <v>1</v>
      </c>
      <c r="S32" s="102">
        <f t="shared" si="10"/>
        <v>773</v>
      </c>
      <c r="T32" s="173">
        <v>46</v>
      </c>
      <c r="U32" s="173">
        <v>341</v>
      </c>
      <c r="V32" s="173">
        <v>43</v>
      </c>
      <c r="W32" s="173">
        <v>342</v>
      </c>
      <c r="X32" s="173">
        <v>1</v>
      </c>
      <c r="Y32" s="102">
        <f t="shared" si="11"/>
        <v>643</v>
      </c>
      <c r="Z32" s="173">
        <v>38</v>
      </c>
      <c r="AA32" s="173">
        <v>300</v>
      </c>
      <c r="AB32" s="173">
        <v>28</v>
      </c>
      <c r="AC32" s="173">
        <v>276</v>
      </c>
      <c r="AD32" s="173">
        <v>1</v>
      </c>
      <c r="AE32" s="102">
        <f t="shared" si="12"/>
        <v>522</v>
      </c>
      <c r="AF32" s="173">
        <v>30</v>
      </c>
      <c r="AG32" s="173">
        <v>244</v>
      </c>
      <c r="AH32" s="173">
        <v>22</v>
      </c>
      <c r="AI32" s="173">
        <v>225</v>
      </c>
      <c r="AJ32" s="173">
        <v>1</v>
      </c>
    </row>
    <row r="33" spans="1:36" ht="51" x14ac:dyDescent="0.25">
      <c r="A33" s="89" t="s">
        <v>20</v>
      </c>
      <c r="B33" s="57">
        <v>505426</v>
      </c>
      <c r="C33" s="85">
        <v>542601</v>
      </c>
      <c r="D33" s="58" t="s">
        <v>57</v>
      </c>
      <c r="E33" s="89">
        <v>3</v>
      </c>
      <c r="F33" s="92" t="s">
        <v>299</v>
      </c>
      <c r="G33" s="100">
        <f t="shared" si="0"/>
        <v>5414</v>
      </c>
      <c r="H33" s="101">
        <f t="shared" si="1"/>
        <v>1038</v>
      </c>
      <c r="I33" s="101">
        <f t="shared" si="2"/>
        <v>284</v>
      </c>
      <c r="J33" s="101">
        <f t="shared" si="3"/>
        <v>13</v>
      </c>
      <c r="K33" s="101">
        <f t="shared" si="4"/>
        <v>4068</v>
      </c>
      <c r="L33" s="101">
        <f t="shared" si="5"/>
        <v>11</v>
      </c>
      <c r="M33" s="102">
        <f t="shared" si="6"/>
        <v>1269</v>
      </c>
      <c r="N33" s="103">
        <v>275</v>
      </c>
      <c r="O33" s="103">
        <v>53</v>
      </c>
      <c r="P33" s="103">
        <v>5</v>
      </c>
      <c r="Q33" s="103">
        <v>936</v>
      </c>
      <c r="R33" s="103">
        <v>0</v>
      </c>
      <c r="S33" s="102">
        <f t="shared" si="10"/>
        <v>1261</v>
      </c>
      <c r="T33" s="173">
        <v>258</v>
      </c>
      <c r="U33" s="173">
        <v>75</v>
      </c>
      <c r="V33" s="173">
        <v>2</v>
      </c>
      <c r="W33" s="173">
        <v>925</v>
      </c>
      <c r="X33" s="173">
        <v>1</v>
      </c>
      <c r="Y33" s="102">
        <f t="shared" si="11"/>
        <v>1311</v>
      </c>
      <c r="Z33" s="173">
        <v>229</v>
      </c>
      <c r="AA33" s="173">
        <v>72</v>
      </c>
      <c r="AB33" s="173">
        <v>2</v>
      </c>
      <c r="AC33" s="173">
        <v>1004</v>
      </c>
      <c r="AD33" s="173">
        <v>4</v>
      </c>
      <c r="AE33" s="102">
        <f t="shared" si="12"/>
        <v>1573</v>
      </c>
      <c r="AF33" s="173">
        <v>276</v>
      </c>
      <c r="AG33" s="173">
        <v>84</v>
      </c>
      <c r="AH33" s="173">
        <v>4</v>
      </c>
      <c r="AI33" s="173">
        <v>1203</v>
      </c>
      <c r="AJ33" s="173">
        <v>6</v>
      </c>
    </row>
    <row r="34" spans="1:36" ht="51.75" thickBot="1" x14ac:dyDescent="0.3">
      <c r="A34" s="89" t="s">
        <v>20</v>
      </c>
      <c r="B34" s="57">
        <v>509909</v>
      </c>
      <c r="C34" s="85">
        <v>990901</v>
      </c>
      <c r="D34" s="58" t="s">
        <v>313</v>
      </c>
      <c r="E34" s="89">
        <v>3</v>
      </c>
      <c r="F34" s="92" t="s">
        <v>299</v>
      </c>
      <c r="G34" s="100">
        <f t="shared" si="0"/>
        <v>5893</v>
      </c>
      <c r="H34" s="101">
        <f t="shared" si="1"/>
        <v>227</v>
      </c>
      <c r="I34" s="101">
        <f t="shared" si="2"/>
        <v>3581</v>
      </c>
      <c r="J34" s="101">
        <f t="shared" si="3"/>
        <v>37</v>
      </c>
      <c r="K34" s="101">
        <f t="shared" si="4"/>
        <v>1658</v>
      </c>
      <c r="L34" s="101">
        <f t="shared" si="5"/>
        <v>390</v>
      </c>
      <c r="M34" s="102">
        <f t="shared" si="6"/>
        <v>1172</v>
      </c>
      <c r="N34" s="103">
        <v>46</v>
      </c>
      <c r="O34" s="103">
        <v>805</v>
      </c>
      <c r="P34" s="103">
        <v>6</v>
      </c>
      <c r="Q34" s="103">
        <v>256</v>
      </c>
      <c r="R34" s="103">
        <v>59</v>
      </c>
      <c r="S34" s="102">
        <f t="shared" si="10"/>
        <v>1532</v>
      </c>
      <c r="T34" s="173">
        <v>62</v>
      </c>
      <c r="U34" s="173">
        <v>828</v>
      </c>
      <c r="V34" s="173">
        <v>11</v>
      </c>
      <c r="W34" s="173">
        <v>524</v>
      </c>
      <c r="X34" s="173">
        <v>107</v>
      </c>
      <c r="Y34" s="102">
        <f t="shared" si="11"/>
        <v>1450</v>
      </c>
      <c r="Z34" s="173">
        <v>53</v>
      </c>
      <c r="AA34" s="173">
        <v>886</v>
      </c>
      <c r="AB34" s="173">
        <v>10</v>
      </c>
      <c r="AC34" s="173">
        <v>399</v>
      </c>
      <c r="AD34" s="173">
        <v>102</v>
      </c>
      <c r="AE34" s="102">
        <f t="shared" si="12"/>
        <v>1739</v>
      </c>
      <c r="AF34" s="173">
        <v>66</v>
      </c>
      <c r="AG34" s="173">
        <v>1062</v>
      </c>
      <c r="AH34" s="173">
        <v>10</v>
      </c>
      <c r="AI34" s="173">
        <v>479</v>
      </c>
      <c r="AJ34" s="173">
        <v>122</v>
      </c>
    </row>
    <row r="35" spans="1:36" ht="15.75" thickBot="1" x14ac:dyDescent="0.3">
      <c r="A35" s="175"/>
      <c r="B35" s="176"/>
      <c r="C35" s="177"/>
      <c r="D35" s="178" t="s">
        <v>81</v>
      </c>
      <c r="E35" s="259"/>
      <c r="F35" s="179"/>
      <c r="G35" s="97">
        <f>M35+S35+Y35+AE35</f>
        <v>97190</v>
      </c>
      <c r="H35" s="97">
        <f t="shared" si="1"/>
        <v>22068</v>
      </c>
      <c r="I35" s="97">
        <f t="shared" si="2"/>
        <v>40907</v>
      </c>
      <c r="J35" s="97">
        <f t="shared" si="3"/>
        <v>986</v>
      </c>
      <c r="K35" s="97">
        <f t="shared" si="4"/>
        <v>32512</v>
      </c>
      <c r="L35" s="97">
        <f t="shared" si="5"/>
        <v>717</v>
      </c>
      <c r="M35" s="98">
        <f t="shared" si="6"/>
        <v>22215</v>
      </c>
      <c r="N35" s="98">
        <f>SUM(N7:N34)</f>
        <v>4936</v>
      </c>
      <c r="O35" s="98">
        <f t="shared" ref="O35:R35" si="13">SUM(O7:O34)</f>
        <v>8907</v>
      </c>
      <c r="P35" s="98">
        <f t="shared" si="13"/>
        <v>211</v>
      </c>
      <c r="Q35" s="98">
        <f t="shared" si="13"/>
        <v>8049</v>
      </c>
      <c r="R35" s="98">
        <f t="shared" si="13"/>
        <v>112</v>
      </c>
      <c r="S35" s="98">
        <f t="shared" si="7"/>
        <v>24870</v>
      </c>
      <c r="T35" s="98">
        <f>SUM(T7:T34)</f>
        <v>5697</v>
      </c>
      <c r="U35" s="98">
        <f t="shared" ref="U35:X35" si="14">SUM(U7:U34)</f>
        <v>10455</v>
      </c>
      <c r="V35" s="98">
        <f t="shared" si="14"/>
        <v>345</v>
      </c>
      <c r="W35" s="98">
        <f t="shared" si="14"/>
        <v>8178</v>
      </c>
      <c r="X35" s="98">
        <f t="shared" si="14"/>
        <v>195</v>
      </c>
      <c r="Y35" s="98">
        <f t="shared" si="8"/>
        <v>23129</v>
      </c>
      <c r="Z35" s="98">
        <f>SUM(Z7:Z34)</f>
        <v>5276</v>
      </c>
      <c r="AA35" s="98">
        <f t="shared" ref="AA35:AD35" si="15">SUM(AA7:AA34)</f>
        <v>9927</v>
      </c>
      <c r="AB35" s="98">
        <f t="shared" si="15"/>
        <v>207</v>
      </c>
      <c r="AC35" s="98">
        <f t="shared" si="15"/>
        <v>7525</v>
      </c>
      <c r="AD35" s="98">
        <f t="shared" si="15"/>
        <v>194</v>
      </c>
      <c r="AE35" s="98">
        <f t="shared" si="9"/>
        <v>26976</v>
      </c>
      <c r="AF35" s="98">
        <f>SUM(AF7:AF34)</f>
        <v>6159</v>
      </c>
      <c r="AG35" s="98">
        <f t="shared" ref="AG35:AJ35" si="16">SUM(AG7:AG34)</f>
        <v>11618</v>
      </c>
      <c r="AH35" s="98">
        <f t="shared" si="16"/>
        <v>223</v>
      </c>
      <c r="AI35" s="98">
        <f t="shared" si="16"/>
        <v>8760</v>
      </c>
      <c r="AJ35" s="98">
        <f t="shared" si="16"/>
        <v>216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35:F35 B1:AC1 AE1 AG1:XFD1 A3:XFD6 B2:XFD2">
    <cfRule type="cellIs" dxfId="43" priority="5" operator="lessThan">
      <formula>0</formula>
    </cfRule>
  </conditionalFormatting>
  <conditionalFormatting sqref="C1:C3">
    <cfRule type="duplicateValues" dxfId="42" priority="6"/>
  </conditionalFormatting>
  <conditionalFormatting sqref="C4:C6">
    <cfRule type="duplicateValues" dxfId="41" priority="7"/>
  </conditionalFormatting>
  <conditionalFormatting sqref="A1">
    <cfRule type="cellIs" dxfId="40" priority="3" operator="lessThan">
      <formula>0</formula>
    </cfRule>
  </conditionalFormatting>
  <conditionalFormatting sqref="A2">
    <cfRule type="cellIs" dxfId="39" priority="2" operator="lessThan">
      <formula>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L122"/>
  <sheetViews>
    <sheetView zoomScale="60" zoomScaleNormal="60" workbookViewId="0">
      <pane xSplit="6" ySplit="6" topLeftCell="G110" activePane="bottomRight" state="frozen"/>
      <selection pane="topRight" activeCell="G1" sqref="G1"/>
      <selection pane="bottomLeft" activeCell="A7" sqref="A7"/>
      <selection pane="bottomRight" activeCell="AH119" sqref="AH119"/>
    </sheetView>
  </sheetViews>
  <sheetFormatPr defaultColWidth="8.7109375" defaultRowHeight="15" x14ac:dyDescent="0.25"/>
  <cols>
    <col min="1" max="1" width="10.85546875" style="84" customWidth="1"/>
    <col min="2" max="3" width="8.7109375" style="84"/>
    <col min="4" max="4" width="36.7109375" style="84" customWidth="1"/>
    <col min="5" max="5" width="10.28515625" style="254" customWidth="1"/>
    <col min="6" max="6" width="14.85546875" style="84" customWidth="1"/>
    <col min="7" max="16384" width="8.7109375" style="84"/>
  </cols>
  <sheetData>
    <row r="1" spans="1:38" ht="15.75" x14ac:dyDescent="0.25">
      <c r="A1" s="62" t="s">
        <v>559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8" x14ac:dyDescent="0.25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8" ht="15.75" thickBot="1" x14ac:dyDescent="0.3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8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420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422"/>
    </row>
    <row r="5" spans="1:38" ht="15" customHeight="1" x14ac:dyDescent="0.25">
      <c r="A5" s="381"/>
      <c r="B5" s="387"/>
      <c r="C5" s="384"/>
      <c r="D5" s="387"/>
      <c r="E5" s="387"/>
      <c r="F5" s="378"/>
      <c r="G5" s="418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6"/>
    </row>
    <row r="6" spans="1:38" ht="64.5" thickBot="1" x14ac:dyDescent="0.3">
      <c r="A6" s="382"/>
      <c r="B6" s="388"/>
      <c r="C6" s="385"/>
      <c r="D6" s="388"/>
      <c r="E6" s="388"/>
      <c r="F6" s="379"/>
      <c r="G6" s="419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263" t="s">
        <v>15</v>
      </c>
      <c r="O6" s="263" t="s">
        <v>16</v>
      </c>
      <c r="P6" s="263" t="s">
        <v>17</v>
      </c>
      <c r="Q6" s="263" t="s">
        <v>18</v>
      </c>
      <c r="R6" s="263" t="s">
        <v>19</v>
      </c>
      <c r="S6" s="369"/>
      <c r="T6" s="263" t="s">
        <v>15</v>
      </c>
      <c r="U6" s="263" t="s">
        <v>16</v>
      </c>
      <c r="V6" s="263" t="s">
        <v>17</v>
      </c>
      <c r="W6" s="263" t="s">
        <v>18</v>
      </c>
      <c r="X6" s="263" t="s">
        <v>19</v>
      </c>
      <c r="Y6" s="369"/>
      <c r="Z6" s="263" t="s">
        <v>15</v>
      </c>
      <c r="AA6" s="263" t="s">
        <v>16</v>
      </c>
      <c r="AB6" s="263" t="s">
        <v>17</v>
      </c>
      <c r="AC6" s="263" t="s">
        <v>18</v>
      </c>
      <c r="AD6" s="263" t="s">
        <v>19</v>
      </c>
      <c r="AE6" s="369"/>
      <c r="AF6" s="263" t="s">
        <v>15</v>
      </c>
      <c r="AG6" s="263" t="s">
        <v>16</v>
      </c>
      <c r="AH6" s="263" t="s">
        <v>17</v>
      </c>
      <c r="AI6" s="263" t="s">
        <v>18</v>
      </c>
      <c r="AJ6" s="76" t="s">
        <v>19</v>
      </c>
    </row>
    <row r="7" spans="1:38" ht="63.75" x14ac:dyDescent="0.25">
      <c r="A7" s="283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9" t="s">
        <v>299</v>
      </c>
      <c r="G7" s="100">
        <f t="shared" ref="G7:G38" si="0">SUM(H7:L7)</f>
        <v>38883</v>
      </c>
      <c r="H7" s="101">
        <f t="shared" ref="H7:H38" si="1">N7+T7+Z7+AF7</f>
        <v>566</v>
      </c>
      <c r="I7" s="101">
        <f t="shared" ref="I7:I38" si="2">O7+U7+AA7+AG7</f>
        <v>27262</v>
      </c>
      <c r="J7" s="101">
        <f t="shared" ref="J7:J38" si="3">P7+V7+AB7+AH7</f>
        <v>87</v>
      </c>
      <c r="K7" s="101">
        <f t="shared" ref="K7:K38" si="4">Q7+W7+AC7+AI7</f>
        <v>8737</v>
      </c>
      <c r="L7" s="101">
        <f t="shared" ref="L7:L38" si="5">R7+X7+AD7+AJ7</f>
        <v>2231</v>
      </c>
      <c r="M7" s="102">
        <f t="shared" ref="M7:M38" si="6">SUM(N7:R7)</f>
        <v>3728</v>
      </c>
      <c r="N7" s="103">
        <v>34</v>
      </c>
      <c r="O7" s="103">
        <v>2068</v>
      </c>
      <c r="P7" s="103">
        <v>0</v>
      </c>
      <c r="Q7" s="103">
        <v>1523</v>
      </c>
      <c r="R7" s="103">
        <v>103</v>
      </c>
      <c r="S7" s="102">
        <f t="shared" ref="S7" si="7">SUM(T7:X7)</f>
        <v>10747</v>
      </c>
      <c r="T7" s="103">
        <v>163</v>
      </c>
      <c r="U7" s="103">
        <v>7702</v>
      </c>
      <c r="V7" s="103">
        <v>27</v>
      </c>
      <c r="W7" s="103">
        <v>2205</v>
      </c>
      <c r="X7" s="103">
        <v>650</v>
      </c>
      <c r="Y7" s="102">
        <f t="shared" ref="Y7" si="8">SUM(Z7:AD7)</f>
        <v>11094</v>
      </c>
      <c r="Z7" s="103">
        <v>168</v>
      </c>
      <c r="AA7" s="103">
        <v>7950</v>
      </c>
      <c r="AB7" s="103">
        <v>27</v>
      </c>
      <c r="AC7" s="103">
        <v>2277</v>
      </c>
      <c r="AD7" s="103">
        <v>672</v>
      </c>
      <c r="AE7" s="102">
        <f t="shared" ref="AE7" si="9">SUM(AF7:AJ7)</f>
        <v>13314</v>
      </c>
      <c r="AF7" s="103">
        <v>201</v>
      </c>
      <c r="AG7" s="103">
        <v>9542</v>
      </c>
      <c r="AH7" s="103">
        <v>33</v>
      </c>
      <c r="AI7" s="103">
        <v>2732</v>
      </c>
      <c r="AJ7" s="103">
        <v>806</v>
      </c>
      <c r="AL7" s="282"/>
    </row>
    <row r="8" spans="1:38" ht="63.75" x14ac:dyDescent="0.25">
      <c r="A8" s="274" t="s">
        <v>20</v>
      </c>
      <c r="B8" s="57">
        <v>500201</v>
      </c>
      <c r="C8" s="85">
        <v>20101</v>
      </c>
      <c r="D8" s="58" t="s">
        <v>85</v>
      </c>
      <c r="E8" s="57">
        <v>3</v>
      </c>
      <c r="F8" s="86" t="s">
        <v>299</v>
      </c>
      <c r="G8" s="100">
        <f t="shared" si="0"/>
        <v>4251</v>
      </c>
      <c r="H8" s="101">
        <f t="shared" si="1"/>
        <v>56</v>
      </c>
      <c r="I8" s="101">
        <f t="shared" si="2"/>
        <v>2755</v>
      </c>
      <c r="J8" s="101">
        <f t="shared" si="3"/>
        <v>103</v>
      </c>
      <c r="K8" s="101">
        <f t="shared" si="4"/>
        <v>1333</v>
      </c>
      <c r="L8" s="101">
        <f t="shared" si="5"/>
        <v>4</v>
      </c>
      <c r="M8" s="102">
        <f t="shared" si="6"/>
        <v>177</v>
      </c>
      <c r="N8" s="103">
        <v>2</v>
      </c>
      <c r="O8" s="103">
        <v>111</v>
      </c>
      <c r="P8" s="103">
        <v>8</v>
      </c>
      <c r="Q8" s="103">
        <v>56</v>
      </c>
      <c r="R8" s="103">
        <v>0</v>
      </c>
      <c r="S8" s="102">
        <f t="shared" ref="S8:S71" si="10">SUM(T8:X8)</f>
        <v>1238</v>
      </c>
      <c r="T8" s="103">
        <v>18</v>
      </c>
      <c r="U8" s="103">
        <v>815</v>
      </c>
      <c r="V8" s="103">
        <v>28</v>
      </c>
      <c r="W8" s="103">
        <v>376</v>
      </c>
      <c r="X8" s="103">
        <v>1</v>
      </c>
      <c r="Y8" s="102">
        <f t="shared" ref="Y8:Y71" si="11">SUM(Z8:AD8)</f>
        <v>1289</v>
      </c>
      <c r="Z8" s="103">
        <v>18</v>
      </c>
      <c r="AA8" s="103">
        <v>841</v>
      </c>
      <c r="AB8" s="103">
        <v>30</v>
      </c>
      <c r="AC8" s="103">
        <v>398</v>
      </c>
      <c r="AD8" s="103">
        <v>2</v>
      </c>
      <c r="AE8" s="102">
        <f t="shared" ref="AE8:AE71" si="12">SUM(AF8:AJ8)</f>
        <v>1547</v>
      </c>
      <c r="AF8" s="103">
        <v>18</v>
      </c>
      <c r="AG8" s="103">
        <v>988</v>
      </c>
      <c r="AH8" s="103">
        <v>37</v>
      </c>
      <c r="AI8" s="103">
        <v>503</v>
      </c>
      <c r="AJ8" s="103">
        <v>1</v>
      </c>
      <c r="AL8" s="282"/>
    </row>
    <row r="9" spans="1:38" ht="63.75" x14ac:dyDescent="0.25">
      <c r="A9" s="274" t="s">
        <v>20</v>
      </c>
      <c r="B9" s="57">
        <v>500301</v>
      </c>
      <c r="C9" s="85">
        <v>30101</v>
      </c>
      <c r="D9" s="58" t="s">
        <v>86</v>
      </c>
      <c r="E9" s="57">
        <v>3</v>
      </c>
      <c r="F9" s="86" t="s">
        <v>299</v>
      </c>
      <c r="G9" s="100">
        <f t="shared" si="0"/>
        <v>9786</v>
      </c>
      <c r="H9" s="101">
        <f t="shared" si="1"/>
        <v>275</v>
      </c>
      <c r="I9" s="101">
        <f t="shared" si="2"/>
        <v>4705</v>
      </c>
      <c r="J9" s="101">
        <f t="shared" si="3"/>
        <v>0</v>
      </c>
      <c r="K9" s="101">
        <f t="shared" si="4"/>
        <v>4793</v>
      </c>
      <c r="L9" s="101">
        <f t="shared" si="5"/>
        <v>13</v>
      </c>
      <c r="M9" s="102">
        <f t="shared" si="6"/>
        <v>628</v>
      </c>
      <c r="N9" s="103">
        <v>9</v>
      </c>
      <c r="O9" s="103">
        <v>344</v>
      </c>
      <c r="P9" s="103">
        <v>0</v>
      </c>
      <c r="Q9" s="103">
        <v>275</v>
      </c>
      <c r="R9" s="103">
        <v>0</v>
      </c>
      <c r="S9" s="102">
        <f t="shared" si="10"/>
        <v>2782</v>
      </c>
      <c r="T9" s="103">
        <v>82</v>
      </c>
      <c r="U9" s="103">
        <v>1324</v>
      </c>
      <c r="V9" s="103">
        <v>0</v>
      </c>
      <c r="W9" s="103">
        <v>1371</v>
      </c>
      <c r="X9" s="103">
        <v>5</v>
      </c>
      <c r="Y9" s="102">
        <f t="shared" si="11"/>
        <v>2898</v>
      </c>
      <c r="Z9" s="103">
        <v>88</v>
      </c>
      <c r="AA9" s="103">
        <v>1348</v>
      </c>
      <c r="AB9" s="103">
        <v>0</v>
      </c>
      <c r="AC9" s="103">
        <v>1459</v>
      </c>
      <c r="AD9" s="103">
        <v>3</v>
      </c>
      <c r="AE9" s="102">
        <f t="shared" si="12"/>
        <v>3478</v>
      </c>
      <c r="AF9" s="103">
        <v>96</v>
      </c>
      <c r="AG9" s="103">
        <v>1689</v>
      </c>
      <c r="AH9" s="103">
        <v>0</v>
      </c>
      <c r="AI9" s="103">
        <v>1688</v>
      </c>
      <c r="AJ9" s="103">
        <v>5</v>
      </c>
      <c r="AL9" s="282"/>
    </row>
    <row r="10" spans="1:38" ht="63.75" x14ac:dyDescent="0.25">
      <c r="A10" s="274" t="s">
        <v>20</v>
      </c>
      <c r="B10" s="57">
        <v>500302</v>
      </c>
      <c r="C10" s="85">
        <v>30201</v>
      </c>
      <c r="D10" s="58" t="s">
        <v>87</v>
      </c>
      <c r="E10" s="57">
        <v>3</v>
      </c>
      <c r="F10" s="86" t="s">
        <v>299</v>
      </c>
      <c r="G10" s="100">
        <f t="shared" si="0"/>
        <v>3316</v>
      </c>
      <c r="H10" s="101">
        <f t="shared" si="1"/>
        <v>58</v>
      </c>
      <c r="I10" s="101">
        <f t="shared" si="2"/>
        <v>1433</v>
      </c>
      <c r="J10" s="101">
        <f t="shared" si="3"/>
        <v>0</v>
      </c>
      <c r="K10" s="101">
        <f t="shared" si="4"/>
        <v>1823</v>
      </c>
      <c r="L10" s="101">
        <f t="shared" si="5"/>
        <v>2</v>
      </c>
      <c r="M10" s="102">
        <f t="shared" si="6"/>
        <v>441</v>
      </c>
      <c r="N10" s="103">
        <v>4</v>
      </c>
      <c r="O10" s="103">
        <v>190</v>
      </c>
      <c r="P10" s="103">
        <v>0</v>
      </c>
      <c r="Q10" s="103">
        <v>247</v>
      </c>
      <c r="R10" s="103">
        <v>0</v>
      </c>
      <c r="S10" s="102">
        <f t="shared" si="10"/>
        <v>856</v>
      </c>
      <c r="T10" s="103">
        <v>16</v>
      </c>
      <c r="U10" s="103">
        <v>369</v>
      </c>
      <c r="V10" s="103">
        <v>0</v>
      </c>
      <c r="W10" s="103">
        <v>470</v>
      </c>
      <c r="X10" s="103">
        <v>1</v>
      </c>
      <c r="Y10" s="102">
        <f t="shared" si="11"/>
        <v>900</v>
      </c>
      <c r="Z10" s="103">
        <v>17</v>
      </c>
      <c r="AA10" s="103">
        <v>388</v>
      </c>
      <c r="AB10" s="103">
        <v>0</v>
      </c>
      <c r="AC10" s="103">
        <v>494</v>
      </c>
      <c r="AD10" s="103">
        <v>1</v>
      </c>
      <c r="AE10" s="102">
        <f t="shared" si="12"/>
        <v>1119</v>
      </c>
      <c r="AF10" s="103">
        <v>21</v>
      </c>
      <c r="AG10" s="103">
        <v>486</v>
      </c>
      <c r="AH10" s="103">
        <v>0</v>
      </c>
      <c r="AI10" s="103">
        <v>612</v>
      </c>
      <c r="AJ10" s="103">
        <v>0</v>
      </c>
      <c r="AL10" s="282"/>
    </row>
    <row r="11" spans="1:38" ht="76.5" x14ac:dyDescent="0.25">
      <c r="A11" s="274" t="s">
        <v>20</v>
      </c>
      <c r="B11" s="57">
        <v>500501</v>
      </c>
      <c r="C11" s="85">
        <v>50101</v>
      </c>
      <c r="D11" s="58" t="s">
        <v>27</v>
      </c>
      <c r="E11" s="57">
        <v>3</v>
      </c>
      <c r="F11" s="86" t="s">
        <v>299</v>
      </c>
      <c r="G11" s="100">
        <f t="shared" si="0"/>
        <v>8373</v>
      </c>
      <c r="H11" s="101">
        <f t="shared" si="1"/>
        <v>7478</v>
      </c>
      <c r="I11" s="101">
        <f t="shared" si="2"/>
        <v>341</v>
      </c>
      <c r="J11" s="101">
        <f t="shared" si="3"/>
        <v>15</v>
      </c>
      <c r="K11" s="101">
        <f t="shared" si="4"/>
        <v>531</v>
      </c>
      <c r="L11" s="101">
        <f t="shared" si="5"/>
        <v>8</v>
      </c>
      <c r="M11" s="102">
        <f t="shared" si="6"/>
        <v>1212</v>
      </c>
      <c r="N11" s="103">
        <v>1130</v>
      </c>
      <c r="O11" s="103">
        <v>31</v>
      </c>
      <c r="P11" s="103">
        <v>2</v>
      </c>
      <c r="Q11" s="103">
        <v>47</v>
      </c>
      <c r="R11" s="103">
        <v>2</v>
      </c>
      <c r="S11" s="102">
        <f t="shared" si="10"/>
        <v>2175</v>
      </c>
      <c r="T11" s="103">
        <v>1928</v>
      </c>
      <c r="U11" s="103">
        <v>95</v>
      </c>
      <c r="V11" s="103">
        <v>4</v>
      </c>
      <c r="W11" s="103">
        <v>147</v>
      </c>
      <c r="X11" s="103">
        <v>1</v>
      </c>
      <c r="Y11" s="102">
        <f t="shared" si="11"/>
        <v>2266</v>
      </c>
      <c r="Z11" s="103">
        <v>2009</v>
      </c>
      <c r="AA11" s="103">
        <v>98</v>
      </c>
      <c r="AB11" s="103">
        <v>4</v>
      </c>
      <c r="AC11" s="103">
        <v>153</v>
      </c>
      <c r="AD11" s="103">
        <v>2</v>
      </c>
      <c r="AE11" s="102">
        <f t="shared" si="12"/>
        <v>2720</v>
      </c>
      <c r="AF11" s="103">
        <v>2411</v>
      </c>
      <c r="AG11" s="103">
        <v>117</v>
      </c>
      <c r="AH11" s="103">
        <v>5</v>
      </c>
      <c r="AI11" s="103">
        <v>184</v>
      </c>
      <c r="AJ11" s="103">
        <v>3</v>
      </c>
      <c r="AL11" s="282"/>
    </row>
    <row r="12" spans="1:38" ht="63.75" x14ac:dyDescent="0.25">
      <c r="A12" s="274" t="s">
        <v>20</v>
      </c>
      <c r="B12" s="57">
        <v>500601</v>
      </c>
      <c r="C12" s="85">
        <v>60101</v>
      </c>
      <c r="D12" s="58" t="s">
        <v>28</v>
      </c>
      <c r="E12" s="57">
        <v>3</v>
      </c>
      <c r="F12" s="86" t="s">
        <v>299</v>
      </c>
      <c r="G12" s="100">
        <f t="shared" si="0"/>
        <v>18937</v>
      </c>
      <c r="H12" s="101">
        <f t="shared" si="1"/>
        <v>1880</v>
      </c>
      <c r="I12" s="101">
        <f t="shared" si="2"/>
        <v>11728</v>
      </c>
      <c r="J12" s="101">
        <f t="shared" si="3"/>
        <v>315</v>
      </c>
      <c r="K12" s="101">
        <f t="shared" si="4"/>
        <v>4699</v>
      </c>
      <c r="L12" s="101">
        <f t="shared" si="5"/>
        <v>315</v>
      </c>
      <c r="M12" s="102">
        <f t="shared" si="6"/>
        <v>483</v>
      </c>
      <c r="N12" s="103">
        <v>3</v>
      </c>
      <c r="O12" s="103">
        <v>281</v>
      </c>
      <c r="P12" s="103">
        <v>0</v>
      </c>
      <c r="Q12" s="103">
        <v>199</v>
      </c>
      <c r="R12" s="103">
        <v>0</v>
      </c>
      <c r="S12" s="102">
        <f t="shared" si="10"/>
        <v>5606</v>
      </c>
      <c r="T12" s="103">
        <v>498</v>
      </c>
      <c r="U12" s="103">
        <v>3398</v>
      </c>
      <c r="V12" s="103">
        <v>105</v>
      </c>
      <c r="W12" s="103">
        <v>1500</v>
      </c>
      <c r="X12" s="103">
        <v>105</v>
      </c>
      <c r="Y12" s="102">
        <f t="shared" si="11"/>
        <v>5840</v>
      </c>
      <c r="Z12" s="103">
        <v>553</v>
      </c>
      <c r="AA12" s="103">
        <v>3577</v>
      </c>
      <c r="AB12" s="103">
        <v>105</v>
      </c>
      <c r="AC12" s="103">
        <v>1500</v>
      </c>
      <c r="AD12" s="103">
        <v>105</v>
      </c>
      <c r="AE12" s="102">
        <f t="shared" si="12"/>
        <v>7008</v>
      </c>
      <c r="AF12" s="103">
        <v>826</v>
      </c>
      <c r="AG12" s="103">
        <v>4472</v>
      </c>
      <c r="AH12" s="103">
        <v>105</v>
      </c>
      <c r="AI12" s="103">
        <v>1500</v>
      </c>
      <c r="AJ12" s="103">
        <v>105</v>
      </c>
      <c r="AL12" s="282"/>
    </row>
    <row r="13" spans="1:38" ht="63.75" x14ac:dyDescent="0.25">
      <c r="A13" s="274" t="s">
        <v>20</v>
      </c>
      <c r="B13" s="57">
        <v>500701</v>
      </c>
      <c r="C13" s="85">
        <v>70101</v>
      </c>
      <c r="D13" s="58" t="s">
        <v>90</v>
      </c>
      <c r="E13" s="57">
        <v>3</v>
      </c>
      <c r="F13" s="86" t="s">
        <v>299</v>
      </c>
      <c r="G13" s="100">
        <f t="shared" si="0"/>
        <v>4938</v>
      </c>
      <c r="H13" s="101">
        <f t="shared" si="1"/>
        <v>4599</v>
      </c>
      <c r="I13" s="101">
        <f t="shared" si="2"/>
        <v>230</v>
      </c>
      <c r="J13" s="101">
        <f t="shared" si="3"/>
        <v>5</v>
      </c>
      <c r="K13" s="101">
        <f t="shared" si="4"/>
        <v>104</v>
      </c>
      <c r="L13" s="101">
        <f t="shared" si="5"/>
        <v>0</v>
      </c>
      <c r="M13" s="102">
        <f t="shared" si="6"/>
        <v>250</v>
      </c>
      <c r="N13" s="103">
        <v>248</v>
      </c>
      <c r="O13" s="103">
        <v>1</v>
      </c>
      <c r="P13" s="103">
        <v>0</v>
      </c>
      <c r="Q13" s="103">
        <v>1</v>
      </c>
      <c r="R13" s="103">
        <v>0</v>
      </c>
      <c r="S13" s="102">
        <f t="shared" si="10"/>
        <v>1424</v>
      </c>
      <c r="T13" s="103">
        <v>1355</v>
      </c>
      <c r="U13" s="103">
        <v>48</v>
      </c>
      <c r="V13" s="103">
        <v>3</v>
      </c>
      <c r="W13" s="103">
        <v>18</v>
      </c>
      <c r="X13" s="103">
        <v>0</v>
      </c>
      <c r="Y13" s="102">
        <f t="shared" si="11"/>
        <v>1483</v>
      </c>
      <c r="Z13" s="103">
        <v>1369</v>
      </c>
      <c r="AA13" s="103">
        <v>81</v>
      </c>
      <c r="AB13" s="103">
        <v>2</v>
      </c>
      <c r="AC13" s="103">
        <v>31</v>
      </c>
      <c r="AD13" s="103">
        <v>0</v>
      </c>
      <c r="AE13" s="102">
        <f t="shared" si="12"/>
        <v>1781</v>
      </c>
      <c r="AF13" s="103">
        <v>1627</v>
      </c>
      <c r="AG13" s="103">
        <v>100</v>
      </c>
      <c r="AH13" s="103">
        <v>0</v>
      </c>
      <c r="AI13" s="103">
        <v>54</v>
      </c>
      <c r="AJ13" s="103">
        <v>0</v>
      </c>
      <c r="AL13" s="282"/>
    </row>
    <row r="14" spans="1:38" ht="63.75" x14ac:dyDescent="0.25">
      <c r="A14" s="274" t="s">
        <v>44</v>
      </c>
      <c r="B14" s="57">
        <v>500702</v>
      </c>
      <c r="C14" s="85">
        <v>70301</v>
      </c>
      <c r="D14" s="58" t="s">
        <v>91</v>
      </c>
      <c r="E14" s="57">
        <v>3</v>
      </c>
      <c r="F14" s="86" t="s">
        <v>299</v>
      </c>
      <c r="G14" s="100">
        <f t="shared" si="0"/>
        <v>2045</v>
      </c>
      <c r="H14" s="101">
        <f t="shared" si="1"/>
        <v>2019</v>
      </c>
      <c r="I14" s="101">
        <f t="shared" si="2"/>
        <v>16</v>
      </c>
      <c r="J14" s="101">
        <f t="shared" si="3"/>
        <v>0</v>
      </c>
      <c r="K14" s="101">
        <f t="shared" si="4"/>
        <v>10</v>
      </c>
      <c r="L14" s="101">
        <f t="shared" si="5"/>
        <v>0</v>
      </c>
      <c r="M14" s="102">
        <f t="shared" si="6"/>
        <v>308</v>
      </c>
      <c r="N14" s="103">
        <v>308</v>
      </c>
      <c r="O14" s="103">
        <v>0</v>
      </c>
      <c r="P14" s="103">
        <v>0</v>
      </c>
      <c r="Q14" s="103">
        <v>0</v>
      </c>
      <c r="R14" s="103">
        <v>0</v>
      </c>
      <c r="S14" s="102">
        <f t="shared" si="10"/>
        <v>527</v>
      </c>
      <c r="T14" s="103">
        <v>519</v>
      </c>
      <c r="U14" s="103">
        <v>5</v>
      </c>
      <c r="V14" s="103">
        <v>0</v>
      </c>
      <c r="W14" s="103">
        <v>3</v>
      </c>
      <c r="X14" s="103">
        <v>0</v>
      </c>
      <c r="Y14" s="102">
        <f t="shared" si="11"/>
        <v>549</v>
      </c>
      <c r="Z14" s="103">
        <v>541</v>
      </c>
      <c r="AA14" s="103">
        <v>5</v>
      </c>
      <c r="AB14" s="103">
        <v>0</v>
      </c>
      <c r="AC14" s="103">
        <v>3</v>
      </c>
      <c r="AD14" s="103">
        <v>0</v>
      </c>
      <c r="AE14" s="102">
        <f t="shared" si="12"/>
        <v>661</v>
      </c>
      <c r="AF14" s="103">
        <v>651</v>
      </c>
      <c r="AG14" s="103">
        <v>6</v>
      </c>
      <c r="AH14" s="103">
        <v>0</v>
      </c>
      <c r="AI14" s="103">
        <v>4</v>
      </c>
      <c r="AJ14" s="103">
        <v>0</v>
      </c>
      <c r="AL14" s="282"/>
    </row>
    <row r="15" spans="1:38" ht="63.75" x14ac:dyDescent="0.25">
      <c r="A15" s="274" t="s">
        <v>20</v>
      </c>
      <c r="B15" s="57">
        <v>500801</v>
      </c>
      <c r="C15" s="85">
        <v>80101</v>
      </c>
      <c r="D15" s="58" t="s">
        <v>29</v>
      </c>
      <c r="E15" s="57">
        <v>3</v>
      </c>
      <c r="F15" s="86" t="s">
        <v>299</v>
      </c>
      <c r="G15" s="100">
        <f t="shared" si="0"/>
        <v>8258</v>
      </c>
      <c r="H15" s="101">
        <f t="shared" si="1"/>
        <v>79</v>
      </c>
      <c r="I15" s="101">
        <f t="shared" si="2"/>
        <v>3257</v>
      </c>
      <c r="J15" s="101">
        <f t="shared" si="3"/>
        <v>3</v>
      </c>
      <c r="K15" s="101">
        <f t="shared" si="4"/>
        <v>4919</v>
      </c>
      <c r="L15" s="101">
        <f t="shared" si="5"/>
        <v>0</v>
      </c>
      <c r="M15" s="102">
        <f t="shared" si="6"/>
        <v>418</v>
      </c>
      <c r="N15" s="103">
        <v>16</v>
      </c>
      <c r="O15" s="103">
        <v>169</v>
      </c>
      <c r="P15" s="103">
        <v>0</v>
      </c>
      <c r="Q15" s="103">
        <v>233</v>
      </c>
      <c r="R15" s="103">
        <v>0</v>
      </c>
      <c r="S15" s="102">
        <f t="shared" si="10"/>
        <v>2383</v>
      </c>
      <c r="T15" s="103">
        <v>20</v>
      </c>
      <c r="U15" s="103">
        <v>938</v>
      </c>
      <c r="V15" s="103">
        <v>1</v>
      </c>
      <c r="W15" s="103">
        <v>1424</v>
      </c>
      <c r="X15" s="103">
        <v>0</v>
      </c>
      <c r="Y15" s="102">
        <f t="shared" si="11"/>
        <v>2480</v>
      </c>
      <c r="Z15" s="103">
        <v>20</v>
      </c>
      <c r="AA15" s="103">
        <v>977</v>
      </c>
      <c r="AB15" s="103">
        <v>1</v>
      </c>
      <c r="AC15" s="103">
        <v>1482</v>
      </c>
      <c r="AD15" s="103">
        <v>0</v>
      </c>
      <c r="AE15" s="102">
        <f t="shared" si="12"/>
        <v>2977</v>
      </c>
      <c r="AF15" s="103">
        <v>23</v>
      </c>
      <c r="AG15" s="103">
        <v>1173</v>
      </c>
      <c r="AH15" s="103">
        <v>1</v>
      </c>
      <c r="AI15" s="103">
        <v>1780</v>
      </c>
      <c r="AJ15" s="103">
        <v>0</v>
      </c>
      <c r="AL15" s="282"/>
    </row>
    <row r="16" spans="1:38" ht="51" x14ac:dyDescent="0.25">
      <c r="A16" s="274" t="s">
        <v>20</v>
      </c>
      <c r="B16" s="57">
        <v>501001</v>
      </c>
      <c r="C16" s="85">
        <v>100101</v>
      </c>
      <c r="D16" s="58" t="s">
        <v>300</v>
      </c>
      <c r="E16" s="57">
        <v>3</v>
      </c>
      <c r="F16" s="86" t="s">
        <v>299</v>
      </c>
      <c r="G16" s="100">
        <f t="shared" si="0"/>
        <v>10786</v>
      </c>
      <c r="H16" s="101">
        <f t="shared" si="1"/>
        <v>1196</v>
      </c>
      <c r="I16" s="101">
        <f t="shared" si="2"/>
        <v>2214</v>
      </c>
      <c r="J16" s="101">
        <f t="shared" si="3"/>
        <v>1</v>
      </c>
      <c r="K16" s="101">
        <f t="shared" si="4"/>
        <v>7340</v>
      </c>
      <c r="L16" s="101">
        <f t="shared" si="5"/>
        <v>35</v>
      </c>
      <c r="M16" s="102">
        <f t="shared" si="6"/>
        <v>1525</v>
      </c>
      <c r="N16" s="103">
        <v>84</v>
      </c>
      <c r="O16" s="103">
        <v>303</v>
      </c>
      <c r="P16" s="103">
        <v>1</v>
      </c>
      <c r="Q16" s="103">
        <v>1137</v>
      </c>
      <c r="R16" s="103">
        <v>0</v>
      </c>
      <c r="S16" s="102">
        <f t="shared" si="10"/>
        <v>2814</v>
      </c>
      <c r="T16" s="103">
        <v>338</v>
      </c>
      <c r="U16" s="103">
        <v>580</v>
      </c>
      <c r="V16" s="103">
        <v>0</v>
      </c>
      <c r="W16" s="103">
        <v>1885</v>
      </c>
      <c r="X16" s="103">
        <v>11</v>
      </c>
      <c r="Y16" s="102">
        <f t="shared" si="11"/>
        <v>2931</v>
      </c>
      <c r="Z16" s="103">
        <v>352</v>
      </c>
      <c r="AA16" s="103">
        <v>605</v>
      </c>
      <c r="AB16" s="103">
        <v>0</v>
      </c>
      <c r="AC16" s="103">
        <v>1963</v>
      </c>
      <c r="AD16" s="103">
        <v>11</v>
      </c>
      <c r="AE16" s="102">
        <f t="shared" si="12"/>
        <v>3516</v>
      </c>
      <c r="AF16" s="103">
        <v>422</v>
      </c>
      <c r="AG16" s="103">
        <v>726</v>
      </c>
      <c r="AH16" s="103">
        <v>0</v>
      </c>
      <c r="AI16" s="103">
        <v>2355</v>
      </c>
      <c r="AJ16" s="103">
        <v>13</v>
      </c>
      <c r="AL16" s="282"/>
    </row>
    <row r="17" spans="1:38" ht="76.5" x14ac:dyDescent="0.25">
      <c r="A17" s="274" t="s">
        <v>44</v>
      </c>
      <c r="B17" s="57">
        <v>501002</v>
      </c>
      <c r="C17" s="85">
        <v>100201</v>
      </c>
      <c r="D17" s="58" t="s">
        <v>292</v>
      </c>
      <c r="E17" s="57">
        <v>3</v>
      </c>
      <c r="F17" s="86" t="s">
        <v>299</v>
      </c>
      <c r="G17" s="100">
        <f t="shared" si="0"/>
        <v>98</v>
      </c>
      <c r="H17" s="101">
        <f t="shared" si="1"/>
        <v>7</v>
      </c>
      <c r="I17" s="101">
        <f t="shared" si="2"/>
        <v>19</v>
      </c>
      <c r="J17" s="101">
        <f t="shared" si="3"/>
        <v>3</v>
      </c>
      <c r="K17" s="101">
        <f t="shared" si="4"/>
        <v>66</v>
      </c>
      <c r="L17" s="101">
        <f t="shared" si="5"/>
        <v>3</v>
      </c>
      <c r="M17" s="102">
        <f t="shared" si="6"/>
        <v>19</v>
      </c>
      <c r="N17" s="103">
        <v>0</v>
      </c>
      <c r="O17" s="103">
        <v>3</v>
      </c>
      <c r="P17" s="103">
        <v>0</v>
      </c>
      <c r="Q17" s="103">
        <v>16</v>
      </c>
      <c r="R17" s="103">
        <v>0</v>
      </c>
      <c r="S17" s="102">
        <f t="shared" si="10"/>
        <v>24</v>
      </c>
      <c r="T17" s="103">
        <v>2</v>
      </c>
      <c r="U17" s="103">
        <v>5</v>
      </c>
      <c r="V17" s="103">
        <v>1</v>
      </c>
      <c r="W17" s="103">
        <v>15</v>
      </c>
      <c r="X17" s="103">
        <v>1</v>
      </c>
      <c r="Y17" s="102">
        <f t="shared" si="11"/>
        <v>25</v>
      </c>
      <c r="Z17" s="103">
        <v>2</v>
      </c>
      <c r="AA17" s="103">
        <v>5</v>
      </c>
      <c r="AB17" s="103">
        <v>1</v>
      </c>
      <c r="AC17" s="103">
        <v>16</v>
      </c>
      <c r="AD17" s="103">
        <v>1</v>
      </c>
      <c r="AE17" s="102">
        <f t="shared" si="12"/>
        <v>30</v>
      </c>
      <c r="AF17" s="103">
        <v>3</v>
      </c>
      <c r="AG17" s="103">
        <v>6</v>
      </c>
      <c r="AH17" s="103">
        <v>1</v>
      </c>
      <c r="AI17" s="103">
        <v>19</v>
      </c>
      <c r="AJ17" s="103">
        <v>1</v>
      </c>
      <c r="AL17" s="282"/>
    </row>
    <row r="18" spans="1:38" ht="63.75" x14ac:dyDescent="0.25">
      <c r="A18" s="274" t="s">
        <v>20</v>
      </c>
      <c r="B18" s="57">
        <v>501101</v>
      </c>
      <c r="C18" s="85">
        <v>110101</v>
      </c>
      <c r="D18" s="58" t="s">
        <v>95</v>
      </c>
      <c r="E18" s="57">
        <v>3</v>
      </c>
      <c r="F18" s="86" t="s">
        <v>299</v>
      </c>
      <c r="G18" s="100">
        <f t="shared" si="0"/>
        <v>2337</v>
      </c>
      <c r="H18" s="101">
        <f t="shared" si="1"/>
        <v>23</v>
      </c>
      <c r="I18" s="101">
        <f t="shared" si="2"/>
        <v>1843</v>
      </c>
      <c r="J18" s="101">
        <f t="shared" si="3"/>
        <v>0</v>
      </c>
      <c r="K18" s="101">
        <f t="shared" si="4"/>
        <v>471</v>
      </c>
      <c r="L18" s="101">
        <f t="shared" si="5"/>
        <v>0</v>
      </c>
      <c r="M18" s="102">
        <f t="shared" si="6"/>
        <v>462</v>
      </c>
      <c r="N18" s="103">
        <v>6</v>
      </c>
      <c r="O18" s="103">
        <v>377</v>
      </c>
      <c r="P18" s="103">
        <v>0</v>
      </c>
      <c r="Q18" s="103">
        <v>79</v>
      </c>
      <c r="R18" s="103">
        <v>0</v>
      </c>
      <c r="S18" s="102">
        <f t="shared" si="10"/>
        <v>665</v>
      </c>
      <c r="T18" s="103">
        <v>6</v>
      </c>
      <c r="U18" s="103">
        <v>518</v>
      </c>
      <c r="V18" s="103">
        <v>0</v>
      </c>
      <c r="W18" s="103">
        <v>141</v>
      </c>
      <c r="X18" s="103">
        <v>0</v>
      </c>
      <c r="Y18" s="102">
        <f t="shared" si="11"/>
        <v>550</v>
      </c>
      <c r="Z18" s="103">
        <v>5</v>
      </c>
      <c r="AA18" s="103">
        <v>432</v>
      </c>
      <c r="AB18" s="103">
        <v>0</v>
      </c>
      <c r="AC18" s="103">
        <v>113</v>
      </c>
      <c r="AD18" s="103">
        <v>0</v>
      </c>
      <c r="AE18" s="102">
        <f t="shared" si="12"/>
        <v>660</v>
      </c>
      <c r="AF18" s="103">
        <v>6</v>
      </c>
      <c r="AG18" s="103">
        <v>516</v>
      </c>
      <c r="AH18" s="103">
        <v>0</v>
      </c>
      <c r="AI18" s="103">
        <v>138</v>
      </c>
      <c r="AJ18" s="103">
        <v>0</v>
      </c>
      <c r="AL18" s="282"/>
    </row>
    <row r="19" spans="1:38" ht="63.75" x14ac:dyDescent="0.25">
      <c r="A19" s="274" t="s">
        <v>20</v>
      </c>
      <c r="B19" s="57">
        <v>501301</v>
      </c>
      <c r="C19" s="85">
        <v>130101</v>
      </c>
      <c r="D19" s="58" t="s">
        <v>96</v>
      </c>
      <c r="E19" s="57">
        <v>3</v>
      </c>
      <c r="F19" s="86" t="s">
        <v>299</v>
      </c>
      <c r="G19" s="100">
        <f t="shared" si="0"/>
        <v>6253</v>
      </c>
      <c r="H19" s="101">
        <f t="shared" si="1"/>
        <v>188</v>
      </c>
      <c r="I19" s="101">
        <f t="shared" si="2"/>
        <v>195</v>
      </c>
      <c r="J19" s="101">
        <f t="shared" si="3"/>
        <v>29</v>
      </c>
      <c r="K19" s="101">
        <f t="shared" si="4"/>
        <v>5811</v>
      </c>
      <c r="L19" s="101">
        <f t="shared" si="5"/>
        <v>30</v>
      </c>
      <c r="M19" s="102">
        <f t="shared" si="6"/>
        <v>830</v>
      </c>
      <c r="N19" s="103">
        <v>27</v>
      </c>
      <c r="O19" s="103">
        <v>34</v>
      </c>
      <c r="P19" s="103">
        <v>0</v>
      </c>
      <c r="Q19" s="103">
        <v>767</v>
      </c>
      <c r="R19" s="103">
        <v>2</v>
      </c>
      <c r="S19" s="102">
        <f t="shared" si="10"/>
        <v>1648</v>
      </c>
      <c r="T19" s="103">
        <v>49</v>
      </c>
      <c r="U19" s="103">
        <v>49</v>
      </c>
      <c r="V19" s="103">
        <v>9</v>
      </c>
      <c r="W19" s="103">
        <v>1533</v>
      </c>
      <c r="X19" s="103">
        <v>8</v>
      </c>
      <c r="Y19" s="102">
        <f t="shared" si="11"/>
        <v>1716</v>
      </c>
      <c r="Z19" s="103">
        <v>51</v>
      </c>
      <c r="AA19" s="103">
        <v>51</v>
      </c>
      <c r="AB19" s="103">
        <v>9</v>
      </c>
      <c r="AC19" s="103">
        <v>1596</v>
      </c>
      <c r="AD19" s="103">
        <v>9</v>
      </c>
      <c r="AE19" s="102">
        <f t="shared" si="12"/>
        <v>2059</v>
      </c>
      <c r="AF19" s="103">
        <v>61</v>
      </c>
      <c r="AG19" s="103">
        <v>61</v>
      </c>
      <c r="AH19" s="103">
        <v>11</v>
      </c>
      <c r="AI19" s="103">
        <v>1915</v>
      </c>
      <c r="AJ19" s="103">
        <v>11</v>
      </c>
      <c r="AL19" s="282"/>
    </row>
    <row r="20" spans="1:38" ht="63.75" x14ac:dyDescent="0.25">
      <c r="A20" s="274" t="s">
        <v>20</v>
      </c>
      <c r="B20" s="57">
        <v>501401</v>
      </c>
      <c r="C20" s="85">
        <v>140101</v>
      </c>
      <c r="D20" s="58" t="s">
        <v>97</v>
      </c>
      <c r="E20" s="57">
        <v>3</v>
      </c>
      <c r="F20" s="86" t="s">
        <v>299</v>
      </c>
      <c r="G20" s="100">
        <f t="shared" si="0"/>
        <v>4654</v>
      </c>
      <c r="H20" s="101">
        <f t="shared" si="1"/>
        <v>477</v>
      </c>
      <c r="I20" s="101">
        <f t="shared" si="2"/>
        <v>3774</v>
      </c>
      <c r="J20" s="101">
        <f t="shared" si="3"/>
        <v>27</v>
      </c>
      <c r="K20" s="101">
        <f t="shared" si="4"/>
        <v>349</v>
      </c>
      <c r="L20" s="101">
        <f t="shared" si="5"/>
        <v>27</v>
      </c>
      <c r="M20" s="102">
        <f t="shared" si="6"/>
        <v>701</v>
      </c>
      <c r="N20" s="103">
        <v>165</v>
      </c>
      <c r="O20" s="103">
        <v>494</v>
      </c>
      <c r="P20" s="103">
        <v>1</v>
      </c>
      <c r="Q20" s="103">
        <v>41</v>
      </c>
      <c r="R20" s="103">
        <v>0</v>
      </c>
      <c r="S20" s="102">
        <f t="shared" si="10"/>
        <v>1203</v>
      </c>
      <c r="T20" s="103">
        <v>32</v>
      </c>
      <c r="U20" s="103">
        <v>1161</v>
      </c>
      <c r="V20" s="103">
        <v>0</v>
      </c>
      <c r="W20" s="103">
        <v>9</v>
      </c>
      <c r="X20" s="103">
        <v>1</v>
      </c>
      <c r="Y20" s="102">
        <f t="shared" si="11"/>
        <v>1250</v>
      </c>
      <c r="Z20" s="103">
        <v>140</v>
      </c>
      <c r="AA20" s="103">
        <v>948</v>
      </c>
      <c r="AB20" s="103">
        <v>13</v>
      </c>
      <c r="AC20" s="103">
        <v>136</v>
      </c>
      <c r="AD20" s="103">
        <v>13</v>
      </c>
      <c r="AE20" s="102">
        <f t="shared" si="12"/>
        <v>1500</v>
      </c>
      <c r="AF20" s="103">
        <v>140</v>
      </c>
      <c r="AG20" s="103">
        <v>1171</v>
      </c>
      <c r="AH20" s="103">
        <v>13</v>
      </c>
      <c r="AI20" s="103">
        <v>163</v>
      </c>
      <c r="AJ20" s="103">
        <v>13</v>
      </c>
      <c r="AL20" s="282"/>
    </row>
    <row r="21" spans="1:38" ht="51" x14ac:dyDescent="0.25">
      <c r="A21" s="274" t="s">
        <v>20</v>
      </c>
      <c r="B21" s="57">
        <v>501402</v>
      </c>
      <c r="C21" s="85">
        <v>140201</v>
      </c>
      <c r="D21" s="58" t="s">
        <v>98</v>
      </c>
      <c r="E21" s="57">
        <v>3</v>
      </c>
      <c r="F21" s="86" t="s">
        <v>299</v>
      </c>
      <c r="G21" s="100">
        <f t="shared" si="0"/>
        <v>4747</v>
      </c>
      <c r="H21" s="101">
        <f t="shared" si="1"/>
        <v>36</v>
      </c>
      <c r="I21" s="101">
        <f t="shared" si="2"/>
        <v>4173</v>
      </c>
      <c r="J21" s="101">
        <f t="shared" si="3"/>
        <v>3</v>
      </c>
      <c r="K21" s="101">
        <f t="shared" si="4"/>
        <v>514</v>
      </c>
      <c r="L21" s="101">
        <f t="shared" si="5"/>
        <v>21</v>
      </c>
      <c r="M21" s="102">
        <f t="shared" si="6"/>
        <v>303</v>
      </c>
      <c r="N21" s="103">
        <v>1</v>
      </c>
      <c r="O21" s="103">
        <v>270</v>
      </c>
      <c r="P21" s="103">
        <v>0</v>
      </c>
      <c r="Q21" s="103">
        <v>30</v>
      </c>
      <c r="R21" s="103">
        <v>2</v>
      </c>
      <c r="S21" s="102">
        <f t="shared" si="10"/>
        <v>1351</v>
      </c>
      <c r="T21" s="103">
        <v>11</v>
      </c>
      <c r="U21" s="103">
        <v>1186</v>
      </c>
      <c r="V21" s="103">
        <v>1</v>
      </c>
      <c r="W21" s="103">
        <v>147</v>
      </c>
      <c r="X21" s="103">
        <v>6</v>
      </c>
      <c r="Y21" s="102">
        <f t="shared" si="11"/>
        <v>1406</v>
      </c>
      <c r="Z21" s="103">
        <v>11</v>
      </c>
      <c r="AA21" s="103">
        <v>1235</v>
      </c>
      <c r="AB21" s="103">
        <v>1</v>
      </c>
      <c r="AC21" s="103">
        <v>153</v>
      </c>
      <c r="AD21" s="103">
        <v>6</v>
      </c>
      <c r="AE21" s="102">
        <f t="shared" si="12"/>
        <v>1687</v>
      </c>
      <c r="AF21" s="103">
        <v>13</v>
      </c>
      <c r="AG21" s="103">
        <v>1482</v>
      </c>
      <c r="AH21" s="103">
        <v>1</v>
      </c>
      <c r="AI21" s="103">
        <v>184</v>
      </c>
      <c r="AJ21" s="103">
        <v>7</v>
      </c>
      <c r="AL21" s="282"/>
    </row>
    <row r="22" spans="1:38" ht="63.75" x14ac:dyDescent="0.25">
      <c r="A22" s="274" t="s">
        <v>20</v>
      </c>
      <c r="B22" s="57">
        <v>501501</v>
      </c>
      <c r="C22" s="85">
        <v>150101</v>
      </c>
      <c r="D22" s="58" t="s">
        <v>315</v>
      </c>
      <c r="E22" s="57">
        <v>3</v>
      </c>
      <c r="F22" s="86" t="s">
        <v>299</v>
      </c>
      <c r="G22" s="100">
        <f t="shared" si="0"/>
        <v>17451</v>
      </c>
      <c r="H22" s="101">
        <f t="shared" si="1"/>
        <v>14593</v>
      </c>
      <c r="I22" s="101">
        <f t="shared" si="2"/>
        <v>1301</v>
      </c>
      <c r="J22" s="101">
        <f t="shared" si="3"/>
        <v>61</v>
      </c>
      <c r="K22" s="101">
        <f t="shared" si="4"/>
        <v>1464</v>
      </c>
      <c r="L22" s="101">
        <f t="shared" si="5"/>
        <v>32</v>
      </c>
      <c r="M22" s="102">
        <f t="shared" si="6"/>
        <v>1649</v>
      </c>
      <c r="N22" s="103">
        <v>1493</v>
      </c>
      <c r="O22" s="103">
        <v>87</v>
      </c>
      <c r="P22" s="103">
        <v>5</v>
      </c>
      <c r="Q22" s="103">
        <v>63</v>
      </c>
      <c r="R22" s="103">
        <v>1</v>
      </c>
      <c r="S22" s="102">
        <f t="shared" si="10"/>
        <v>4802</v>
      </c>
      <c r="T22" s="103">
        <v>3981</v>
      </c>
      <c r="U22" s="103">
        <v>369</v>
      </c>
      <c r="V22" s="103">
        <v>17</v>
      </c>
      <c r="W22" s="103">
        <v>426</v>
      </c>
      <c r="X22" s="103">
        <v>9</v>
      </c>
      <c r="Y22" s="102">
        <f t="shared" si="11"/>
        <v>5000</v>
      </c>
      <c r="Z22" s="103">
        <v>4145</v>
      </c>
      <c r="AA22" s="103">
        <v>384</v>
      </c>
      <c r="AB22" s="103">
        <v>18</v>
      </c>
      <c r="AC22" s="103">
        <v>443</v>
      </c>
      <c r="AD22" s="103">
        <v>10</v>
      </c>
      <c r="AE22" s="102">
        <f t="shared" si="12"/>
        <v>6000</v>
      </c>
      <c r="AF22" s="103">
        <v>4974</v>
      </c>
      <c r="AG22" s="103">
        <v>461</v>
      </c>
      <c r="AH22" s="103">
        <v>21</v>
      </c>
      <c r="AI22" s="103">
        <v>532</v>
      </c>
      <c r="AJ22" s="103">
        <v>12</v>
      </c>
      <c r="AL22" s="282"/>
    </row>
    <row r="23" spans="1:38" ht="51" x14ac:dyDescent="0.25">
      <c r="A23" s="274" t="s">
        <v>44</v>
      </c>
      <c r="B23" s="57">
        <v>501505</v>
      </c>
      <c r="C23" s="85">
        <v>150601</v>
      </c>
      <c r="D23" s="58" t="s">
        <v>309</v>
      </c>
      <c r="E23" s="57">
        <v>3</v>
      </c>
      <c r="F23" s="86" t="s">
        <v>299</v>
      </c>
      <c r="G23" s="100">
        <f t="shared" si="0"/>
        <v>3500</v>
      </c>
      <c r="H23" s="101">
        <f t="shared" si="1"/>
        <v>3276</v>
      </c>
      <c r="I23" s="101">
        <f t="shared" si="2"/>
        <v>59</v>
      </c>
      <c r="J23" s="101">
        <f t="shared" si="3"/>
        <v>7</v>
      </c>
      <c r="K23" s="101">
        <f t="shared" si="4"/>
        <v>151</v>
      </c>
      <c r="L23" s="101">
        <f t="shared" si="5"/>
        <v>7</v>
      </c>
      <c r="M23" s="102">
        <f t="shared" si="6"/>
        <v>735</v>
      </c>
      <c r="N23" s="103">
        <v>690</v>
      </c>
      <c r="O23" s="103">
        <v>11</v>
      </c>
      <c r="P23" s="103">
        <v>0</v>
      </c>
      <c r="Q23" s="103">
        <v>34</v>
      </c>
      <c r="R23" s="103">
        <v>0</v>
      </c>
      <c r="S23" s="102">
        <f t="shared" si="10"/>
        <v>840</v>
      </c>
      <c r="T23" s="103">
        <v>806</v>
      </c>
      <c r="U23" s="103">
        <v>12</v>
      </c>
      <c r="V23" s="103">
        <v>0</v>
      </c>
      <c r="W23" s="103">
        <v>22</v>
      </c>
      <c r="X23" s="103">
        <v>0</v>
      </c>
      <c r="Y23" s="102">
        <f t="shared" si="11"/>
        <v>875</v>
      </c>
      <c r="Z23" s="103">
        <v>808</v>
      </c>
      <c r="AA23" s="103">
        <v>16</v>
      </c>
      <c r="AB23" s="103">
        <v>3</v>
      </c>
      <c r="AC23" s="103">
        <v>45</v>
      </c>
      <c r="AD23" s="103">
        <v>3</v>
      </c>
      <c r="AE23" s="102">
        <f t="shared" si="12"/>
        <v>1050</v>
      </c>
      <c r="AF23" s="103">
        <v>972</v>
      </c>
      <c r="AG23" s="103">
        <v>20</v>
      </c>
      <c r="AH23" s="103">
        <v>4</v>
      </c>
      <c r="AI23" s="103">
        <v>50</v>
      </c>
      <c r="AJ23" s="103">
        <v>4</v>
      </c>
      <c r="AL23" s="282"/>
    </row>
    <row r="24" spans="1:38" ht="63.75" x14ac:dyDescent="0.25">
      <c r="A24" s="274" t="s">
        <v>20</v>
      </c>
      <c r="B24" s="57">
        <v>501601</v>
      </c>
      <c r="C24" s="85">
        <v>160101</v>
      </c>
      <c r="D24" s="58" t="s">
        <v>101</v>
      </c>
      <c r="E24" s="57">
        <v>3</v>
      </c>
      <c r="F24" s="86" t="s">
        <v>299</v>
      </c>
      <c r="G24" s="100">
        <f t="shared" si="0"/>
        <v>4986</v>
      </c>
      <c r="H24" s="101">
        <f t="shared" si="1"/>
        <v>50</v>
      </c>
      <c r="I24" s="101">
        <f t="shared" si="2"/>
        <v>4691</v>
      </c>
      <c r="J24" s="101">
        <f t="shared" si="3"/>
        <v>4</v>
      </c>
      <c r="K24" s="101">
        <f t="shared" si="4"/>
        <v>238</v>
      </c>
      <c r="L24" s="101">
        <f t="shared" si="5"/>
        <v>3</v>
      </c>
      <c r="M24" s="102">
        <f t="shared" si="6"/>
        <v>62</v>
      </c>
      <c r="N24" s="103">
        <v>0</v>
      </c>
      <c r="O24" s="103">
        <v>61</v>
      </c>
      <c r="P24" s="103">
        <v>0</v>
      </c>
      <c r="Q24" s="103">
        <v>1</v>
      </c>
      <c r="R24" s="103">
        <v>0</v>
      </c>
      <c r="S24" s="102">
        <f t="shared" si="10"/>
        <v>1496</v>
      </c>
      <c r="T24" s="103">
        <v>15</v>
      </c>
      <c r="U24" s="103">
        <v>1407</v>
      </c>
      <c r="V24" s="103">
        <v>1</v>
      </c>
      <c r="W24" s="103">
        <v>72</v>
      </c>
      <c r="X24" s="103">
        <v>1</v>
      </c>
      <c r="Y24" s="102">
        <f t="shared" si="11"/>
        <v>1558</v>
      </c>
      <c r="Z24" s="103">
        <v>16</v>
      </c>
      <c r="AA24" s="103">
        <v>1465</v>
      </c>
      <c r="AB24" s="103">
        <v>1</v>
      </c>
      <c r="AC24" s="103">
        <v>75</v>
      </c>
      <c r="AD24" s="103">
        <v>1</v>
      </c>
      <c r="AE24" s="102">
        <f t="shared" si="12"/>
        <v>1870</v>
      </c>
      <c r="AF24" s="103">
        <v>19</v>
      </c>
      <c r="AG24" s="103">
        <v>1758</v>
      </c>
      <c r="AH24" s="103">
        <v>2</v>
      </c>
      <c r="AI24" s="103">
        <v>90</v>
      </c>
      <c r="AJ24" s="103">
        <v>1</v>
      </c>
      <c r="AL24" s="282"/>
    </row>
    <row r="25" spans="1:38" ht="51" x14ac:dyDescent="0.25">
      <c r="A25" s="274" t="s">
        <v>20</v>
      </c>
      <c r="B25" s="57">
        <v>501701</v>
      </c>
      <c r="C25" s="85">
        <v>170101</v>
      </c>
      <c r="D25" s="58" t="s">
        <v>301</v>
      </c>
      <c r="E25" s="57">
        <v>3</v>
      </c>
      <c r="F25" s="86" t="s">
        <v>299</v>
      </c>
      <c r="G25" s="100">
        <f t="shared" si="0"/>
        <v>11497</v>
      </c>
      <c r="H25" s="101">
        <f t="shared" si="1"/>
        <v>118</v>
      </c>
      <c r="I25" s="101">
        <f t="shared" si="2"/>
        <v>10608</v>
      </c>
      <c r="J25" s="101">
        <f t="shared" si="3"/>
        <v>13</v>
      </c>
      <c r="K25" s="101">
        <f t="shared" si="4"/>
        <v>745</v>
      </c>
      <c r="L25" s="101">
        <f t="shared" si="5"/>
        <v>13</v>
      </c>
      <c r="M25" s="102">
        <f t="shared" si="6"/>
        <v>763</v>
      </c>
      <c r="N25" s="103">
        <v>4</v>
      </c>
      <c r="O25" s="103">
        <v>709</v>
      </c>
      <c r="P25" s="103">
        <v>0</v>
      </c>
      <c r="Q25" s="103">
        <v>50</v>
      </c>
      <c r="R25" s="103">
        <v>0</v>
      </c>
      <c r="S25" s="102">
        <f t="shared" si="10"/>
        <v>3262</v>
      </c>
      <c r="T25" s="103">
        <v>35</v>
      </c>
      <c r="U25" s="103">
        <v>3008</v>
      </c>
      <c r="V25" s="103">
        <v>4</v>
      </c>
      <c r="W25" s="103">
        <v>211</v>
      </c>
      <c r="X25" s="103">
        <v>4</v>
      </c>
      <c r="Y25" s="102">
        <f t="shared" si="11"/>
        <v>3396</v>
      </c>
      <c r="Z25" s="103">
        <v>36</v>
      </c>
      <c r="AA25" s="103">
        <v>3132</v>
      </c>
      <c r="AB25" s="103">
        <v>4</v>
      </c>
      <c r="AC25" s="103">
        <v>220</v>
      </c>
      <c r="AD25" s="103">
        <v>4</v>
      </c>
      <c r="AE25" s="102">
        <f t="shared" si="12"/>
        <v>4076</v>
      </c>
      <c r="AF25" s="103">
        <v>43</v>
      </c>
      <c r="AG25" s="103">
        <v>3759</v>
      </c>
      <c r="AH25" s="103">
        <v>5</v>
      </c>
      <c r="AI25" s="103">
        <v>264</v>
      </c>
      <c r="AJ25" s="103">
        <v>5</v>
      </c>
      <c r="AL25" s="282"/>
    </row>
    <row r="26" spans="1:38" ht="51" x14ac:dyDescent="0.25">
      <c r="A26" s="274" t="s">
        <v>20</v>
      </c>
      <c r="B26" s="57">
        <v>501702</v>
      </c>
      <c r="C26" s="85">
        <v>170201</v>
      </c>
      <c r="D26" s="58" t="s">
        <v>102</v>
      </c>
      <c r="E26" s="57">
        <v>3</v>
      </c>
      <c r="F26" s="86" t="s">
        <v>299</v>
      </c>
      <c r="G26" s="100">
        <f t="shared" si="0"/>
        <v>2832</v>
      </c>
      <c r="H26" s="101">
        <f t="shared" si="1"/>
        <v>85</v>
      </c>
      <c r="I26" s="101">
        <f t="shared" si="2"/>
        <v>2595</v>
      </c>
      <c r="J26" s="101">
        <f t="shared" si="3"/>
        <v>24</v>
      </c>
      <c r="K26" s="101">
        <f t="shared" si="4"/>
        <v>114</v>
      </c>
      <c r="L26" s="101">
        <f t="shared" si="5"/>
        <v>14</v>
      </c>
      <c r="M26" s="102">
        <f t="shared" si="6"/>
        <v>545</v>
      </c>
      <c r="N26" s="103">
        <v>1</v>
      </c>
      <c r="O26" s="103">
        <v>525</v>
      </c>
      <c r="P26" s="103">
        <v>0</v>
      </c>
      <c r="Q26" s="103">
        <v>19</v>
      </c>
      <c r="R26" s="103">
        <v>0</v>
      </c>
      <c r="S26" s="102">
        <f t="shared" si="10"/>
        <v>766</v>
      </c>
      <c r="T26" s="103">
        <v>33</v>
      </c>
      <c r="U26" s="103">
        <v>685</v>
      </c>
      <c r="V26" s="103">
        <v>8</v>
      </c>
      <c r="W26" s="103">
        <v>35</v>
      </c>
      <c r="X26" s="103">
        <v>5</v>
      </c>
      <c r="Y26" s="102">
        <f t="shared" si="11"/>
        <v>691</v>
      </c>
      <c r="Z26" s="103">
        <v>25</v>
      </c>
      <c r="AA26" s="103">
        <v>625</v>
      </c>
      <c r="AB26" s="103">
        <v>7</v>
      </c>
      <c r="AC26" s="103">
        <v>30</v>
      </c>
      <c r="AD26" s="103">
        <v>4</v>
      </c>
      <c r="AE26" s="102">
        <f t="shared" si="12"/>
        <v>830</v>
      </c>
      <c r="AF26" s="103">
        <v>26</v>
      </c>
      <c r="AG26" s="103">
        <v>760</v>
      </c>
      <c r="AH26" s="103">
        <v>9</v>
      </c>
      <c r="AI26" s="103">
        <v>30</v>
      </c>
      <c r="AJ26" s="103">
        <v>5</v>
      </c>
      <c r="AL26" s="282"/>
    </row>
    <row r="27" spans="1:38" ht="63.75" x14ac:dyDescent="0.25">
      <c r="A27" s="274" t="s">
        <v>20</v>
      </c>
      <c r="B27" s="57">
        <v>501901</v>
      </c>
      <c r="C27" s="85">
        <v>190101</v>
      </c>
      <c r="D27" s="58" t="s">
        <v>107</v>
      </c>
      <c r="E27" s="57">
        <v>3</v>
      </c>
      <c r="F27" s="86" t="s">
        <v>299</v>
      </c>
      <c r="G27" s="100">
        <f t="shared" si="0"/>
        <v>20897</v>
      </c>
      <c r="H27" s="101">
        <f t="shared" si="1"/>
        <v>269</v>
      </c>
      <c r="I27" s="101">
        <f t="shared" si="2"/>
        <v>8458</v>
      </c>
      <c r="J27" s="101">
        <f t="shared" si="3"/>
        <v>6</v>
      </c>
      <c r="K27" s="101">
        <f t="shared" si="4"/>
        <v>12148</v>
      </c>
      <c r="L27" s="101">
        <f t="shared" si="5"/>
        <v>16</v>
      </c>
      <c r="M27" s="102">
        <f t="shared" si="6"/>
        <v>565</v>
      </c>
      <c r="N27" s="103">
        <v>3</v>
      </c>
      <c r="O27" s="103">
        <v>208</v>
      </c>
      <c r="P27" s="103">
        <v>0</v>
      </c>
      <c r="Q27" s="103">
        <v>354</v>
      </c>
      <c r="R27" s="103">
        <v>0</v>
      </c>
      <c r="S27" s="102">
        <f t="shared" si="10"/>
        <v>6177</v>
      </c>
      <c r="T27" s="103">
        <v>81</v>
      </c>
      <c r="U27" s="103">
        <v>2506</v>
      </c>
      <c r="V27" s="103">
        <v>2</v>
      </c>
      <c r="W27" s="103">
        <v>3583</v>
      </c>
      <c r="X27" s="103">
        <v>5</v>
      </c>
      <c r="Y27" s="102">
        <f t="shared" si="11"/>
        <v>6434</v>
      </c>
      <c r="Z27" s="103">
        <v>84</v>
      </c>
      <c r="AA27" s="103">
        <v>2611</v>
      </c>
      <c r="AB27" s="103">
        <v>2</v>
      </c>
      <c r="AC27" s="103">
        <v>3732</v>
      </c>
      <c r="AD27" s="103">
        <v>5</v>
      </c>
      <c r="AE27" s="102">
        <f t="shared" si="12"/>
        <v>7721</v>
      </c>
      <c r="AF27" s="103">
        <v>101</v>
      </c>
      <c r="AG27" s="103">
        <v>3133</v>
      </c>
      <c r="AH27" s="103">
        <v>2</v>
      </c>
      <c r="AI27" s="103">
        <v>4479</v>
      </c>
      <c r="AJ27" s="103">
        <v>6</v>
      </c>
      <c r="AL27" s="282"/>
    </row>
    <row r="28" spans="1:38" ht="63.75" x14ac:dyDescent="0.25">
      <c r="A28" s="274" t="s">
        <v>20</v>
      </c>
      <c r="B28" s="57">
        <v>502003</v>
      </c>
      <c r="C28" s="85">
        <v>200301</v>
      </c>
      <c r="D28" s="58" t="s">
        <v>36</v>
      </c>
      <c r="E28" s="57">
        <v>3</v>
      </c>
      <c r="F28" s="86" t="s">
        <v>299</v>
      </c>
      <c r="G28" s="100">
        <f t="shared" si="0"/>
        <v>10151</v>
      </c>
      <c r="H28" s="101">
        <f t="shared" si="1"/>
        <v>117</v>
      </c>
      <c r="I28" s="101">
        <f t="shared" si="2"/>
        <v>6700</v>
      </c>
      <c r="J28" s="101">
        <f t="shared" si="3"/>
        <v>53</v>
      </c>
      <c r="K28" s="101">
        <f t="shared" si="4"/>
        <v>3061</v>
      </c>
      <c r="L28" s="101">
        <f t="shared" si="5"/>
        <v>220</v>
      </c>
      <c r="M28" s="102">
        <f t="shared" si="6"/>
        <v>695</v>
      </c>
      <c r="N28" s="103">
        <v>10</v>
      </c>
      <c r="O28" s="103">
        <v>479</v>
      </c>
      <c r="P28" s="103">
        <v>1</v>
      </c>
      <c r="Q28" s="103">
        <v>179</v>
      </c>
      <c r="R28" s="103">
        <v>26</v>
      </c>
      <c r="S28" s="102">
        <f t="shared" si="10"/>
        <v>2873</v>
      </c>
      <c r="T28" s="103">
        <v>39</v>
      </c>
      <c r="U28" s="103">
        <v>1816</v>
      </c>
      <c r="V28" s="103">
        <v>9</v>
      </c>
      <c r="W28" s="103">
        <v>940</v>
      </c>
      <c r="X28" s="103">
        <v>69</v>
      </c>
      <c r="Y28" s="102">
        <f t="shared" si="11"/>
        <v>2992</v>
      </c>
      <c r="Z28" s="103">
        <v>34</v>
      </c>
      <c r="AA28" s="103">
        <v>2083</v>
      </c>
      <c r="AB28" s="103">
        <v>29</v>
      </c>
      <c r="AC28" s="103">
        <v>762</v>
      </c>
      <c r="AD28" s="103">
        <v>84</v>
      </c>
      <c r="AE28" s="102">
        <f t="shared" si="12"/>
        <v>3591</v>
      </c>
      <c r="AF28" s="103">
        <v>34</v>
      </c>
      <c r="AG28" s="103">
        <v>2322</v>
      </c>
      <c r="AH28" s="103">
        <v>14</v>
      </c>
      <c r="AI28" s="103">
        <v>1180</v>
      </c>
      <c r="AJ28" s="103">
        <v>41</v>
      </c>
      <c r="AL28" s="282"/>
    </row>
    <row r="29" spans="1:38" ht="63.75" x14ac:dyDescent="0.25">
      <c r="A29" s="274" t="s">
        <v>20</v>
      </c>
      <c r="B29" s="57">
        <v>502004</v>
      </c>
      <c r="C29" s="85">
        <v>200401</v>
      </c>
      <c r="D29" s="58" t="s">
        <v>109</v>
      </c>
      <c r="E29" s="57">
        <v>3</v>
      </c>
      <c r="F29" s="86" t="s">
        <v>299</v>
      </c>
      <c r="G29" s="100">
        <f t="shared" si="0"/>
        <v>17392</v>
      </c>
      <c r="H29" s="101">
        <f t="shared" si="1"/>
        <v>259</v>
      </c>
      <c r="I29" s="101">
        <f t="shared" si="2"/>
        <v>7704</v>
      </c>
      <c r="J29" s="101">
        <f t="shared" si="3"/>
        <v>22</v>
      </c>
      <c r="K29" s="101">
        <f t="shared" si="4"/>
        <v>9306</v>
      </c>
      <c r="L29" s="101">
        <f t="shared" si="5"/>
        <v>101</v>
      </c>
      <c r="M29" s="102">
        <f t="shared" si="6"/>
        <v>2446</v>
      </c>
      <c r="N29" s="103">
        <v>33</v>
      </c>
      <c r="O29" s="103">
        <v>1288</v>
      </c>
      <c r="P29" s="103">
        <v>6</v>
      </c>
      <c r="Q29" s="103">
        <v>1108</v>
      </c>
      <c r="R29" s="103">
        <v>11</v>
      </c>
      <c r="S29" s="102">
        <f t="shared" si="10"/>
        <v>4541</v>
      </c>
      <c r="T29" s="103">
        <v>69</v>
      </c>
      <c r="U29" s="103">
        <v>1949</v>
      </c>
      <c r="V29" s="103">
        <v>5</v>
      </c>
      <c r="W29" s="103">
        <v>2491</v>
      </c>
      <c r="X29" s="103">
        <v>27</v>
      </c>
      <c r="Y29" s="102">
        <f t="shared" si="11"/>
        <v>4730</v>
      </c>
      <c r="Z29" s="103">
        <v>71</v>
      </c>
      <c r="AA29" s="103">
        <v>2031</v>
      </c>
      <c r="AB29" s="103">
        <v>5</v>
      </c>
      <c r="AC29" s="103">
        <v>2594</v>
      </c>
      <c r="AD29" s="103">
        <v>29</v>
      </c>
      <c r="AE29" s="102">
        <f t="shared" si="12"/>
        <v>5675</v>
      </c>
      <c r="AF29" s="103">
        <v>86</v>
      </c>
      <c r="AG29" s="103">
        <v>2436</v>
      </c>
      <c r="AH29" s="103">
        <v>6</v>
      </c>
      <c r="AI29" s="103">
        <v>3113</v>
      </c>
      <c r="AJ29" s="103">
        <v>34</v>
      </c>
      <c r="AL29" s="282"/>
    </row>
    <row r="30" spans="1:38" ht="38.25" x14ac:dyDescent="0.25">
      <c r="A30" s="274" t="s">
        <v>33</v>
      </c>
      <c r="B30" s="57">
        <v>502013</v>
      </c>
      <c r="C30" s="85">
        <v>201401</v>
      </c>
      <c r="D30" s="58" t="s">
        <v>513</v>
      </c>
      <c r="E30" s="57">
        <v>3</v>
      </c>
      <c r="F30" s="86" t="s">
        <v>299</v>
      </c>
      <c r="G30" s="100">
        <f t="shared" si="0"/>
        <v>409</v>
      </c>
      <c r="H30" s="101">
        <f t="shared" si="1"/>
        <v>24</v>
      </c>
      <c r="I30" s="101">
        <f t="shared" si="2"/>
        <v>271</v>
      </c>
      <c r="J30" s="101">
        <f t="shared" si="3"/>
        <v>6</v>
      </c>
      <c r="K30" s="101">
        <f t="shared" si="4"/>
        <v>105</v>
      </c>
      <c r="L30" s="101">
        <f t="shared" si="5"/>
        <v>3</v>
      </c>
      <c r="M30" s="102">
        <f t="shared" si="6"/>
        <v>30</v>
      </c>
      <c r="N30" s="103">
        <v>3</v>
      </c>
      <c r="O30" s="103">
        <v>18</v>
      </c>
      <c r="P30" s="103">
        <v>0</v>
      </c>
      <c r="Q30" s="103">
        <v>9</v>
      </c>
      <c r="R30" s="103">
        <v>0</v>
      </c>
      <c r="S30" s="102">
        <f t="shared" si="10"/>
        <v>115</v>
      </c>
      <c r="T30" s="103">
        <v>6</v>
      </c>
      <c r="U30" s="103">
        <v>76</v>
      </c>
      <c r="V30" s="103">
        <v>2</v>
      </c>
      <c r="W30" s="103">
        <v>30</v>
      </c>
      <c r="X30" s="103">
        <v>1</v>
      </c>
      <c r="Y30" s="102">
        <f t="shared" si="11"/>
        <v>120</v>
      </c>
      <c r="Z30" s="103">
        <v>7</v>
      </c>
      <c r="AA30" s="103">
        <v>84</v>
      </c>
      <c r="AB30" s="103">
        <v>2</v>
      </c>
      <c r="AC30" s="103">
        <v>26</v>
      </c>
      <c r="AD30" s="103">
        <v>1</v>
      </c>
      <c r="AE30" s="102">
        <f t="shared" si="12"/>
        <v>144</v>
      </c>
      <c r="AF30" s="103">
        <v>8</v>
      </c>
      <c r="AG30" s="103">
        <v>93</v>
      </c>
      <c r="AH30" s="103">
        <v>2</v>
      </c>
      <c r="AI30" s="103">
        <v>40</v>
      </c>
      <c r="AJ30" s="103">
        <v>1</v>
      </c>
      <c r="AL30" s="282"/>
    </row>
    <row r="31" spans="1:38" ht="63.75" x14ac:dyDescent="0.25">
      <c r="A31" s="274" t="s">
        <v>20</v>
      </c>
      <c r="B31" s="57">
        <v>502101</v>
      </c>
      <c r="C31" s="85">
        <v>210101</v>
      </c>
      <c r="D31" s="58" t="s">
        <v>37</v>
      </c>
      <c r="E31" s="57">
        <v>3</v>
      </c>
      <c r="F31" s="86" t="s">
        <v>299</v>
      </c>
      <c r="G31" s="100">
        <f t="shared" si="0"/>
        <v>14512</v>
      </c>
      <c r="H31" s="101">
        <f t="shared" si="1"/>
        <v>3193</v>
      </c>
      <c r="I31" s="101">
        <f t="shared" si="2"/>
        <v>10726</v>
      </c>
      <c r="J31" s="101">
        <f t="shared" si="3"/>
        <v>22</v>
      </c>
      <c r="K31" s="101">
        <f t="shared" si="4"/>
        <v>550</v>
      </c>
      <c r="L31" s="101">
        <f t="shared" si="5"/>
        <v>21</v>
      </c>
      <c r="M31" s="102">
        <f t="shared" si="6"/>
        <v>831</v>
      </c>
      <c r="N31" s="103">
        <v>157</v>
      </c>
      <c r="O31" s="103">
        <v>641</v>
      </c>
      <c r="P31" s="103">
        <v>2</v>
      </c>
      <c r="Q31" s="103">
        <v>30</v>
      </c>
      <c r="R31" s="103">
        <v>1</v>
      </c>
      <c r="S31" s="102">
        <f t="shared" si="10"/>
        <v>4157</v>
      </c>
      <c r="T31" s="103">
        <v>922</v>
      </c>
      <c r="U31" s="103">
        <v>3065</v>
      </c>
      <c r="V31" s="103">
        <v>6</v>
      </c>
      <c r="W31" s="103">
        <v>158</v>
      </c>
      <c r="X31" s="103">
        <v>6</v>
      </c>
      <c r="Y31" s="102">
        <f t="shared" si="11"/>
        <v>4329</v>
      </c>
      <c r="Z31" s="103">
        <v>961</v>
      </c>
      <c r="AA31" s="103">
        <v>3191</v>
      </c>
      <c r="AB31" s="103">
        <v>6</v>
      </c>
      <c r="AC31" s="103">
        <v>165</v>
      </c>
      <c r="AD31" s="103">
        <v>6</v>
      </c>
      <c r="AE31" s="102">
        <f t="shared" si="12"/>
        <v>5195</v>
      </c>
      <c r="AF31" s="103">
        <v>1153</v>
      </c>
      <c r="AG31" s="103">
        <v>3829</v>
      </c>
      <c r="AH31" s="103">
        <v>8</v>
      </c>
      <c r="AI31" s="103">
        <v>197</v>
      </c>
      <c r="AJ31" s="103">
        <v>8</v>
      </c>
      <c r="AL31" s="282"/>
    </row>
    <row r="32" spans="1:38" ht="63.75" x14ac:dyDescent="0.25">
      <c r="A32" s="274" t="s">
        <v>20</v>
      </c>
      <c r="B32" s="57">
        <v>502201</v>
      </c>
      <c r="C32" s="85">
        <v>220101</v>
      </c>
      <c r="D32" s="58" t="s">
        <v>110</v>
      </c>
      <c r="E32" s="57">
        <v>3</v>
      </c>
      <c r="F32" s="86" t="s">
        <v>299</v>
      </c>
      <c r="G32" s="100">
        <f t="shared" si="0"/>
        <v>552</v>
      </c>
      <c r="H32" s="101">
        <f t="shared" si="1"/>
        <v>81</v>
      </c>
      <c r="I32" s="101">
        <f t="shared" si="2"/>
        <v>381</v>
      </c>
      <c r="J32" s="101">
        <f t="shared" si="3"/>
        <v>16</v>
      </c>
      <c r="K32" s="101">
        <f t="shared" si="4"/>
        <v>65</v>
      </c>
      <c r="L32" s="101">
        <f t="shared" si="5"/>
        <v>9</v>
      </c>
      <c r="M32" s="102">
        <f t="shared" si="6"/>
        <v>132</v>
      </c>
      <c r="N32" s="103">
        <v>0</v>
      </c>
      <c r="O32" s="103">
        <v>129</v>
      </c>
      <c r="P32" s="103">
        <v>0</v>
      </c>
      <c r="Q32" s="103">
        <v>3</v>
      </c>
      <c r="R32" s="103">
        <v>0</v>
      </c>
      <c r="S32" s="102">
        <f t="shared" si="10"/>
        <v>140</v>
      </c>
      <c r="T32" s="103">
        <v>30</v>
      </c>
      <c r="U32" s="103">
        <v>80</v>
      </c>
      <c r="V32" s="103">
        <v>5</v>
      </c>
      <c r="W32" s="103">
        <v>22</v>
      </c>
      <c r="X32" s="103">
        <v>3</v>
      </c>
      <c r="Y32" s="102">
        <f t="shared" si="11"/>
        <v>140</v>
      </c>
      <c r="Z32" s="103">
        <v>26</v>
      </c>
      <c r="AA32" s="103">
        <v>85</v>
      </c>
      <c r="AB32" s="103">
        <v>5</v>
      </c>
      <c r="AC32" s="103">
        <v>21</v>
      </c>
      <c r="AD32" s="103">
        <v>3</v>
      </c>
      <c r="AE32" s="102">
        <f t="shared" si="12"/>
        <v>140</v>
      </c>
      <c r="AF32" s="103">
        <v>25</v>
      </c>
      <c r="AG32" s="103">
        <v>87</v>
      </c>
      <c r="AH32" s="103">
        <v>6</v>
      </c>
      <c r="AI32" s="103">
        <v>19</v>
      </c>
      <c r="AJ32" s="103">
        <v>3</v>
      </c>
      <c r="AL32" s="282"/>
    </row>
    <row r="33" spans="1:38" ht="63.75" x14ac:dyDescent="0.25">
      <c r="A33" s="274" t="s">
        <v>20</v>
      </c>
      <c r="B33" s="57">
        <v>502301</v>
      </c>
      <c r="C33" s="85">
        <v>230101</v>
      </c>
      <c r="D33" s="58" t="s">
        <v>111</v>
      </c>
      <c r="E33" s="57">
        <v>3</v>
      </c>
      <c r="F33" s="86" t="s">
        <v>299</v>
      </c>
      <c r="G33" s="100">
        <f t="shared" si="0"/>
        <v>8440</v>
      </c>
      <c r="H33" s="101">
        <f t="shared" si="1"/>
        <v>5964</v>
      </c>
      <c r="I33" s="101">
        <f t="shared" si="2"/>
        <v>281</v>
      </c>
      <c r="J33" s="101">
        <f t="shared" si="3"/>
        <v>42</v>
      </c>
      <c r="K33" s="101">
        <f t="shared" si="4"/>
        <v>2128</v>
      </c>
      <c r="L33" s="101">
        <f t="shared" si="5"/>
        <v>25</v>
      </c>
      <c r="M33" s="102">
        <f t="shared" si="6"/>
        <v>410</v>
      </c>
      <c r="N33" s="103">
        <v>310</v>
      </c>
      <c r="O33" s="103">
        <v>9</v>
      </c>
      <c r="P33" s="103">
        <v>1</v>
      </c>
      <c r="Q33" s="103">
        <v>90</v>
      </c>
      <c r="R33" s="103">
        <v>0</v>
      </c>
      <c r="S33" s="102">
        <f t="shared" si="10"/>
        <v>2439</v>
      </c>
      <c r="T33" s="103">
        <v>1717</v>
      </c>
      <c r="U33" s="103">
        <v>83</v>
      </c>
      <c r="V33" s="103">
        <v>12</v>
      </c>
      <c r="W33" s="103">
        <v>619</v>
      </c>
      <c r="X33" s="103">
        <v>8</v>
      </c>
      <c r="Y33" s="102">
        <f t="shared" si="11"/>
        <v>2541</v>
      </c>
      <c r="Z33" s="103">
        <v>1789</v>
      </c>
      <c r="AA33" s="103">
        <v>86</v>
      </c>
      <c r="AB33" s="103">
        <v>13</v>
      </c>
      <c r="AC33" s="103">
        <v>645</v>
      </c>
      <c r="AD33" s="103">
        <v>8</v>
      </c>
      <c r="AE33" s="102">
        <f t="shared" si="12"/>
        <v>3050</v>
      </c>
      <c r="AF33" s="103">
        <v>2148</v>
      </c>
      <c r="AG33" s="103">
        <v>103</v>
      </c>
      <c r="AH33" s="103">
        <v>16</v>
      </c>
      <c r="AI33" s="103">
        <v>774</v>
      </c>
      <c r="AJ33" s="103">
        <v>9</v>
      </c>
      <c r="AL33" s="282"/>
    </row>
    <row r="34" spans="1:38" ht="38.25" x14ac:dyDescent="0.25">
      <c r="A34" s="274" t="s">
        <v>33</v>
      </c>
      <c r="B34" s="57">
        <v>502302</v>
      </c>
      <c r="C34" s="85">
        <v>230201</v>
      </c>
      <c r="D34" s="58" t="s">
        <v>514</v>
      </c>
      <c r="E34" s="57">
        <v>3</v>
      </c>
      <c r="F34" s="86" t="s">
        <v>299</v>
      </c>
      <c r="G34" s="100">
        <f t="shared" si="0"/>
        <v>32</v>
      </c>
      <c r="H34" s="101">
        <f t="shared" si="1"/>
        <v>16</v>
      </c>
      <c r="I34" s="101">
        <f t="shared" si="2"/>
        <v>7</v>
      </c>
      <c r="J34" s="101">
        <f t="shared" si="3"/>
        <v>0</v>
      </c>
      <c r="K34" s="101">
        <f t="shared" si="4"/>
        <v>9</v>
      </c>
      <c r="L34" s="101">
        <f t="shared" si="5"/>
        <v>0</v>
      </c>
      <c r="M34" s="102">
        <f t="shared" si="6"/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2">
        <f t="shared" si="10"/>
        <v>10</v>
      </c>
      <c r="T34" s="103">
        <v>5</v>
      </c>
      <c r="U34" s="103">
        <v>2</v>
      </c>
      <c r="V34" s="103">
        <v>0</v>
      </c>
      <c r="W34" s="103">
        <v>3</v>
      </c>
      <c r="X34" s="103">
        <v>0</v>
      </c>
      <c r="Y34" s="102">
        <f t="shared" si="11"/>
        <v>10</v>
      </c>
      <c r="Z34" s="103">
        <v>5</v>
      </c>
      <c r="AA34" s="103">
        <v>2</v>
      </c>
      <c r="AB34" s="103">
        <v>0</v>
      </c>
      <c r="AC34" s="103">
        <v>3</v>
      </c>
      <c r="AD34" s="103">
        <v>0</v>
      </c>
      <c r="AE34" s="102">
        <f t="shared" si="12"/>
        <v>12</v>
      </c>
      <c r="AF34" s="103">
        <v>6</v>
      </c>
      <c r="AG34" s="103">
        <v>3</v>
      </c>
      <c r="AH34" s="103">
        <v>0</v>
      </c>
      <c r="AI34" s="103">
        <v>3</v>
      </c>
      <c r="AJ34" s="103">
        <v>0</v>
      </c>
      <c r="AL34" s="282"/>
    </row>
    <row r="35" spans="1:38" ht="63.75" x14ac:dyDescent="0.25">
      <c r="A35" s="274" t="s">
        <v>20</v>
      </c>
      <c r="B35" s="57">
        <v>502401</v>
      </c>
      <c r="C35" s="85">
        <v>240101</v>
      </c>
      <c r="D35" s="58" t="s">
        <v>112</v>
      </c>
      <c r="E35" s="57">
        <v>3</v>
      </c>
      <c r="F35" s="86" t="s">
        <v>299</v>
      </c>
      <c r="G35" s="100">
        <f t="shared" si="0"/>
        <v>6044</v>
      </c>
      <c r="H35" s="101">
        <f t="shared" si="1"/>
        <v>40</v>
      </c>
      <c r="I35" s="101">
        <f t="shared" si="2"/>
        <v>4885</v>
      </c>
      <c r="J35" s="101">
        <f t="shared" si="3"/>
        <v>0</v>
      </c>
      <c r="K35" s="101">
        <f t="shared" si="4"/>
        <v>1119</v>
      </c>
      <c r="L35" s="101">
        <f t="shared" si="5"/>
        <v>0</v>
      </c>
      <c r="M35" s="102">
        <f t="shared" si="6"/>
        <v>818</v>
      </c>
      <c r="N35" s="103">
        <v>2</v>
      </c>
      <c r="O35" s="103">
        <v>651</v>
      </c>
      <c r="P35" s="103">
        <v>0</v>
      </c>
      <c r="Q35" s="103">
        <v>165</v>
      </c>
      <c r="R35" s="103">
        <v>0</v>
      </c>
      <c r="S35" s="102">
        <f t="shared" si="10"/>
        <v>1588</v>
      </c>
      <c r="T35" s="103">
        <v>12</v>
      </c>
      <c r="U35" s="103">
        <v>1286</v>
      </c>
      <c r="V35" s="103">
        <v>0</v>
      </c>
      <c r="W35" s="103">
        <v>290</v>
      </c>
      <c r="X35" s="103">
        <v>0</v>
      </c>
      <c r="Y35" s="102">
        <f t="shared" si="11"/>
        <v>1654</v>
      </c>
      <c r="Z35" s="103">
        <v>12</v>
      </c>
      <c r="AA35" s="103">
        <v>1340</v>
      </c>
      <c r="AB35" s="103">
        <v>0</v>
      </c>
      <c r="AC35" s="103">
        <v>302</v>
      </c>
      <c r="AD35" s="103">
        <v>0</v>
      </c>
      <c r="AE35" s="102">
        <f t="shared" si="12"/>
        <v>1984</v>
      </c>
      <c r="AF35" s="103">
        <v>14</v>
      </c>
      <c r="AG35" s="103">
        <v>1608</v>
      </c>
      <c r="AH35" s="103">
        <v>0</v>
      </c>
      <c r="AI35" s="103">
        <v>362</v>
      </c>
      <c r="AJ35" s="103">
        <v>0</v>
      </c>
      <c r="AL35" s="282"/>
    </row>
    <row r="36" spans="1:38" ht="63.75" x14ac:dyDescent="0.25">
      <c r="A36" s="274" t="s">
        <v>20</v>
      </c>
      <c r="B36" s="57">
        <v>502501</v>
      </c>
      <c r="C36" s="85">
        <v>250101</v>
      </c>
      <c r="D36" s="58" t="s">
        <v>113</v>
      </c>
      <c r="E36" s="57">
        <v>3</v>
      </c>
      <c r="F36" s="86" t="s">
        <v>299</v>
      </c>
      <c r="G36" s="100">
        <f t="shared" si="0"/>
        <v>4289</v>
      </c>
      <c r="H36" s="101">
        <f t="shared" si="1"/>
        <v>4206</v>
      </c>
      <c r="I36" s="101">
        <f t="shared" si="2"/>
        <v>54</v>
      </c>
      <c r="J36" s="101">
        <f t="shared" si="3"/>
        <v>2</v>
      </c>
      <c r="K36" s="101">
        <f t="shared" si="4"/>
        <v>26</v>
      </c>
      <c r="L36" s="101">
        <f t="shared" si="5"/>
        <v>1</v>
      </c>
      <c r="M36" s="102">
        <f t="shared" si="6"/>
        <v>0</v>
      </c>
      <c r="N36" s="103">
        <v>0</v>
      </c>
      <c r="O36" s="103">
        <v>0</v>
      </c>
      <c r="P36" s="103">
        <v>0</v>
      </c>
      <c r="Q36" s="103">
        <v>0</v>
      </c>
      <c r="R36" s="103">
        <v>0</v>
      </c>
      <c r="S36" s="102">
        <f t="shared" si="10"/>
        <v>1303</v>
      </c>
      <c r="T36" s="103">
        <v>1273</v>
      </c>
      <c r="U36" s="103">
        <v>18</v>
      </c>
      <c r="V36" s="103">
        <v>2</v>
      </c>
      <c r="W36" s="103">
        <v>9</v>
      </c>
      <c r="X36" s="103">
        <v>1</v>
      </c>
      <c r="Y36" s="102">
        <f t="shared" si="11"/>
        <v>1357</v>
      </c>
      <c r="Z36" s="103">
        <v>1334</v>
      </c>
      <c r="AA36" s="103">
        <v>15</v>
      </c>
      <c r="AB36" s="103">
        <v>0</v>
      </c>
      <c r="AC36" s="103">
        <v>8</v>
      </c>
      <c r="AD36" s="103">
        <v>0</v>
      </c>
      <c r="AE36" s="102">
        <f t="shared" si="12"/>
        <v>1629</v>
      </c>
      <c r="AF36" s="103">
        <v>1599</v>
      </c>
      <c r="AG36" s="103">
        <v>21</v>
      </c>
      <c r="AH36" s="103">
        <v>0</v>
      </c>
      <c r="AI36" s="103">
        <v>9</v>
      </c>
      <c r="AJ36" s="103">
        <v>0</v>
      </c>
      <c r="AL36" s="282"/>
    </row>
    <row r="37" spans="1:38" ht="76.5" x14ac:dyDescent="0.25">
      <c r="A37" s="274" t="s">
        <v>44</v>
      </c>
      <c r="B37" s="57">
        <v>506202</v>
      </c>
      <c r="C37" s="85">
        <v>260401</v>
      </c>
      <c r="D37" s="58" t="s">
        <v>115</v>
      </c>
      <c r="E37" s="57">
        <v>3</v>
      </c>
      <c r="F37" s="86" t="s">
        <v>299</v>
      </c>
      <c r="G37" s="100">
        <f t="shared" si="0"/>
        <v>271</v>
      </c>
      <c r="H37" s="101">
        <f t="shared" si="1"/>
        <v>226</v>
      </c>
      <c r="I37" s="101">
        <f t="shared" si="2"/>
        <v>14</v>
      </c>
      <c r="J37" s="101">
        <f t="shared" si="3"/>
        <v>1</v>
      </c>
      <c r="K37" s="101">
        <f t="shared" si="4"/>
        <v>27</v>
      </c>
      <c r="L37" s="101">
        <f t="shared" si="5"/>
        <v>3</v>
      </c>
      <c r="M37" s="102">
        <f t="shared" si="6"/>
        <v>69</v>
      </c>
      <c r="N37" s="103">
        <v>65</v>
      </c>
      <c r="O37" s="103">
        <v>4</v>
      </c>
      <c r="P37" s="103">
        <v>0</v>
      </c>
      <c r="Q37" s="103">
        <v>0</v>
      </c>
      <c r="R37" s="103">
        <v>0</v>
      </c>
      <c r="S37" s="102">
        <f t="shared" si="10"/>
        <v>61</v>
      </c>
      <c r="T37" s="103">
        <v>49</v>
      </c>
      <c r="U37" s="103">
        <v>3</v>
      </c>
      <c r="V37" s="103">
        <v>1</v>
      </c>
      <c r="W37" s="103">
        <v>7</v>
      </c>
      <c r="X37" s="103">
        <v>1</v>
      </c>
      <c r="Y37" s="102">
        <f t="shared" si="11"/>
        <v>64</v>
      </c>
      <c r="Z37" s="103">
        <v>51</v>
      </c>
      <c r="AA37" s="103">
        <v>3</v>
      </c>
      <c r="AB37" s="103">
        <v>0</v>
      </c>
      <c r="AC37" s="103">
        <v>9</v>
      </c>
      <c r="AD37" s="103">
        <v>1</v>
      </c>
      <c r="AE37" s="102">
        <f t="shared" si="12"/>
        <v>77</v>
      </c>
      <c r="AF37" s="103">
        <v>61</v>
      </c>
      <c r="AG37" s="103">
        <v>4</v>
      </c>
      <c r="AH37" s="103">
        <v>0</v>
      </c>
      <c r="AI37" s="103">
        <v>11</v>
      </c>
      <c r="AJ37" s="103">
        <v>1</v>
      </c>
      <c r="AL37" s="282"/>
    </row>
    <row r="38" spans="1:38" ht="63.75" x14ac:dyDescent="0.25">
      <c r="A38" s="274" t="s">
        <v>20</v>
      </c>
      <c r="B38" s="57">
        <v>506901</v>
      </c>
      <c r="C38" s="85">
        <v>261501</v>
      </c>
      <c r="D38" s="58" t="s">
        <v>207</v>
      </c>
      <c r="E38" s="57">
        <v>3</v>
      </c>
      <c r="F38" s="86" t="s">
        <v>299</v>
      </c>
      <c r="G38" s="100">
        <f t="shared" si="0"/>
        <v>2976</v>
      </c>
      <c r="H38" s="101">
        <f t="shared" si="1"/>
        <v>2740</v>
      </c>
      <c r="I38" s="101">
        <f t="shared" si="2"/>
        <v>139</v>
      </c>
      <c r="J38" s="101">
        <f t="shared" si="3"/>
        <v>0</v>
      </c>
      <c r="K38" s="101">
        <f t="shared" si="4"/>
        <v>91</v>
      </c>
      <c r="L38" s="101">
        <f t="shared" si="5"/>
        <v>6</v>
      </c>
      <c r="M38" s="102">
        <f t="shared" si="6"/>
        <v>43</v>
      </c>
      <c r="N38" s="103">
        <v>42</v>
      </c>
      <c r="O38" s="103">
        <v>0</v>
      </c>
      <c r="P38" s="103">
        <v>0</v>
      </c>
      <c r="Q38" s="103">
        <v>1</v>
      </c>
      <c r="R38" s="103">
        <v>0</v>
      </c>
      <c r="S38" s="102">
        <f t="shared" si="10"/>
        <v>891</v>
      </c>
      <c r="T38" s="103">
        <v>819</v>
      </c>
      <c r="U38" s="103">
        <v>42</v>
      </c>
      <c r="V38" s="103">
        <v>0</v>
      </c>
      <c r="W38" s="103">
        <v>28</v>
      </c>
      <c r="X38" s="103">
        <v>2</v>
      </c>
      <c r="Y38" s="102">
        <f t="shared" si="11"/>
        <v>928</v>
      </c>
      <c r="Z38" s="103">
        <v>854</v>
      </c>
      <c r="AA38" s="103">
        <v>44</v>
      </c>
      <c r="AB38" s="103">
        <v>0</v>
      </c>
      <c r="AC38" s="103">
        <v>28</v>
      </c>
      <c r="AD38" s="103">
        <v>2</v>
      </c>
      <c r="AE38" s="102">
        <f t="shared" si="12"/>
        <v>1114</v>
      </c>
      <c r="AF38" s="103">
        <v>1025</v>
      </c>
      <c r="AG38" s="103">
        <v>53</v>
      </c>
      <c r="AH38" s="103">
        <v>0</v>
      </c>
      <c r="AI38" s="103">
        <v>34</v>
      </c>
      <c r="AJ38" s="103">
        <v>2</v>
      </c>
      <c r="AL38" s="282"/>
    </row>
    <row r="39" spans="1:38" ht="63.75" x14ac:dyDescent="0.25">
      <c r="A39" s="274" t="s">
        <v>20</v>
      </c>
      <c r="B39" s="57">
        <v>502606</v>
      </c>
      <c r="C39" s="85">
        <v>262101</v>
      </c>
      <c r="D39" s="58" t="s">
        <v>40</v>
      </c>
      <c r="E39" s="57">
        <v>3</v>
      </c>
      <c r="F39" s="86" t="s">
        <v>299</v>
      </c>
      <c r="G39" s="100">
        <f t="shared" ref="G39:G70" si="13">SUM(H39:L39)</f>
        <v>2014</v>
      </c>
      <c r="H39" s="101">
        <f t="shared" ref="H39:H70" si="14">N39+T39+Z39+AF39</f>
        <v>1620</v>
      </c>
      <c r="I39" s="101">
        <f t="shared" ref="I39:I70" si="15">O39+U39+AA39+AG39</f>
        <v>174</v>
      </c>
      <c r="J39" s="101">
        <f t="shared" ref="J39:J70" si="16">P39+V39+AB39+AH39</f>
        <v>2</v>
      </c>
      <c r="K39" s="101">
        <f t="shared" ref="K39:K70" si="17">Q39+W39+AC39+AI39</f>
        <v>212</v>
      </c>
      <c r="L39" s="101">
        <f t="shared" ref="L39:L70" si="18">R39+X39+AD39+AJ39</f>
        <v>6</v>
      </c>
      <c r="M39" s="102">
        <f t="shared" ref="M39:M70" si="19">SUM(N39:R39)</f>
        <v>213</v>
      </c>
      <c r="N39" s="103">
        <v>181</v>
      </c>
      <c r="O39" s="103">
        <v>24</v>
      </c>
      <c r="P39" s="103">
        <v>0</v>
      </c>
      <c r="Q39" s="103">
        <v>8</v>
      </c>
      <c r="R39" s="103">
        <v>0</v>
      </c>
      <c r="S39" s="102">
        <f t="shared" si="10"/>
        <v>482</v>
      </c>
      <c r="T39" s="103">
        <v>385</v>
      </c>
      <c r="U39" s="103">
        <v>41</v>
      </c>
      <c r="V39" s="103">
        <v>0</v>
      </c>
      <c r="W39" s="103">
        <v>55</v>
      </c>
      <c r="X39" s="103">
        <v>1</v>
      </c>
      <c r="Y39" s="102">
        <f t="shared" si="11"/>
        <v>600</v>
      </c>
      <c r="Z39" s="103">
        <v>479</v>
      </c>
      <c r="AA39" s="103">
        <v>50</v>
      </c>
      <c r="AB39" s="103">
        <v>1</v>
      </c>
      <c r="AC39" s="103">
        <v>68</v>
      </c>
      <c r="AD39" s="103">
        <v>2</v>
      </c>
      <c r="AE39" s="102">
        <f t="shared" si="12"/>
        <v>719</v>
      </c>
      <c r="AF39" s="103">
        <v>575</v>
      </c>
      <c r="AG39" s="103">
        <v>59</v>
      </c>
      <c r="AH39" s="103">
        <v>1</v>
      </c>
      <c r="AI39" s="103">
        <v>81</v>
      </c>
      <c r="AJ39" s="103">
        <v>3</v>
      </c>
      <c r="AL39" s="282"/>
    </row>
    <row r="40" spans="1:38" ht="38.25" x14ac:dyDescent="0.25">
      <c r="A40" s="274" t="s">
        <v>33</v>
      </c>
      <c r="B40" s="57">
        <v>502609</v>
      </c>
      <c r="C40" s="85">
        <v>262401</v>
      </c>
      <c r="D40" s="58" t="s">
        <v>515</v>
      </c>
      <c r="E40" s="57">
        <v>3</v>
      </c>
      <c r="F40" s="86" t="s">
        <v>299</v>
      </c>
      <c r="G40" s="100">
        <f t="shared" si="13"/>
        <v>455</v>
      </c>
      <c r="H40" s="101">
        <f t="shared" si="14"/>
        <v>322</v>
      </c>
      <c r="I40" s="101">
        <f t="shared" si="15"/>
        <v>51</v>
      </c>
      <c r="J40" s="101">
        <f t="shared" si="16"/>
        <v>3</v>
      </c>
      <c r="K40" s="101">
        <f t="shared" si="17"/>
        <v>76</v>
      </c>
      <c r="L40" s="101">
        <f t="shared" si="18"/>
        <v>3</v>
      </c>
      <c r="M40" s="102">
        <f t="shared" si="19"/>
        <v>76</v>
      </c>
      <c r="N40" s="103">
        <v>76</v>
      </c>
      <c r="O40" s="103">
        <v>0</v>
      </c>
      <c r="P40" s="103">
        <v>0</v>
      </c>
      <c r="Q40" s="103">
        <v>0</v>
      </c>
      <c r="R40" s="103">
        <v>0</v>
      </c>
      <c r="S40" s="102">
        <f t="shared" si="10"/>
        <v>115</v>
      </c>
      <c r="T40" s="103">
        <v>74</v>
      </c>
      <c r="U40" s="103">
        <v>16</v>
      </c>
      <c r="V40" s="103">
        <v>1</v>
      </c>
      <c r="W40" s="103">
        <v>23</v>
      </c>
      <c r="X40" s="103">
        <v>1</v>
      </c>
      <c r="Y40" s="102">
        <f t="shared" si="11"/>
        <v>120</v>
      </c>
      <c r="Z40" s="103">
        <v>78</v>
      </c>
      <c r="AA40" s="103">
        <v>16</v>
      </c>
      <c r="AB40" s="103">
        <v>1</v>
      </c>
      <c r="AC40" s="103">
        <v>24</v>
      </c>
      <c r="AD40" s="103">
        <v>1</v>
      </c>
      <c r="AE40" s="102">
        <f t="shared" si="12"/>
        <v>144</v>
      </c>
      <c r="AF40" s="103">
        <v>94</v>
      </c>
      <c r="AG40" s="103">
        <v>19</v>
      </c>
      <c r="AH40" s="103">
        <v>1</v>
      </c>
      <c r="AI40" s="103">
        <v>29</v>
      </c>
      <c r="AJ40" s="103">
        <v>1</v>
      </c>
      <c r="AL40" s="282"/>
    </row>
    <row r="41" spans="1:38" ht="63.75" x14ac:dyDescent="0.25">
      <c r="A41" s="274" t="s">
        <v>20</v>
      </c>
      <c r="B41" s="57">
        <v>502630</v>
      </c>
      <c r="C41" s="85">
        <v>263001</v>
      </c>
      <c r="D41" s="58" t="s">
        <v>41</v>
      </c>
      <c r="E41" s="57">
        <v>3</v>
      </c>
      <c r="F41" s="86" t="s">
        <v>299</v>
      </c>
      <c r="G41" s="100">
        <f t="shared" si="13"/>
        <v>29905</v>
      </c>
      <c r="H41" s="101">
        <f t="shared" si="14"/>
        <v>27602</v>
      </c>
      <c r="I41" s="101">
        <f t="shared" si="15"/>
        <v>1380</v>
      </c>
      <c r="J41" s="101">
        <f t="shared" si="16"/>
        <v>41</v>
      </c>
      <c r="K41" s="101">
        <f t="shared" si="17"/>
        <v>853</v>
      </c>
      <c r="L41" s="101">
        <f t="shared" si="18"/>
        <v>29</v>
      </c>
      <c r="M41" s="102">
        <f t="shared" si="19"/>
        <v>1885</v>
      </c>
      <c r="N41" s="103">
        <v>1786</v>
      </c>
      <c r="O41" s="103">
        <v>57</v>
      </c>
      <c r="P41" s="103">
        <v>1</v>
      </c>
      <c r="Q41" s="103">
        <v>38</v>
      </c>
      <c r="R41" s="103">
        <v>3</v>
      </c>
      <c r="S41" s="102">
        <f t="shared" si="10"/>
        <v>8513</v>
      </c>
      <c r="T41" s="103">
        <v>7748</v>
      </c>
      <c r="U41" s="103">
        <v>417</v>
      </c>
      <c r="V41" s="103">
        <v>14</v>
      </c>
      <c r="W41" s="103">
        <v>334</v>
      </c>
      <c r="X41" s="103">
        <v>0</v>
      </c>
      <c r="Y41" s="102">
        <f t="shared" si="11"/>
        <v>8867</v>
      </c>
      <c r="Z41" s="103">
        <v>8219</v>
      </c>
      <c r="AA41" s="103">
        <v>395</v>
      </c>
      <c r="AB41" s="103">
        <v>0</v>
      </c>
      <c r="AC41" s="103">
        <v>253</v>
      </c>
      <c r="AD41" s="103">
        <v>0</v>
      </c>
      <c r="AE41" s="102">
        <f t="shared" si="12"/>
        <v>10640</v>
      </c>
      <c r="AF41" s="103">
        <v>9849</v>
      </c>
      <c r="AG41" s="103">
        <v>511</v>
      </c>
      <c r="AH41" s="103">
        <v>26</v>
      </c>
      <c r="AI41" s="103">
        <v>228</v>
      </c>
      <c r="AJ41" s="103">
        <v>26</v>
      </c>
      <c r="AL41" s="282"/>
    </row>
    <row r="42" spans="1:38" ht="63.75" x14ac:dyDescent="0.25">
      <c r="A42" s="274" t="s">
        <v>20</v>
      </c>
      <c r="B42" s="57">
        <v>502701</v>
      </c>
      <c r="C42" s="85">
        <v>270101</v>
      </c>
      <c r="D42" s="58" t="s">
        <v>117</v>
      </c>
      <c r="E42" s="57">
        <v>3</v>
      </c>
      <c r="F42" s="86" t="s">
        <v>299</v>
      </c>
      <c r="G42" s="100">
        <f t="shared" si="13"/>
        <v>5664</v>
      </c>
      <c r="H42" s="101">
        <f t="shared" si="14"/>
        <v>27</v>
      </c>
      <c r="I42" s="101">
        <f t="shared" si="15"/>
        <v>5588</v>
      </c>
      <c r="J42" s="101">
        <f t="shared" si="16"/>
        <v>7</v>
      </c>
      <c r="K42" s="101">
        <f t="shared" si="17"/>
        <v>42</v>
      </c>
      <c r="L42" s="101">
        <f t="shared" si="18"/>
        <v>0</v>
      </c>
      <c r="M42" s="102">
        <f t="shared" si="19"/>
        <v>19</v>
      </c>
      <c r="N42" s="103">
        <v>0</v>
      </c>
      <c r="O42" s="103">
        <v>19</v>
      </c>
      <c r="P42" s="103">
        <v>0</v>
      </c>
      <c r="Q42" s="103">
        <v>0</v>
      </c>
      <c r="R42" s="103">
        <v>0</v>
      </c>
      <c r="S42" s="102">
        <f t="shared" si="10"/>
        <v>1715</v>
      </c>
      <c r="T42" s="103">
        <v>8</v>
      </c>
      <c r="U42" s="103">
        <v>1692</v>
      </c>
      <c r="V42" s="103">
        <v>2</v>
      </c>
      <c r="W42" s="103">
        <v>13</v>
      </c>
      <c r="X42" s="103">
        <v>0</v>
      </c>
      <c r="Y42" s="102">
        <f t="shared" si="11"/>
        <v>1787</v>
      </c>
      <c r="Z42" s="103">
        <v>9</v>
      </c>
      <c r="AA42" s="103">
        <v>1763</v>
      </c>
      <c r="AB42" s="103">
        <v>2</v>
      </c>
      <c r="AC42" s="103">
        <v>13</v>
      </c>
      <c r="AD42" s="103">
        <v>0</v>
      </c>
      <c r="AE42" s="102">
        <f t="shared" si="12"/>
        <v>2143</v>
      </c>
      <c r="AF42" s="103">
        <v>10</v>
      </c>
      <c r="AG42" s="103">
        <v>2114</v>
      </c>
      <c r="AH42" s="103">
        <v>3</v>
      </c>
      <c r="AI42" s="103">
        <v>16</v>
      </c>
      <c r="AJ42" s="103">
        <v>0</v>
      </c>
      <c r="AL42" s="282"/>
    </row>
    <row r="43" spans="1:38" ht="63.75" x14ac:dyDescent="0.25">
      <c r="A43" s="274" t="s">
        <v>20</v>
      </c>
      <c r="B43" s="57">
        <v>502801</v>
      </c>
      <c r="C43" s="85">
        <v>280101</v>
      </c>
      <c r="D43" s="58" t="s">
        <v>302</v>
      </c>
      <c r="E43" s="57">
        <v>3</v>
      </c>
      <c r="F43" s="86" t="s">
        <v>299</v>
      </c>
      <c r="G43" s="100">
        <f t="shared" si="13"/>
        <v>35568</v>
      </c>
      <c r="H43" s="101">
        <f t="shared" si="14"/>
        <v>20898</v>
      </c>
      <c r="I43" s="101">
        <f t="shared" si="15"/>
        <v>8404</v>
      </c>
      <c r="J43" s="101">
        <f t="shared" si="16"/>
        <v>58</v>
      </c>
      <c r="K43" s="101">
        <f t="shared" si="17"/>
        <v>6146</v>
      </c>
      <c r="L43" s="101">
        <f t="shared" si="18"/>
        <v>62</v>
      </c>
      <c r="M43" s="102">
        <f t="shared" si="19"/>
        <v>2017</v>
      </c>
      <c r="N43" s="103">
        <v>1143</v>
      </c>
      <c r="O43" s="103">
        <v>764</v>
      </c>
      <c r="P43" s="103">
        <v>3</v>
      </c>
      <c r="Q43" s="103">
        <v>105</v>
      </c>
      <c r="R43" s="103">
        <v>2</v>
      </c>
      <c r="S43" s="102">
        <f t="shared" si="10"/>
        <v>10193</v>
      </c>
      <c r="T43" s="103">
        <v>6108</v>
      </c>
      <c r="U43" s="103">
        <v>2247</v>
      </c>
      <c r="V43" s="103">
        <v>9</v>
      </c>
      <c r="W43" s="103">
        <v>1818</v>
      </c>
      <c r="X43" s="103">
        <v>11</v>
      </c>
      <c r="Y43" s="102">
        <f t="shared" si="11"/>
        <v>10617</v>
      </c>
      <c r="Z43" s="103">
        <v>6203</v>
      </c>
      <c r="AA43" s="103">
        <v>2451</v>
      </c>
      <c r="AB43" s="103">
        <v>21</v>
      </c>
      <c r="AC43" s="103">
        <v>1919</v>
      </c>
      <c r="AD43" s="103">
        <v>23</v>
      </c>
      <c r="AE43" s="102">
        <f t="shared" si="12"/>
        <v>12741</v>
      </c>
      <c r="AF43" s="103">
        <v>7444</v>
      </c>
      <c r="AG43" s="103">
        <v>2942</v>
      </c>
      <c r="AH43" s="103">
        <v>25</v>
      </c>
      <c r="AI43" s="103">
        <v>2304</v>
      </c>
      <c r="AJ43" s="103">
        <v>26</v>
      </c>
      <c r="AL43" s="282"/>
    </row>
    <row r="44" spans="1:38" ht="63.75" x14ac:dyDescent="0.25">
      <c r="A44" s="274" t="s">
        <v>20</v>
      </c>
      <c r="B44" s="57">
        <v>500416</v>
      </c>
      <c r="C44" s="85">
        <v>41601</v>
      </c>
      <c r="D44" s="58" t="s">
        <v>530</v>
      </c>
      <c r="E44" s="57">
        <v>3</v>
      </c>
      <c r="F44" s="86" t="s">
        <v>299</v>
      </c>
      <c r="G44" s="100">
        <f t="shared" si="13"/>
        <v>12526</v>
      </c>
      <c r="H44" s="101">
        <f t="shared" si="14"/>
        <v>5566</v>
      </c>
      <c r="I44" s="101">
        <f t="shared" si="15"/>
        <v>5795</v>
      </c>
      <c r="J44" s="101">
        <f t="shared" si="16"/>
        <v>10</v>
      </c>
      <c r="K44" s="101">
        <f t="shared" si="17"/>
        <v>1154</v>
      </c>
      <c r="L44" s="101">
        <f t="shared" si="18"/>
        <v>1</v>
      </c>
      <c r="M44" s="102">
        <f t="shared" si="19"/>
        <v>738</v>
      </c>
      <c r="N44" s="103">
        <v>328</v>
      </c>
      <c r="O44" s="103">
        <v>342</v>
      </c>
      <c r="P44" s="103">
        <v>0</v>
      </c>
      <c r="Q44" s="103">
        <v>68</v>
      </c>
      <c r="R44" s="103">
        <v>0</v>
      </c>
      <c r="S44" s="102">
        <f t="shared" si="10"/>
        <v>3581</v>
      </c>
      <c r="T44" s="103">
        <v>1590</v>
      </c>
      <c r="U44" s="103">
        <v>1650</v>
      </c>
      <c r="V44" s="103">
        <v>10</v>
      </c>
      <c r="W44" s="103">
        <v>330</v>
      </c>
      <c r="X44" s="103">
        <v>1</v>
      </c>
      <c r="Y44" s="102">
        <f t="shared" si="11"/>
        <v>3730</v>
      </c>
      <c r="Z44" s="103">
        <v>1658</v>
      </c>
      <c r="AA44" s="103">
        <v>1729</v>
      </c>
      <c r="AB44" s="103">
        <v>0</v>
      </c>
      <c r="AC44" s="103">
        <v>343</v>
      </c>
      <c r="AD44" s="103">
        <v>0</v>
      </c>
      <c r="AE44" s="102">
        <f t="shared" si="12"/>
        <v>4477</v>
      </c>
      <c r="AF44" s="103">
        <v>1990</v>
      </c>
      <c r="AG44" s="103">
        <v>2074</v>
      </c>
      <c r="AH44" s="103">
        <v>0</v>
      </c>
      <c r="AI44" s="103">
        <v>413</v>
      </c>
      <c r="AJ44" s="103">
        <v>0</v>
      </c>
      <c r="AL44" s="282"/>
    </row>
    <row r="45" spans="1:38" ht="63.75" x14ac:dyDescent="0.25">
      <c r="A45" s="274" t="s">
        <v>20</v>
      </c>
      <c r="B45" s="57">
        <v>502910</v>
      </c>
      <c r="C45" s="85">
        <v>291201</v>
      </c>
      <c r="D45" s="58" t="s">
        <v>43</v>
      </c>
      <c r="E45" s="57">
        <v>3</v>
      </c>
      <c r="F45" s="86" t="s">
        <v>299</v>
      </c>
      <c r="G45" s="100">
        <f t="shared" si="13"/>
        <v>256</v>
      </c>
      <c r="H45" s="101">
        <f t="shared" si="14"/>
        <v>5</v>
      </c>
      <c r="I45" s="101">
        <f t="shared" si="15"/>
        <v>106</v>
      </c>
      <c r="J45" s="101">
        <f t="shared" si="16"/>
        <v>6</v>
      </c>
      <c r="K45" s="101">
        <f t="shared" si="17"/>
        <v>134</v>
      </c>
      <c r="L45" s="101">
        <f t="shared" si="18"/>
        <v>5</v>
      </c>
      <c r="M45" s="102">
        <f t="shared" si="19"/>
        <v>25</v>
      </c>
      <c r="N45" s="103">
        <v>0</v>
      </c>
      <c r="O45" s="103">
        <v>18</v>
      </c>
      <c r="P45" s="103">
        <v>0</v>
      </c>
      <c r="Q45" s="103">
        <v>7</v>
      </c>
      <c r="R45" s="103">
        <v>0</v>
      </c>
      <c r="S45" s="102">
        <f t="shared" si="10"/>
        <v>81</v>
      </c>
      <c r="T45" s="103">
        <v>2</v>
      </c>
      <c r="U45" s="103">
        <v>30</v>
      </c>
      <c r="V45" s="103">
        <v>2</v>
      </c>
      <c r="W45" s="103">
        <v>45</v>
      </c>
      <c r="X45" s="103">
        <v>2</v>
      </c>
      <c r="Y45" s="102">
        <f t="shared" si="11"/>
        <v>75</v>
      </c>
      <c r="Z45" s="103">
        <v>2</v>
      </c>
      <c r="AA45" s="103">
        <v>28</v>
      </c>
      <c r="AB45" s="103">
        <v>2</v>
      </c>
      <c r="AC45" s="103">
        <v>41</v>
      </c>
      <c r="AD45" s="103">
        <v>2</v>
      </c>
      <c r="AE45" s="102">
        <f t="shared" si="12"/>
        <v>75</v>
      </c>
      <c r="AF45" s="103">
        <v>1</v>
      </c>
      <c r="AG45" s="103">
        <v>30</v>
      </c>
      <c r="AH45" s="103">
        <v>2</v>
      </c>
      <c r="AI45" s="103">
        <v>41</v>
      </c>
      <c r="AJ45" s="103">
        <v>1</v>
      </c>
      <c r="AL45" s="282"/>
    </row>
    <row r="46" spans="1:38" ht="63.75" x14ac:dyDescent="0.25">
      <c r="A46" s="274" t="s">
        <v>20</v>
      </c>
      <c r="B46" s="57">
        <v>503001</v>
      </c>
      <c r="C46" s="85">
        <v>300101</v>
      </c>
      <c r="D46" s="58" t="s">
        <v>120</v>
      </c>
      <c r="E46" s="57">
        <v>3</v>
      </c>
      <c r="F46" s="86" t="s">
        <v>299</v>
      </c>
      <c r="G46" s="100">
        <f t="shared" si="13"/>
        <v>19605</v>
      </c>
      <c r="H46" s="101">
        <f t="shared" si="14"/>
        <v>4766</v>
      </c>
      <c r="I46" s="101">
        <f t="shared" si="15"/>
        <v>8374</v>
      </c>
      <c r="J46" s="101">
        <f t="shared" si="16"/>
        <v>99</v>
      </c>
      <c r="K46" s="101">
        <f t="shared" si="17"/>
        <v>6303</v>
      </c>
      <c r="L46" s="101">
        <f t="shared" si="18"/>
        <v>63</v>
      </c>
      <c r="M46" s="102">
        <f t="shared" si="19"/>
        <v>911</v>
      </c>
      <c r="N46" s="103">
        <v>266</v>
      </c>
      <c r="O46" s="103">
        <v>465</v>
      </c>
      <c r="P46" s="103">
        <v>5</v>
      </c>
      <c r="Q46" s="103">
        <v>173</v>
      </c>
      <c r="R46" s="103">
        <v>2</v>
      </c>
      <c r="S46" s="102">
        <f t="shared" si="10"/>
        <v>5679</v>
      </c>
      <c r="T46" s="103">
        <v>1489</v>
      </c>
      <c r="U46" s="103">
        <v>2536</v>
      </c>
      <c r="V46" s="103">
        <v>49</v>
      </c>
      <c r="W46" s="103">
        <v>1605</v>
      </c>
      <c r="X46" s="103">
        <v>0</v>
      </c>
      <c r="Y46" s="102">
        <f t="shared" si="11"/>
        <v>5916</v>
      </c>
      <c r="Z46" s="103">
        <v>1528</v>
      </c>
      <c r="AA46" s="103">
        <v>2602</v>
      </c>
      <c r="AB46" s="103">
        <v>45</v>
      </c>
      <c r="AC46" s="103">
        <v>1680</v>
      </c>
      <c r="AD46" s="103">
        <v>61</v>
      </c>
      <c r="AE46" s="102">
        <f t="shared" si="12"/>
        <v>7099</v>
      </c>
      <c r="AF46" s="103">
        <v>1483</v>
      </c>
      <c r="AG46" s="103">
        <v>2771</v>
      </c>
      <c r="AH46" s="103">
        <v>0</v>
      </c>
      <c r="AI46" s="103">
        <v>2845</v>
      </c>
      <c r="AJ46" s="103">
        <v>0</v>
      </c>
      <c r="AL46" s="282"/>
    </row>
    <row r="47" spans="1:38" ht="51" x14ac:dyDescent="0.25">
      <c r="A47" s="274" t="s">
        <v>44</v>
      </c>
      <c r="B47" s="57">
        <v>507001</v>
      </c>
      <c r="C47" s="85">
        <v>300301</v>
      </c>
      <c r="D47" s="58" t="s">
        <v>311</v>
      </c>
      <c r="E47" s="57">
        <v>3</v>
      </c>
      <c r="F47" s="86" t="s">
        <v>299</v>
      </c>
      <c r="G47" s="100">
        <f t="shared" si="13"/>
        <v>1053</v>
      </c>
      <c r="H47" s="101">
        <f t="shared" si="14"/>
        <v>554</v>
      </c>
      <c r="I47" s="101">
        <f t="shared" si="15"/>
        <v>23</v>
      </c>
      <c r="J47" s="101">
        <f t="shared" si="16"/>
        <v>8</v>
      </c>
      <c r="K47" s="101">
        <f t="shared" si="17"/>
        <v>462</v>
      </c>
      <c r="L47" s="101">
        <f t="shared" si="18"/>
        <v>6</v>
      </c>
      <c r="M47" s="102">
        <f t="shared" si="19"/>
        <v>240</v>
      </c>
      <c r="N47" s="103">
        <v>127</v>
      </c>
      <c r="O47" s="103">
        <v>3</v>
      </c>
      <c r="P47" s="103">
        <v>0</v>
      </c>
      <c r="Q47" s="103">
        <v>110</v>
      </c>
      <c r="R47" s="103">
        <v>0</v>
      </c>
      <c r="S47" s="102">
        <f t="shared" si="10"/>
        <v>333</v>
      </c>
      <c r="T47" s="103">
        <v>175</v>
      </c>
      <c r="U47" s="103">
        <v>8</v>
      </c>
      <c r="V47" s="103">
        <v>4</v>
      </c>
      <c r="W47" s="103">
        <v>144</v>
      </c>
      <c r="X47" s="103">
        <v>2</v>
      </c>
      <c r="Y47" s="102">
        <f t="shared" si="11"/>
        <v>240</v>
      </c>
      <c r="Z47" s="103">
        <v>126</v>
      </c>
      <c r="AA47" s="103">
        <v>6</v>
      </c>
      <c r="AB47" s="103">
        <v>2</v>
      </c>
      <c r="AC47" s="103">
        <v>104</v>
      </c>
      <c r="AD47" s="103">
        <v>2</v>
      </c>
      <c r="AE47" s="102">
        <f t="shared" si="12"/>
        <v>240</v>
      </c>
      <c r="AF47" s="103">
        <v>126</v>
      </c>
      <c r="AG47" s="103">
        <v>6</v>
      </c>
      <c r="AH47" s="103">
        <v>2</v>
      </c>
      <c r="AI47" s="103">
        <v>104</v>
      </c>
      <c r="AJ47" s="103">
        <v>2</v>
      </c>
      <c r="AL47" s="282"/>
    </row>
    <row r="48" spans="1:38" ht="89.25" x14ac:dyDescent="0.25">
      <c r="A48" s="274" t="s">
        <v>44</v>
      </c>
      <c r="B48" s="57">
        <v>508816</v>
      </c>
      <c r="C48" s="85">
        <v>310401</v>
      </c>
      <c r="D48" s="58" t="s">
        <v>45</v>
      </c>
      <c r="E48" s="57">
        <v>3</v>
      </c>
      <c r="F48" s="86" t="s">
        <v>299</v>
      </c>
      <c r="G48" s="100">
        <f t="shared" si="13"/>
        <v>3256</v>
      </c>
      <c r="H48" s="101">
        <f t="shared" si="14"/>
        <v>778</v>
      </c>
      <c r="I48" s="101">
        <f t="shared" si="15"/>
        <v>1999</v>
      </c>
      <c r="J48" s="101">
        <f t="shared" si="16"/>
        <v>170</v>
      </c>
      <c r="K48" s="101">
        <f t="shared" si="17"/>
        <v>280</v>
      </c>
      <c r="L48" s="101">
        <f t="shared" si="18"/>
        <v>29</v>
      </c>
      <c r="M48" s="102">
        <f t="shared" si="19"/>
        <v>361</v>
      </c>
      <c r="N48" s="103">
        <v>118</v>
      </c>
      <c r="O48" s="103">
        <v>189</v>
      </c>
      <c r="P48" s="103">
        <v>27</v>
      </c>
      <c r="Q48" s="103">
        <v>27</v>
      </c>
      <c r="R48" s="103">
        <v>0</v>
      </c>
      <c r="S48" s="102">
        <f t="shared" si="10"/>
        <v>879</v>
      </c>
      <c r="T48" s="103">
        <v>200</v>
      </c>
      <c r="U48" s="103">
        <v>549</v>
      </c>
      <c r="V48" s="103">
        <v>44</v>
      </c>
      <c r="W48" s="103">
        <v>77</v>
      </c>
      <c r="X48" s="103">
        <v>9</v>
      </c>
      <c r="Y48" s="102">
        <f t="shared" si="11"/>
        <v>916</v>
      </c>
      <c r="Z48" s="103">
        <v>209</v>
      </c>
      <c r="AA48" s="103">
        <v>573</v>
      </c>
      <c r="AB48" s="103">
        <v>45</v>
      </c>
      <c r="AC48" s="103">
        <v>80</v>
      </c>
      <c r="AD48" s="103">
        <v>9</v>
      </c>
      <c r="AE48" s="102">
        <f t="shared" si="12"/>
        <v>1100</v>
      </c>
      <c r="AF48" s="103">
        <v>251</v>
      </c>
      <c r="AG48" s="103">
        <v>688</v>
      </c>
      <c r="AH48" s="103">
        <v>54</v>
      </c>
      <c r="AI48" s="103">
        <v>96</v>
      </c>
      <c r="AJ48" s="103">
        <v>11</v>
      </c>
      <c r="AL48" s="282"/>
    </row>
    <row r="49" spans="1:38" ht="51" x14ac:dyDescent="0.25">
      <c r="A49" s="274" t="s">
        <v>20</v>
      </c>
      <c r="B49" s="57">
        <v>503105</v>
      </c>
      <c r="C49" s="85">
        <v>310801</v>
      </c>
      <c r="D49" s="58" t="s">
        <v>320</v>
      </c>
      <c r="E49" s="57">
        <v>3</v>
      </c>
      <c r="F49" s="86" t="s">
        <v>299</v>
      </c>
      <c r="G49" s="100">
        <f t="shared" si="13"/>
        <v>3173</v>
      </c>
      <c r="H49" s="101">
        <f t="shared" si="14"/>
        <v>308</v>
      </c>
      <c r="I49" s="101">
        <f t="shared" si="15"/>
        <v>2298</v>
      </c>
      <c r="J49" s="101">
        <f t="shared" si="16"/>
        <v>451</v>
      </c>
      <c r="K49" s="101">
        <f t="shared" si="17"/>
        <v>110</v>
      </c>
      <c r="L49" s="101">
        <f t="shared" si="18"/>
        <v>6</v>
      </c>
      <c r="M49" s="102">
        <f t="shared" si="19"/>
        <v>0</v>
      </c>
      <c r="N49" s="103">
        <v>0</v>
      </c>
      <c r="O49" s="103">
        <v>0</v>
      </c>
      <c r="P49" s="103">
        <v>0</v>
      </c>
      <c r="Q49" s="103">
        <v>0</v>
      </c>
      <c r="R49" s="103">
        <v>0</v>
      </c>
      <c r="S49" s="102">
        <f t="shared" si="10"/>
        <v>964</v>
      </c>
      <c r="T49" s="103">
        <v>94</v>
      </c>
      <c r="U49" s="103">
        <v>719</v>
      </c>
      <c r="V49" s="103">
        <v>116</v>
      </c>
      <c r="W49" s="103">
        <v>33</v>
      </c>
      <c r="X49" s="103">
        <v>2</v>
      </c>
      <c r="Y49" s="102">
        <f t="shared" si="11"/>
        <v>1004</v>
      </c>
      <c r="Z49" s="103">
        <v>97</v>
      </c>
      <c r="AA49" s="103">
        <v>669</v>
      </c>
      <c r="AB49" s="103">
        <v>201</v>
      </c>
      <c r="AC49" s="103">
        <v>35</v>
      </c>
      <c r="AD49" s="103">
        <v>2</v>
      </c>
      <c r="AE49" s="102">
        <f t="shared" si="12"/>
        <v>1205</v>
      </c>
      <c r="AF49" s="103">
        <v>117</v>
      </c>
      <c r="AG49" s="103">
        <v>910</v>
      </c>
      <c r="AH49" s="103">
        <v>134</v>
      </c>
      <c r="AI49" s="103">
        <v>42</v>
      </c>
      <c r="AJ49" s="103">
        <v>2</v>
      </c>
      <c r="AL49" s="282"/>
    </row>
    <row r="50" spans="1:38" ht="63.75" x14ac:dyDescent="0.25">
      <c r="A50" s="274" t="s">
        <v>20</v>
      </c>
      <c r="B50" s="57">
        <v>503106</v>
      </c>
      <c r="C50" s="85">
        <v>310901</v>
      </c>
      <c r="D50" s="58" t="s">
        <v>324</v>
      </c>
      <c r="E50" s="57">
        <v>3</v>
      </c>
      <c r="F50" s="86" t="s">
        <v>299</v>
      </c>
      <c r="G50" s="100">
        <f t="shared" si="13"/>
        <v>2408</v>
      </c>
      <c r="H50" s="101">
        <f t="shared" si="14"/>
        <v>322</v>
      </c>
      <c r="I50" s="101">
        <f t="shared" si="15"/>
        <v>1981</v>
      </c>
      <c r="J50" s="101">
        <f t="shared" si="16"/>
        <v>29</v>
      </c>
      <c r="K50" s="101">
        <f t="shared" si="17"/>
        <v>73</v>
      </c>
      <c r="L50" s="101">
        <f t="shared" si="18"/>
        <v>3</v>
      </c>
      <c r="M50" s="102">
        <f t="shared" si="19"/>
        <v>0</v>
      </c>
      <c r="N50" s="103">
        <v>0</v>
      </c>
      <c r="O50" s="103">
        <v>0</v>
      </c>
      <c r="P50" s="103">
        <v>0</v>
      </c>
      <c r="Q50" s="103">
        <v>0</v>
      </c>
      <c r="R50" s="103">
        <v>0</v>
      </c>
      <c r="S50" s="102">
        <f t="shared" si="10"/>
        <v>731</v>
      </c>
      <c r="T50" s="103">
        <v>98</v>
      </c>
      <c r="U50" s="103">
        <v>601</v>
      </c>
      <c r="V50" s="103">
        <v>9</v>
      </c>
      <c r="W50" s="103">
        <v>22</v>
      </c>
      <c r="X50" s="103">
        <v>1</v>
      </c>
      <c r="Y50" s="102">
        <f t="shared" si="11"/>
        <v>762</v>
      </c>
      <c r="Z50" s="103">
        <v>102</v>
      </c>
      <c r="AA50" s="103">
        <v>627</v>
      </c>
      <c r="AB50" s="103">
        <v>9</v>
      </c>
      <c r="AC50" s="103">
        <v>23</v>
      </c>
      <c r="AD50" s="103">
        <v>1</v>
      </c>
      <c r="AE50" s="102">
        <f t="shared" si="12"/>
        <v>915</v>
      </c>
      <c r="AF50" s="103">
        <v>122</v>
      </c>
      <c r="AG50" s="103">
        <v>753</v>
      </c>
      <c r="AH50" s="103">
        <v>11</v>
      </c>
      <c r="AI50" s="103">
        <v>28</v>
      </c>
      <c r="AJ50" s="103">
        <v>1</v>
      </c>
      <c r="AL50" s="282"/>
    </row>
    <row r="51" spans="1:38" ht="63.75" x14ac:dyDescent="0.25">
      <c r="A51" s="274" t="s">
        <v>20</v>
      </c>
      <c r="B51" s="57">
        <v>507301</v>
      </c>
      <c r="C51" s="85">
        <v>311301</v>
      </c>
      <c r="D51" s="58" t="s">
        <v>326</v>
      </c>
      <c r="E51" s="57">
        <v>3</v>
      </c>
      <c r="F51" s="86" t="s">
        <v>299</v>
      </c>
      <c r="G51" s="100">
        <f t="shared" si="13"/>
        <v>561</v>
      </c>
      <c r="H51" s="101">
        <f t="shared" si="14"/>
        <v>17</v>
      </c>
      <c r="I51" s="101">
        <f t="shared" si="15"/>
        <v>475</v>
      </c>
      <c r="J51" s="101">
        <f t="shared" si="16"/>
        <v>54</v>
      </c>
      <c r="K51" s="101">
        <f t="shared" si="17"/>
        <v>15</v>
      </c>
      <c r="L51" s="101">
        <f t="shared" si="18"/>
        <v>0</v>
      </c>
      <c r="M51" s="102">
        <f t="shared" si="19"/>
        <v>115</v>
      </c>
      <c r="N51" s="103">
        <v>2</v>
      </c>
      <c r="O51" s="103">
        <v>102</v>
      </c>
      <c r="P51" s="103">
        <v>9</v>
      </c>
      <c r="Q51" s="103">
        <v>2</v>
      </c>
      <c r="R51" s="103">
        <v>0</v>
      </c>
      <c r="S51" s="102">
        <f t="shared" si="10"/>
        <v>135</v>
      </c>
      <c r="T51" s="103">
        <v>5</v>
      </c>
      <c r="U51" s="103">
        <v>113</v>
      </c>
      <c r="V51" s="103">
        <v>14</v>
      </c>
      <c r="W51" s="103">
        <v>3</v>
      </c>
      <c r="X51" s="103">
        <v>0</v>
      </c>
      <c r="Y51" s="102">
        <f t="shared" si="11"/>
        <v>141</v>
      </c>
      <c r="Z51" s="103">
        <v>5</v>
      </c>
      <c r="AA51" s="103">
        <v>118</v>
      </c>
      <c r="AB51" s="103">
        <v>13</v>
      </c>
      <c r="AC51" s="103">
        <v>5</v>
      </c>
      <c r="AD51" s="103">
        <v>0</v>
      </c>
      <c r="AE51" s="102">
        <f t="shared" si="12"/>
        <v>170</v>
      </c>
      <c r="AF51" s="103">
        <v>5</v>
      </c>
      <c r="AG51" s="103">
        <v>142</v>
      </c>
      <c r="AH51" s="103">
        <v>18</v>
      </c>
      <c r="AI51" s="103">
        <v>5</v>
      </c>
      <c r="AJ51" s="103">
        <v>0</v>
      </c>
      <c r="AL51" s="282"/>
    </row>
    <row r="52" spans="1:38" ht="38.25" x14ac:dyDescent="0.25">
      <c r="A52" s="274" t="s">
        <v>33</v>
      </c>
      <c r="B52" s="57">
        <v>503117</v>
      </c>
      <c r="C52" s="85">
        <v>312001</v>
      </c>
      <c r="D52" s="58" t="s">
        <v>518</v>
      </c>
      <c r="E52" s="57">
        <v>3</v>
      </c>
      <c r="F52" s="86" t="s">
        <v>299</v>
      </c>
      <c r="G52" s="100">
        <f t="shared" si="13"/>
        <v>393</v>
      </c>
      <c r="H52" s="101">
        <f t="shared" si="14"/>
        <v>30</v>
      </c>
      <c r="I52" s="101">
        <f t="shared" si="15"/>
        <v>283</v>
      </c>
      <c r="J52" s="101">
        <f t="shared" si="16"/>
        <v>46</v>
      </c>
      <c r="K52" s="101">
        <f t="shared" si="17"/>
        <v>33</v>
      </c>
      <c r="L52" s="101">
        <f t="shared" si="18"/>
        <v>1</v>
      </c>
      <c r="M52" s="102">
        <f t="shared" si="19"/>
        <v>14</v>
      </c>
      <c r="N52" s="103">
        <v>0</v>
      </c>
      <c r="O52" s="103">
        <v>9</v>
      </c>
      <c r="P52" s="103">
        <v>4</v>
      </c>
      <c r="Q52" s="103">
        <v>1</v>
      </c>
      <c r="R52" s="103">
        <v>0</v>
      </c>
      <c r="S52" s="102">
        <f t="shared" si="10"/>
        <v>115</v>
      </c>
      <c r="T52" s="103">
        <v>10</v>
      </c>
      <c r="U52" s="103">
        <v>81</v>
      </c>
      <c r="V52" s="103">
        <v>13</v>
      </c>
      <c r="W52" s="103">
        <v>10</v>
      </c>
      <c r="X52" s="103">
        <v>1</v>
      </c>
      <c r="Y52" s="102">
        <f t="shared" si="11"/>
        <v>120</v>
      </c>
      <c r="Z52" s="103">
        <v>6</v>
      </c>
      <c r="AA52" s="103">
        <v>94</v>
      </c>
      <c r="AB52" s="103">
        <v>11</v>
      </c>
      <c r="AC52" s="103">
        <v>9</v>
      </c>
      <c r="AD52" s="103">
        <v>0</v>
      </c>
      <c r="AE52" s="102">
        <f t="shared" si="12"/>
        <v>144</v>
      </c>
      <c r="AF52" s="103">
        <v>14</v>
      </c>
      <c r="AG52" s="103">
        <v>99</v>
      </c>
      <c r="AH52" s="103">
        <v>18</v>
      </c>
      <c r="AI52" s="103">
        <v>13</v>
      </c>
      <c r="AJ52" s="103">
        <v>0</v>
      </c>
      <c r="AL52" s="282"/>
    </row>
    <row r="53" spans="1:38" ht="51" x14ac:dyDescent="0.25">
      <c r="A53" s="274" t="s">
        <v>20</v>
      </c>
      <c r="B53" s="57">
        <v>503121</v>
      </c>
      <c r="C53" s="85">
        <v>312401</v>
      </c>
      <c r="D53" s="58" t="s">
        <v>228</v>
      </c>
      <c r="E53" s="57">
        <v>3</v>
      </c>
      <c r="F53" s="86" t="s">
        <v>299</v>
      </c>
      <c r="G53" s="100">
        <f t="shared" si="13"/>
        <v>1012</v>
      </c>
      <c r="H53" s="101">
        <f t="shared" si="14"/>
        <v>27</v>
      </c>
      <c r="I53" s="101">
        <f t="shared" si="15"/>
        <v>957</v>
      </c>
      <c r="J53" s="101">
        <f t="shared" si="16"/>
        <v>8</v>
      </c>
      <c r="K53" s="101">
        <f t="shared" si="17"/>
        <v>20</v>
      </c>
      <c r="L53" s="101">
        <f t="shared" si="18"/>
        <v>0</v>
      </c>
      <c r="M53" s="102">
        <f t="shared" si="19"/>
        <v>168</v>
      </c>
      <c r="N53" s="103">
        <v>3</v>
      </c>
      <c r="O53" s="103">
        <v>161</v>
      </c>
      <c r="P53" s="103">
        <v>1</v>
      </c>
      <c r="Q53" s="103">
        <v>3</v>
      </c>
      <c r="R53" s="103">
        <v>0</v>
      </c>
      <c r="S53" s="102">
        <f t="shared" si="10"/>
        <v>264</v>
      </c>
      <c r="T53" s="103">
        <v>15</v>
      </c>
      <c r="U53" s="103">
        <v>239</v>
      </c>
      <c r="V53" s="103">
        <v>5</v>
      </c>
      <c r="W53" s="103">
        <v>5</v>
      </c>
      <c r="X53" s="103">
        <v>0</v>
      </c>
      <c r="Y53" s="102">
        <f t="shared" si="11"/>
        <v>264</v>
      </c>
      <c r="Z53" s="103">
        <v>4</v>
      </c>
      <c r="AA53" s="103">
        <v>254</v>
      </c>
      <c r="AB53" s="103">
        <v>1</v>
      </c>
      <c r="AC53" s="103">
        <v>5</v>
      </c>
      <c r="AD53" s="103">
        <v>0</v>
      </c>
      <c r="AE53" s="102">
        <f t="shared" si="12"/>
        <v>316</v>
      </c>
      <c r="AF53" s="103">
        <v>5</v>
      </c>
      <c r="AG53" s="103">
        <v>303</v>
      </c>
      <c r="AH53" s="103">
        <v>1</v>
      </c>
      <c r="AI53" s="103">
        <v>7</v>
      </c>
      <c r="AJ53" s="103">
        <v>0</v>
      </c>
      <c r="AL53" s="282"/>
    </row>
    <row r="54" spans="1:38" ht="38.25" x14ac:dyDescent="0.25">
      <c r="A54" s="274" t="s">
        <v>20</v>
      </c>
      <c r="B54" s="57">
        <v>503133</v>
      </c>
      <c r="C54" s="85">
        <v>313301</v>
      </c>
      <c r="D54" s="58" t="s">
        <v>303</v>
      </c>
      <c r="E54" s="57">
        <v>3</v>
      </c>
      <c r="F54" s="86" t="s">
        <v>299</v>
      </c>
      <c r="G54" s="100">
        <f t="shared" si="13"/>
        <v>6738</v>
      </c>
      <c r="H54" s="101">
        <f t="shared" si="14"/>
        <v>1105</v>
      </c>
      <c r="I54" s="101">
        <f t="shared" si="15"/>
        <v>4147</v>
      </c>
      <c r="J54" s="101">
        <f t="shared" si="16"/>
        <v>666</v>
      </c>
      <c r="K54" s="101">
        <f t="shared" si="17"/>
        <v>808</v>
      </c>
      <c r="L54" s="101">
        <f t="shared" si="18"/>
        <v>12</v>
      </c>
      <c r="M54" s="102">
        <f t="shared" si="19"/>
        <v>1124</v>
      </c>
      <c r="N54" s="103">
        <v>149</v>
      </c>
      <c r="O54" s="103">
        <v>694</v>
      </c>
      <c r="P54" s="103">
        <v>134</v>
      </c>
      <c r="Q54" s="103">
        <v>147</v>
      </c>
      <c r="R54" s="103">
        <v>0</v>
      </c>
      <c r="S54" s="102">
        <f t="shared" si="10"/>
        <v>1708</v>
      </c>
      <c r="T54" s="103">
        <v>292</v>
      </c>
      <c r="U54" s="103">
        <v>1050</v>
      </c>
      <c r="V54" s="103">
        <v>162</v>
      </c>
      <c r="W54" s="103">
        <v>201</v>
      </c>
      <c r="X54" s="103">
        <v>3</v>
      </c>
      <c r="Y54" s="102">
        <f t="shared" si="11"/>
        <v>1776</v>
      </c>
      <c r="Z54" s="103">
        <v>302</v>
      </c>
      <c r="AA54" s="103">
        <v>1093</v>
      </c>
      <c r="AB54" s="103">
        <v>168</v>
      </c>
      <c r="AC54" s="103">
        <v>209</v>
      </c>
      <c r="AD54" s="103">
        <v>4</v>
      </c>
      <c r="AE54" s="102">
        <f t="shared" si="12"/>
        <v>2130</v>
      </c>
      <c r="AF54" s="103">
        <v>362</v>
      </c>
      <c r="AG54" s="103">
        <v>1310</v>
      </c>
      <c r="AH54" s="103">
        <v>202</v>
      </c>
      <c r="AI54" s="103">
        <v>251</v>
      </c>
      <c r="AJ54" s="103">
        <v>5</v>
      </c>
      <c r="AL54" s="282"/>
    </row>
    <row r="55" spans="1:38" ht="63.75" x14ac:dyDescent="0.25">
      <c r="A55" s="274" t="s">
        <v>20</v>
      </c>
      <c r="B55" s="57">
        <v>503201</v>
      </c>
      <c r="C55" s="85">
        <v>320101</v>
      </c>
      <c r="D55" s="58" t="s">
        <v>318</v>
      </c>
      <c r="E55" s="57">
        <v>3</v>
      </c>
      <c r="F55" s="86" t="s">
        <v>299</v>
      </c>
      <c r="G55" s="100">
        <f t="shared" si="13"/>
        <v>2812</v>
      </c>
      <c r="H55" s="101">
        <f t="shared" si="14"/>
        <v>7</v>
      </c>
      <c r="I55" s="101">
        <f t="shared" si="15"/>
        <v>1394</v>
      </c>
      <c r="J55" s="101">
        <f t="shared" si="16"/>
        <v>3</v>
      </c>
      <c r="K55" s="101">
        <f t="shared" si="17"/>
        <v>1405</v>
      </c>
      <c r="L55" s="101">
        <f t="shared" si="18"/>
        <v>3</v>
      </c>
      <c r="M55" s="102">
        <f t="shared" si="19"/>
        <v>0</v>
      </c>
      <c r="N55" s="103">
        <v>0</v>
      </c>
      <c r="O55" s="103">
        <v>0</v>
      </c>
      <c r="P55" s="103">
        <v>0</v>
      </c>
      <c r="Q55" s="103">
        <v>0</v>
      </c>
      <c r="R55" s="103">
        <v>0</v>
      </c>
      <c r="S55" s="102">
        <f t="shared" si="10"/>
        <v>854</v>
      </c>
      <c r="T55" s="103">
        <v>2</v>
      </c>
      <c r="U55" s="103">
        <v>423</v>
      </c>
      <c r="V55" s="103">
        <v>1</v>
      </c>
      <c r="W55" s="103">
        <v>427</v>
      </c>
      <c r="X55" s="103">
        <v>1</v>
      </c>
      <c r="Y55" s="102">
        <f t="shared" si="11"/>
        <v>890</v>
      </c>
      <c r="Z55" s="103">
        <v>2</v>
      </c>
      <c r="AA55" s="103">
        <v>441</v>
      </c>
      <c r="AB55" s="103">
        <v>1</v>
      </c>
      <c r="AC55" s="103">
        <v>445</v>
      </c>
      <c r="AD55" s="103">
        <v>1</v>
      </c>
      <c r="AE55" s="102">
        <f t="shared" si="12"/>
        <v>1068</v>
      </c>
      <c r="AF55" s="103">
        <v>3</v>
      </c>
      <c r="AG55" s="103">
        <v>530</v>
      </c>
      <c r="AH55" s="103">
        <v>1</v>
      </c>
      <c r="AI55" s="103">
        <v>533</v>
      </c>
      <c r="AJ55" s="103">
        <v>1</v>
      </c>
      <c r="AL55" s="282"/>
    </row>
    <row r="56" spans="1:38" ht="63.75" x14ac:dyDescent="0.25">
      <c r="A56" s="274" t="s">
        <v>20</v>
      </c>
      <c r="B56" s="57">
        <v>503301</v>
      </c>
      <c r="C56" s="85">
        <v>330101</v>
      </c>
      <c r="D56" s="58" t="s">
        <v>126</v>
      </c>
      <c r="E56" s="57">
        <v>3</v>
      </c>
      <c r="F56" s="86" t="s">
        <v>299</v>
      </c>
      <c r="G56" s="100">
        <f t="shared" si="13"/>
        <v>1045</v>
      </c>
      <c r="H56" s="101">
        <f t="shared" si="14"/>
        <v>0</v>
      </c>
      <c r="I56" s="101">
        <f t="shared" si="15"/>
        <v>1045</v>
      </c>
      <c r="J56" s="101">
        <f t="shared" si="16"/>
        <v>0</v>
      </c>
      <c r="K56" s="101">
        <f t="shared" si="17"/>
        <v>0</v>
      </c>
      <c r="L56" s="101">
        <f t="shared" si="18"/>
        <v>0</v>
      </c>
      <c r="M56" s="102">
        <f t="shared" si="19"/>
        <v>1</v>
      </c>
      <c r="N56" s="103">
        <v>0</v>
      </c>
      <c r="O56" s="103">
        <v>1</v>
      </c>
      <c r="P56" s="103">
        <v>0</v>
      </c>
      <c r="Q56" s="103">
        <v>0</v>
      </c>
      <c r="R56" s="103">
        <v>0</v>
      </c>
      <c r="S56" s="102">
        <f t="shared" si="10"/>
        <v>317</v>
      </c>
      <c r="T56" s="103">
        <v>0</v>
      </c>
      <c r="U56" s="103">
        <v>317</v>
      </c>
      <c r="V56" s="103">
        <v>0</v>
      </c>
      <c r="W56" s="103">
        <v>0</v>
      </c>
      <c r="X56" s="103">
        <v>0</v>
      </c>
      <c r="Y56" s="102">
        <f t="shared" si="11"/>
        <v>330</v>
      </c>
      <c r="Z56" s="103">
        <v>0</v>
      </c>
      <c r="AA56" s="103">
        <v>330</v>
      </c>
      <c r="AB56" s="103">
        <v>0</v>
      </c>
      <c r="AC56" s="103">
        <v>0</v>
      </c>
      <c r="AD56" s="103">
        <v>0</v>
      </c>
      <c r="AE56" s="102">
        <f t="shared" si="12"/>
        <v>397</v>
      </c>
      <c r="AF56" s="103">
        <v>0</v>
      </c>
      <c r="AG56" s="103">
        <v>397</v>
      </c>
      <c r="AH56" s="103">
        <v>0</v>
      </c>
      <c r="AI56" s="103">
        <v>0</v>
      </c>
      <c r="AJ56" s="103">
        <v>0</v>
      </c>
      <c r="AL56" s="282"/>
    </row>
    <row r="57" spans="1:38" ht="51" x14ac:dyDescent="0.25">
      <c r="A57" s="274" t="s">
        <v>20</v>
      </c>
      <c r="B57" s="57">
        <v>503302</v>
      </c>
      <c r="C57" s="85">
        <v>330201</v>
      </c>
      <c r="D57" s="58" t="s">
        <v>237</v>
      </c>
      <c r="E57" s="57">
        <v>3</v>
      </c>
      <c r="F57" s="86" t="s">
        <v>299</v>
      </c>
      <c r="G57" s="100">
        <f t="shared" si="13"/>
        <v>189</v>
      </c>
      <c r="H57" s="101">
        <f t="shared" si="14"/>
        <v>0</v>
      </c>
      <c r="I57" s="101">
        <f t="shared" si="15"/>
        <v>147</v>
      </c>
      <c r="J57" s="101">
        <f t="shared" si="16"/>
        <v>0</v>
      </c>
      <c r="K57" s="101">
        <f t="shared" si="17"/>
        <v>42</v>
      </c>
      <c r="L57" s="101">
        <f t="shared" si="18"/>
        <v>0</v>
      </c>
      <c r="M57" s="102">
        <f t="shared" si="19"/>
        <v>0</v>
      </c>
      <c r="N57" s="103">
        <v>0</v>
      </c>
      <c r="O57" s="103">
        <v>0</v>
      </c>
      <c r="P57" s="103">
        <v>0</v>
      </c>
      <c r="Q57" s="103">
        <v>0</v>
      </c>
      <c r="R57" s="103">
        <v>0</v>
      </c>
      <c r="S57" s="102">
        <f t="shared" si="10"/>
        <v>63</v>
      </c>
      <c r="T57" s="103">
        <v>0</v>
      </c>
      <c r="U57" s="103">
        <v>49</v>
      </c>
      <c r="V57" s="103">
        <v>0</v>
      </c>
      <c r="W57" s="103">
        <v>14</v>
      </c>
      <c r="X57" s="103">
        <v>0</v>
      </c>
      <c r="Y57" s="102">
        <f t="shared" si="11"/>
        <v>63</v>
      </c>
      <c r="Z57" s="103">
        <v>0</v>
      </c>
      <c r="AA57" s="103">
        <v>49</v>
      </c>
      <c r="AB57" s="103">
        <v>0</v>
      </c>
      <c r="AC57" s="103">
        <v>14</v>
      </c>
      <c r="AD57" s="103">
        <v>0</v>
      </c>
      <c r="AE57" s="102">
        <f t="shared" si="12"/>
        <v>63</v>
      </c>
      <c r="AF57" s="103">
        <v>0</v>
      </c>
      <c r="AG57" s="103">
        <v>49</v>
      </c>
      <c r="AH57" s="103">
        <v>0</v>
      </c>
      <c r="AI57" s="103">
        <v>14</v>
      </c>
      <c r="AJ57" s="103">
        <v>0</v>
      </c>
      <c r="AL57" s="282"/>
    </row>
    <row r="58" spans="1:38" ht="51" x14ac:dyDescent="0.25">
      <c r="A58" s="274" t="s">
        <v>20</v>
      </c>
      <c r="B58" s="57">
        <v>503303</v>
      </c>
      <c r="C58" s="85">
        <v>330301</v>
      </c>
      <c r="D58" s="58" t="s">
        <v>127</v>
      </c>
      <c r="E58" s="57">
        <v>3</v>
      </c>
      <c r="F58" s="86" t="s">
        <v>299</v>
      </c>
      <c r="G58" s="100">
        <f t="shared" si="13"/>
        <v>2837</v>
      </c>
      <c r="H58" s="101">
        <f t="shared" si="14"/>
        <v>599</v>
      </c>
      <c r="I58" s="101">
        <f t="shared" si="15"/>
        <v>1243</v>
      </c>
      <c r="J58" s="101">
        <f t="shared" si="16"/>
        <v>29</v>
      </c>
      <c r="K58" s="101">
        <f t="shared" si="17"/>
        <v>950</v>
      </c>
      <c r="L58" s="101">
        <f t="shared" si="18"/>
        <v>16</v>
      </c>
      <c r="M58" s="102">
        <f t="shared" si="19"/>
        <v>209</v>
      </c>
      <c r="N58" s="103">
        <v>11</v>
      </c>
      <c r="O58" s="103">
        <v>182</v>
      </c>
      <c r="P58" s="103">
        <v>2</v>
      </c>
      <c r="Q58" s="103">
        <v>14</v>
      </c>
      <c r="R58" s="103">
        <v>0</v>
      </c>
      <c r="S58" s="102">
        <f t="shared" si="10"/>
        <v>799</v>
      </c>
      <c r="T58" s="103">
        <v>179</v>
      </c>
      <c r="U58" s="103">
        <v>323</v>
      </c>
      <c r="V58" s="103">
        <v>8</v>
      </c>
      <c r="W58" s="103">
        <v>284</v>
      </c>
      <c r="X58" s="103">
        <v>5</v>
      </c>
      <c r="Y58" s="102">
        <f t="shared" si="11"/>
        <v>832</v>
      </c>
      <c r="Z58" s="103">
        <v>186</v>
      </c>
      <c r="AA58" s="103">
        <v>336</v>
      </c>
      <c r="AB58" s="103">
        <v>9</v>
      </c>
      <c r="AC58" s="103">
        <v>296</v>
      </c>
      <c r="AD58" s="103">
        <v>5</v>
      </c>
      <c r="AE58" s="102">
        <f t="shared" si="12"/>
        <v>997</v>
      </c>
      <c r="AF58" s="103">
        <v>223</v>
      </c>
      <c r="AG58" s="103">
        <v>402</v>
      </c>
      <c r="AH58" s="103">
        <v>10</v>
      </c>
      <c r="AI58" s="103">
        <v>356</v>
      </c>
      <c r="AJ58" s="103">
        <v>6</v>
      </c>
      <c r="AL58" s="282"/>
    </row>
    <row r="59" spans="1:38" ht="63.75" x14ac:dyDescent="0.25">
      <c r="A59" s="274" t="s">
        <v>20</v>
      </c>
      <c r="B59" s="57">
        <v>503312</v>
      </c>
      <c r="C59" s="85">
        <v>331201</v>
      </c>
      <c r="D59" s="58" t="s">
        <v>130</v>
      </c>
      <c r="E59" s="57">
        <v>3</v>
      </c>
      <c r="F59" s="86" t="s">
        <v>299</v>
      </c>
      <c r="G59" s="100">
        <f t="shared" si="13"/>
        <v>1556</v>
      </c>
      <c r="H59" s="101">
        <f t="shared" si="14"/>
        <v>29</v>
      </c>
      <c r="I59" s="101">
        <f t="shared" si="15"/>
        <v>1346</v>
      </c>
      <c r="J59" s="101">
        <f t="shared" si="16"/>
        <v>0</v>
      </c>
      <c r="K59" s="101">
        <f t="shared" si="17"/>
        <v>180</v>
      </c>
      <c r="L59" s="101">
        <f t="shared" si="18"/>
        <v>1</v>
      </c>
      <c r="M59" s="102">
        <f t="shared" si="19"/>
        <v>273</v>
      </c>
      <c r="N59" s="103">
        <v>6</v>
      </c>
      <c r="O59" s="103">
        <v>242</v>
      </c>
      <c r="P59" s="103">
        <v>0</v>
      </c>
      <c r="Q59" s="103">
        <v>24</v>
      </c>
      <c r="R59" s="103">
        <v>1</v>
      </c>
      <c r="S59" s="102">
        <f t="shared" si="10"/>
        <v>393</v>
      </c>
      <c r="T59" s="103">
        <v>8</v>
      </c>
      <c r="U59" s="103">
        <v>338</v>
      </c>
      <c r="V59" s="103">
        <v>0</v>
      </c>
      <c r="W59" s="103">
        <v>47</v>
      </c>
      <c r="X59" s="103">
        <v>0</v>
      </c>
      <c r="Y59" s="102">
        <f t="shared" si="11"/>
        <v>404</v>
      </c>
      <c r="Z59" s="103">
        <v>7</v>
      </c>
      <c r="AA59" s="103">
        <v>348</v>
      </c>
      <c r="AB59" s="103">
        <v>0</v>
      </c>
      <c r="AC59" s="103">
        <v>49</v>
      </c>
      <c r="AD59" s="103">
        <v>0</v>
      </c>
      <c r="AE59" s="102">
        <f t="shared" si="12"/>
        <v>486</v>
      </c>
      <c r="AF59" s="103">
        <v>8</v>
      </c>
      <c r="AG59" s="103">
        <v>418</v>
      </c>
      <c r="AH59" s="103">
        <v>0</v>
      </c>
      <c r="AI59" s="103">
        <v>60</v>
      </c>
      <c r="AJ59" s="103">
        <v>0</v>
      </c>
      <c r="AL59" s="282"/>
    </row>
    <row r="60" spans="1:38" ht="63.75" x14ac:dyDescent="0.25">
      <c r="A60" s="274" t="s">
        <v>20</v>
      </c>
      <c r="B60" s="57">
        <v>506509</v>
      </c>
      <c r="C60" s="85">
        <v>332801</v>
      </c>
      <c r="D60" s="58" t="s">
        <v>132</v>
      </c>
      <c r="E60" s="57">
        <v>3</v>
      </c>
      <c r="F60" s="86" t="s">
        <v>299</v>
      </c>
      <c r="G60" s="100">
        <f t="shared" si="13"/>
        <v>11035</v>
      </c>
      <c r="H60" s="101">
        <f t="shared" si="14"/>
        <v>102</v>
      </c>
      <c r="I60" s="101">
        <f t="shared" si="15"/>
        <v>10572</v>
      </c>
      <c r="J60" s="101">
        <f t="shared" si="16"/>
        <v>12</v>
      </c>
      <c r="K60" s="101">
        <f t="shared" si="17"/>
        <v>320</v>
      </c>
      <c r="L60" s="101">
        <f t="shared" si="18"/>
        <v>29</v>
      </c>
      <c r="M60" s="102">
        <f t="shared" si="19"/>
        <v>296</v>
      </c>
      <c r="N60" s="103">
        <v>7</v>
      </c>
      <c r="O60" s="103">
        <v>288</v>
      </c>
      <c r="P60" s="103">
        <v>0</v>
      </c>
      <c r="Q60" s="103">
        <v>1</v>
      </c>
      <c r="R60" s="103">
        <v>0</v>
      </c>
      <c r="S60" s="102">
        <f t="shared" si="10"/>
        <v>3263</v>
      </c>
      <c r="T60" s="103">
        <v>28</v>
      </c>
      <c r="U60" s="103">
        <v>3125</v>
      </c>
      <c r="V60" s="103">
        <v>4</v>
      </c>
      <c r="W60" s="103">
        <v>97</v>
      </c>
      <c r="X60" s="103">
        <v>9</v>
      </c>
      <c r="Y60" s="102">
        <f t="shared" si="11"/>
        <v>3398</v>
      </c>
      <c r="Z60" s="103">
        <v>30</v>
      </c>
      <c r="AA60" s="103">
        <v>3254</v>
      </c>
      <c r="AB60" s="103">
        <v>4</v>
      </c>
      <c r="AC60" s="103">
        <v>101</v>
      </c>
      <c r="AD60" s="103">
        <v>9</v>
      </c>
      <c r="AE60" s="102">
        <f t="shared" si="12"/>
        <v>4078</v>
      </c>
      <c r="AF60" s="103">
        <v>37</v>
      </c>
      <c r="AG60" s="103">
        <v>3905</v>
      </c>
      <c r="AH60" s="103">
        <v>4</v>
      </c>
      <c r="AI60" s="103">
        <v>121</v>
      </c>
      <c r="AJ60" s="103">
        <v>11</v>
      </c>
      <c r="AL60" s="282"/>
    </row>
    <row r="61" spans="1:38" ht="63.75" x14ac:dyDescent="0.25">
      <c r="A61" s="274" t="s">
        <v>20</v>
      </c>
      <c r="B61" s="57">
        <v>503401</v>
      </c>
      <c r="C61" s="85">
        <v>340101</v>
      </c>
      <c r="D61" s="58" t="s">
        <v>134</v>
      </c>
      <c r="E61" s="57">
        <v>3</v>
      </c>
      <c r="F61" s="86" t="s">
        <v>299</v>
      </c>
      <c r="G61" s="100">
        <f t="shared" si="13"/>
        <v>7975</v>
      </c>
      <c r="H61" s="101">
        <f t="shared" si="14"/>
        <v>94</v>
      </c>
      <c r="I61" s="101">
        <f t="shared" si="15"/>
        <v>232</v>
      </c>
      <c r="J61" s="101">
        <f t="shared" si="16"/>
        <v>425</v>
      </c>
      <c r="K61" s="101">
        <f t="shared" si="17"/>
        <v>7217</v>
      </c>
      <c r="L61" s="101">
        <f t="shared" si="18"/>
        <v>7</v>
      </c>
      <c r="M61" s="102">
        <f t="shared" si="19"/>
        <v>848</v>
      </c>
      <c r="N61" s="103">
        <v>12</v>
      </c>
      <c r="O61" s="103">
        <v>17</v>
      </c>
      <c r="P61" s="103">
        <v>52</v>
      </c>
      <c r="Q61" s="103">
        <v>767</v>
      </c>
      <c r="R61" s="103">
        <v>0</v>
      </c>
      <c r="S61" s="102">
        <f t="shared" si="10"/>
        <v>2165</v>
      </c>
      <c r="T61" s="103">
        <v>25</v>
      </c>
      <c r="U61" s="103">
        <v>65</v>
      </c>
      <c r="V61" s="103">
        <v>113</v>
      </c>
      <c r="W61" s="103">
        <v>1960</v>
      </c>
      <c r="X61" s="103">
        <v>2</v>
      </c>
      <c r="Y61" s="102">
        <f t="shared" si="11"/>
        <v>2256</v>
      </c>
      <c r="Z61" s="103">
        <v>26</v>
      </c>
      <c r="AA61" s="103">
        <v>68</v>
      </c>
      <c r="AB61" s="103">
        <v>118</v>
      </c>
      <c r="AC61" s="103">
        <v>2042</v>
      </c>
      <c r="AD61" s="103">
        <v>2</v>
      </c>
      <c r="AE61" s="102">
        <f t="shared" si="12"/>
        <v>2706</v>
      </c>
      <c r="AF61" s="103">
        <v>31</v>
      </c>
      <c r="AG61" s="103">
        <v>82</v>
      </c>
      <c r="AH61" s="103">
        <v>142</v>
      </c>
      <c r="AI61" s="103">
        <v>2448</v>
      </c>
      <c r="AJ61" s="103">
        <v>3</v>
      </c>
      <c r="AL61" s="282"/>
    </row>
    <row r="62" spans="1:38" ht="63.75" x14ac:dyDescent="0.25">
      <c r="A62" s="274" t="s">
        <v>20</v>
      </c>
      <c r="B62" s="57">
        <v>506801</v>
      </c>
      <c r="C62" s="85">
        <v>340201</v>
      </c>
      <c r="D62" s="58" t="s">
        <v>136</v>
      </c>
      <c r="E62" s="57">
        <v>3</v>
      </c>
      <c r="F62" s="86" t="s">
        <v>299</v>
      </c>
      <c r="G62" s="100">
        <f t="shared" si="13"/>
        <v>2014</v>
      </c>
      <c r="H62" s="101">
        <f t="shared" si="14"/>
        <v>22</v>
      </c>
      <c r="I62" s="101">
        <f t="shared" si="15"/>
        <v>65</v>
      </c>
      <c r="J62" s="101">
        <f t="shared" si="16"/>
        <v>101</v>
      </c>
      <c r="K62" s="101">
        <f t="shared" si="17"/>
        <v>1823</v>
      </c>
      <c r="L62" s="101">
        <f t="shared" si="18"/>
        <v>3</v>
      </c>
      <c r="M62" s="102">
        <f t="shared" si="19"/>
        <v>145</v>
      </c>
      <c r="N62" s="103">
        <v>0</v>
      </c>
      <c r="O62" s="103">
        <v>3</v>
      </c>
      <c r="P62" s="103">
        <v>5</v>
      </c>
      <c r="Q62" s="103">
        <v>137</v>
      </c>
      <c r="R62" s="103">
        <v>0</v>
      </c>
      <c r="S62" s="102">
        <f t="shared" si="10"/>
        <v>568</v>
      </c>
      <c r="T62" s="103">
        <v>7</v>
      </c>
      <c r="U62" s="103">
        <v>19</v>
      </c>
      <c r="V62" s="103">
        <v>29</v>
      </c>
      <c r="W62" s="103">
        <v>512</v>
      </c>
      <c r="X62" s="103">
        <v>1</v>
      </c>
      <c r="Y62" s="102">
        <f t="shared" si="11"/>
        <v>591</v>
      </c>
      <c r="Z62" s="103">
        <v>7</v>
      </c>
      <c r="AA62" s="103">
        <v>20</v>
      </c>
      <c r="AB62" s="103">
        <v>30</v>
      </c>
      <c r="AC62" s="103">
        <v>533</v>
      </c>
      <c r="AD62" s="103">
        <v>1</v>
      </c>
      <c r="AE62" s="102">
        <f t="shared" si="12"/>
        <v>710</v>
      </c>
      <c r="AF62" s="103">
        <v>8</v>
      </c>
      <c r="AG62" s="103">
        <v>23</v>
      </c>
      <c r="AH62" s="103">
        <v>37</v>
      </c>
      <c r="AI62" s="103">
        <v>641</v>
      </c>
      <c r="AJ62" s="103">
        <v>1</v>
      </c>
      <c r="AL62" s="282"/>
    </row>
    <row r="63" spans="1:38" ht="51" x14ac:dyDescent="0.25">
      <c r="A63" s="274" t="s">
        <v>20</v>
      </c>
      <c r="B63" s="57">
        <v>503502</v>
      </c>
      <c r="C63" s="85">
        <v>350301</v>
      </c>
      <c r="D63" s="58" t="s">
        <v>137</v>
      </c>
      <c r="E63" s="57">
        <v>3</v>
      </c>
      <c r="F63" s="86" t="s">
        <v>299</v>
      </c>
      <c r="G63" s="100">
        <f t="shared" si="13"/>
        <v>2855</v>
      </c>
      <c r="H63" s="101">
        <f t="shared" si="14"/>
        <v>97</v>
      </c>
      <c r="I63" s="101">
        <f t="shared" si="15"/>
        <v>819</v>
      </c>
      <c r="J63" s="101">
        <f t="shared" si="16"/>
        <v>25</v>
      </c>
      <c r="K63" s="101">
        <f t="shared" si="17"/>
        <v>1889</v>
      </c>
      <c r="L63" s="101">
        <f t="shared" si="18"/>
        <v>25</v>
      </c>
      <c r="M63" s="102">
        <f t="shared" si="19"/>
        <v>453</v>
      </c>
      <c r="N63" s="103">
        <v>1</v>
      </c>
      <c r="O63" s="103">
        <v>197</v>
      </c>
      <c r="P63" s="103">
        <v>0</v>
      </c>
      <c r="Q63" s="103">
        <v>255</v>
      </c>
      <c r="R63" s="103">
        <v>0</v>
      </c>
      <c r="S63" s="102">
        <f t="shared" si="10"/>
        <v>730</v>
      </c>
      <c r="T63" s="103">
        <v>29</v>
      </c>
      <c r="U63" s="103">
        <v>188</v>
      </c>
      <c r="V63" s="103">
        <v>8</v>
      </c>
      <c r="W63" s="103">
        <v>497</v>
      </c>
      <c r="X63" s="103">
        <v>8</v>
      </c>
      <c r="Y63" s="102">
        <f t="shared" si="11"/>
        <v>760</v>
      </c>
      <c r="Z63" s="103">
        <v>30</v>
      </c>
      <c r="AA63" s="103">
        <v>197</v>
      </c>
      <c r="AB63" s="103">
        <v>8</v>
      </c>
      <c r="AC63" s="103">
        <v>517</v>
      </c>
      <c r="AD63" s="103">
        <v>8</v>
      </c>
      <c r="AE63" s="102">
        <f t="shared" si="12"/>
        <v>912</v>
      </c>
      <c r="AF63" s="103">
        <v>37</v>
      </c>
      <c r="AG63" s="103">
        <v>237</v>
      </c>
      <c r="AH63" s="103">
        <v>9</v>
      </c>
      <c r="AI63" s="103">
        <v>620</v>
      </c>
      <c r="AJ63" s="103">
        <v>9</v>
      </c>
      <c r="AL63" s="282"/>
    </row>
    <row r="64" spans="1:38" ht="63.75" x14ac:dyDescent="0.25">
      <c r="A64" s="274" t="s">
        <v>20</v>
      </c>
      <c r="B64" s="57">
        <v>503504</v>
      </c>
      <c r="C64" s="85">
        <v>350701</v>
      </c>
      <c r="D64" s="58" t="s">
        <v>218</v>
      </c>
      <c r="E64" s="57">
        <v>3</v>
      </c>
      <c r="F64" s="86" t="s">
        <v>299</v>
      </c>
      <c r="G64" s="100">
        <f t="shared" si="13"/>
        <v>6528</v>
      </c>
      <c r="H64" s="101">
        <f t="shared" si="14"/>
        <v>77</v>
      </c>
      <c r="I64" s="101">
        <f t="shared" si="15"/>
        <v>3191</v>
      </c>
      <c r="J64" s="101">
        <f t="shared" si="16"/>
        <v>8</v>
      </c>
      <c r="K64" s="101">
        <f t="shared" si="17"/>
        <v>3241</v>
      </c>
      <c r="L64" s="101">
        <f t="shared" si="18"/>
        <v>11</v>
      </c>
      <c r="M64" s="102">
        <f t="shared" si="19"/>
        <v>811</v>
      </c>
      <c r="N64" s="103">
        <v>7</v>
      </c>
      <c r="O64" s="103">
        <v>338</v>
      </c>
      <c r="P64" s="103">
        <v>1</v>
      </c>
      <c r="Q64" s="103">
        <v>463</v>
      </c>
      <c r="R64" s="103">
        <v>2</v>
      </c>
      <c r="S64" s="102">
        <f t="shared" si="10"/>
        <v>1737</v>
      </c>
      <c r="T64" s="103">
        <v>21</v>
      </c>
      <c r="U64" s="103">
        <v>867</v>
      </c>
      <c r="V64" s="103">
        <v>2</v>
      </c>
      <c r="W64" s="103">
        <v>844</v>
      </c>
      <c r="X64" s="103">
        <v>3</v>
      </c>
      <c r="Y64" s="102">
        <f t="shared" si="11"/>
        <v>1809</v>
      </c>
      <c r="Z64" s="103">
        <v>22</v>
      </c>
      <c r="AA64" s="103">
        <v>903</v>
      </c>
      <c r="AB64" s="103">
        <v>2</v>
      </c>
      <c r="AC64" s="103">
        <v>879</v>
      </c>
      <c r="AD64" s="103">
        <v>3</v>
      </c>
      <c r="AE64" s="102">
        <f t="shared" si="12"/>
        <v>2171</v>
      </c>
      <c r="AF64" s="103">
        <v>27</v>
      </c>
      <c r="AG64" s="103">
        <v>1083</v>
      </c>
      <c r="AH64" s="103">
        <v>3</v>
      </c>
      <c r="AI64" s="103">
        <v>1055</v>
      </c>
      <c r="AJ64" s="103">
        <v>3</v>
      </c>
      <c r="AL64" s="282"/>
    </row>
    <row r="65" spans="1:38" ht="63.75" x14ac:dyDescent="0.25">
      <c r="A65" s="274" t="s">
        <v>20</v>
      </c>
      <c r="B65" s="57">
        <v>503603</v>
      </c>
      <c r="C65" s="85">
        <v>360301</v>
      </c>
      <c r="D65" s="58" t="s">
        <v>139</v>
      </c>
      <c r="E65" s="57">
        <v>3</v>
      </c>
      <c r="F65" s="86" t="s">
        <v>299</v>
      </c>
      <c r="G65" s="100">
        <f t="shared" si="13"/>
        <v>1868</v>
      </c>
      <c r="H65" s="101">
        <f t="shared" si="14"/>
        <v>35</v>
      </c>
      <c r="I65" s="101">
        <f t="shared" si="15"/>
        <v>510</v>
      </c>
      <c r="J65" s="101">
        <f t="shared" si="16"/>
        <v>3</v>
      </c>
      <c r="K65" s="101">
        <f t="shared" si="17"/>
        <v>1314</v>
      </c>
      <c r="L65" s="101">
        <f t="shared" si="18"/>
        <v>6</v>
      </c>
      <c r="M65" s="102">
        <f t="shared" si="19"/>
        <v>67</v>
      </c>
      <c r="N65" s="103">
        <v>0</v>
      </c>
      <c r="O65" s="103">
        <v>23</v>
      </c>
      <c r="P65" s="103">
        <v>0</v>
      </c>
      <c r="Q65" s="103">
        <v>44</v>
      </c>
      <c r="R65" s="103">
        <v>0</v>
      </c>
      <c r="S65" s="102">
        <f t="shared" si="10"/>
        <v>547</v>
      </c>
      <c r="T65" s="103">
        <v>10</v>
      </c>
      <c r="U65" s="103">
        <v>148</v>
      </c>
      <c r="V65" s="103">
        <v>1</v>
      </c>
      <c r="W65" s="103">
        <v>386</v>
      </c>
      <c r="X65" s="103">
        <v>2</v>
      </c>
      <c r="Y65" s="102">
        <f t="shared" si="11"/>
        <v>570</v>
      </c>
      <c r="Z65" s="103">
        <v>11</v>
      </c>
      <c r="AA65" s="103">
        <v>154</v>
      </c>
      <c r="AB65" s="103">
        <v>1</v>
      </c>
      <c r="AC65" s="103">
        <v>402</v>
      </c>
      <c r="AD65" s="103">
        <v>2</v>
      </c>
      <c r="AE65" s="102">
        <f t="shared" si="12"/>
        <v>684</v>
      </c>
      <c r="AF65" s="103">
        <v>14</v>
      </c>
      <c r="AG65" s="103">
        <v>185</v>
      </c>
      <c r="AH65" s="103">
        <v>1</v>
      </c>
      <c r="AI65" s="103">
        <v>482</v>
      </c>
      <c r="AJ65" s="103">
        <v>2</v>
      </c>
      <c r="AL65" s="282"/>
    </row>
    <row r="66" spans="1:38" ht="63.75" x14ac:dyDescent="0.25">
      <c r="A66" s="274" t="s">
        <v>20</v>
      </c>
      <c r="B66" s="57">
        <v>503604</v>
      </c>
      <c r="C66" s="85">
        <v>360401</v>
      </c>
      <c r="D66" s="58" t="s">
        <v>50</v>
      </c>
      <c r="E66" s="57">
        <v>3</v>
      </c>
      <c r="F66" s="86" t="s">
        <v>299</v>
      </c>
      <c r="G66" s="100">
        <f t="shared" si="13"/>
        <v>2281</v>
      </c>
      <c r="H66" s="101">
        <f t="shared" si="14"/>
        <v>28</v>
      </c>
      <c r="I66" s="101">
        <f t="shared" si="15"/>
        <v>520</v>
      </c>
      <c r="J66" s="101">
        <f t="shared" si="16"/>
        <v>3</v>
      </c>
      <c r="K66" s="101">
        <f t="shared" si="17"/>
        <v>1727</v>
      </c>
      <c r="L66" s="101">
        <f t="shared" si="18"/>
        <v>3</v>
      </c>
      <c r="M66" s="102">
        <f t="shared" si="19"/>
        <v>402</v>
      </c>
      <c r="N66" s="103">
        <v>1</v>
      </c>
      <c r="O66" s="103">
        <v>88</v>
      </c>
      <c r="P66" s="103">
        <v>0</v>
      </c>
      <c r="Q66" s="103">
        <v>313</v>
      </c>
      <c r="R66" s="103">
        <v>0</v>
      </c>
      <c r="S66" s="102">
        <f t="shared" si="10"/>
        <v>626</v>
      </c>
      <c r="T66" s="103">
        <v>9</v>
      </c>
      <c r="U66" s="103">
        <v>144</v>
      </c>
      <c r="V66" s="103">
        <v>1</v>
      </c>
      <c r="W66" s="103">
        <v>471</v>
      </c>
      <c r="X66" s="103">
        <v>1</v>
      </c>
      <c r="Y66" s="102">
        <f t="shared" si="11"/>
        <v>626</v>
      </c>
      <c r="Z66" s="103">
        <v>9</v>
      </c>
      <c r="AA66" s="103">
        <v>144</v>
      </c>
      <c r="AB66" s="103">
        <v>1</v>
      </c>
      <c r="AC66" s="103">
        <v>471</v>
      </c>
      <c r="AD66" s="103">
        <v>1</v>
      </c>
      <c r="AE66" s="102">
        <f t="shared" si="12"/>
        <v>627</v>
      </c>
      <c r="AF66" s="103">
        <v>9</v>
      </c>
      <c r="AG66" s="103">
        <v>144</v>
      </c>
      <c r="AH66" s="103">
        <v>1</v>
      </c>
      <c r="AI66" s="103">
        <v>472</v>
      </c>
      <c r="AJ66" s="103">
        <v>1</v>
      </c>
      <c r="AL66" s="282"/>
    </row>
    <row r="67" spans="1:38" ht="63.75" x14ac:dyDescent="0.25">
      <c r="A67" s="274" t="s">
        <v>20</v>
      </c>
      <c r="B67" s="57">
        <v>503606</v>
      </c>
      <c r="C67" s="85">
        <v>360701</v>
      </c>
      <c r="D67" s="58" t="s">
        <v>244</v>
      </c>
      <c r="E67" s="57">
        <v>3</v>
      </c>
      <c r="F67" s="86" t="s">
        <v>299</v>
      </c>
      <c r="G67" s="100">
        <f t="shared" si="13"/>
        <v>2078</v>
      </c>
      <c r="H67" s="101">
        <f t="shared" si="14"/>
        <v>16</v>
      </c>
      <c r="I67" s="101">
        <f t="shared" si="15"/>
        <v>426</v>
      </c>
      <c r="J67" s="101">
        <f t="shared" si="16"/>
        <v>3</v>
      </c>
      <c r="K67" s="101">
        <f t="shared" si="17"/>
        <v>1629</v>
      </c>
      <c r="L67" s="101">
        <f t="shared" si="18"/>
        <v>4</v>
      </c>
      <c r="M67" s="102">
        <f t="shared" si="19"/>
        <v>242</v>
      </c>
      <c r="N67" s="103">
        <v>4</v>
      </c>
      <c r="O67" s="103">
        <v>60</v>
      </c>
      <c r="P67" s="103">
        <v>0</v>
      </c>
      <c r="Q67" s="103">
        <v>178</v>
      </c>
      <c r="R67" s="103">
        <v>0</v>
      </c>
      <c r="S67" s="102">
        <f t="shared" si="10"/>
        <v>558</v>
      </c>
      <c r="T67" s="103">
        <v>4</v>
      </c>
      <c r="U67" s="103">
        <v>111</v>
      </c>
      <c r="V67" s="103">
        <v>1</v>
      </c>
      <c r="W67" s="103">
        <v>441</v>
      </c>
      <c r="X67" s="103">
        <v>1</v>
      </c>
      <c r="Y67" s="102">
        <f t="shared" si="11"/>
        <v>581</v>
      </c>
      <c r="Z67" s="103">
        <v>4</v>
      </c>
      <c r="AA67" s="103">
        <v>116</v>
      </c>
      <c r="AB67" s="103">
        <v>1</v>
      </c>
      <c r="AC67" s="103">
        <v>459</v>
      </c>
      <c r="AD67" s="103">
        <v>1</v>
      </c>
      <c r="AE67" s="102">
        <f t="shared" si="12"/>
        <v>697</v>
      </c>
      <c r="AF67" s="103">
        <v>4</v>
      </c>
      <c r="AG67" s="103">
        <v>139</v>
      </c>
      <c r="AH67" s="103">
        <v>1</v>
      </c>
      <c r="AI67" s="103">
        <v>551</v>
      </c>
      <c r="AJ67" s="103">
        <v>2</v>
      </c>
      <c r="AL67" s="282"/>
    </row>
    <row r="68" spans="1:38" ht="63.75" x14ac:dyDescent="0.25">
      <c r="A68" s="274" t="s">
        <v>20</v>
      </c>
      <c r="B68" s="57">
        <v>503607</v>
      </c>
      <c r="C68" s="85">
        <v>360801</v>
      </c>
      <c r="D68" s="58" t="s">
        <v>242</v>
      </c>
      <c r="E68" s="57">
        <v>3</v>
      </c>
      <c r="F68" s="86" t="s">
        <v>299</v>
      </c>
      <c r="G68" s="100">
        <f t="shared" si="13"/>
        <v>2200</v>
      </c>
      <c r="H68" s="101">
        <f t="shared" si="14"/>
        <v>20</v>
      </c>
      <c r="I68" s="101">
        <f t="shared" si="15"/>
        <v>464</v>
      </c>
      <c r="J68" s="101">
        <f t="shared" si="16"/>
        <v>1</v>
      </c>
      <c r="K68" s="101">
        <f t="shared" si="17"/>
        <v>1712</v>
      </c>
      <c r="L68" s="101">
        <f t="shared" si="18"/>
        <v>3</v>
      </c>
      <c r="M68" s="102">
        <f t="shared" si="19"/>
        <v>350</v>
      </c>
      <c r="N68" s="103">
        <v>1</v>
      </c>
      <c r="O68" s="103">
        <v>70</v>
      </c>
      <c r="P68" s="103">
        <v>0</v>
      </c>
      <c r="Q68" s="103">
        <v>279</v>
      </c>
      <c r="R68" s="103">
        <v>0</v>
      </c>
      <c r="S68" s="102">
        <f t="shared" si="10"/>
        <v>562</v>
      </c>
      <c r="T68" s="103">
        <v>6</v>
      </c>
      <c r="U68" s="103">
        <v>120</v>
      </c>
      <c r="V68" s="103">
        <v>0</v>
      </c>
      <c r="W68" s="103">
        <v>435</v>
      </c>
      <c r="X68" s="103">
        <v>1</v>
      </c>
      <c r="Y68" s="102">
        <f t="shared" si="11"/>
        <v>586</v>
      </c>
      <c r="Z68" s="103">
        <v>6</v>
      </c>
      <c r="AA68" s="103">
        <v>125</v>
      </c>
      <c r="AB68" s="103">
        <v>0</v>
      </c>
      <c r="AC68" s="103">
        <v>454</v>
      </c>
      <c r="AD68" s="103">
        <v>1</v>
      </c>
      <c r="AE68" s="102">
        <f t="shared" si="12"/>
        <v>702</v>
      </c>
      <c r="AF68" s="103">
        <v>7</v>
      </c>
      <c r="AG68" s="103">
        <v>149</v>
      </c>
      <c r="AH68" s="103">
        <v>1</v>
      </c>
      <c r="AI68" s="103">
        <v>544</v>
      </c>
      <c r="AJ68" s="103">
        <v>1</v>
      </c>
      <c r="AL68" s="282"/>
    </row>
    <row r="69" spans="1:38" ht="63.75" x14ac:dyDescent="0.25">
      <c r="A69" s="274" t="s">
        <v>20</v>
      </c>
      <c r="B69" s="57">
        <v>503613</v>
      </c>
      <c r="C69" s="85">
        <v>361601</v>
      </c>
      <c r="D69" s="58" t="s">
        <v>233</v>
      </c>
      <c r="E69" s="57">
        <v>3</v>
      </c>
      <c r="F69" s="86" t="s">
        <v>299</v>
      </c>
      <c r="G69" s="100">
        <f t="shared" si="13"/>
        <v>11047</v>
      </c>
      <c r="H69" s="101">
        <f t="shared" si="14"/>
        <v>43</v>
      </c>
      <c r="I69" s="101">
        <f t="shared" si="15"/>
        <v>1719</v>
      </c>
      <c r="J69" s="101">
        <f t="shared" si="16"/>
        <v>6</v>
      </c>
      <c r="K69" s="101">
        <f t="shared" si="17"/>
        <v>9273</v>
      </c>
      <c r="L69" s="101">
        <f t="shared" si="18"/>
        <v>6</v>
      </c>
      <c r="M69" s="102">
        <f t="shared" si="19"/>
        <v>1279</v>
      </c>
      <c r="N69" s="103">
        <v>4</v>
      </c>
      <c r="O69" s="103">
        <v>196</v>
      </c>
      <c r="P69" s="103">
        <v>1</v>
      </c>
      <c r="Q69" s="103">
        <v>1078</v>
      </c>
      <c r="R69" s="103">
        <v>0</v>
      </c>
      <c r="S69" s="102">
        <f t="shared" si="10"/>
        <v>2968</v>
      </c>
      <c r="T69" s="103">
        <v>11</v>
      </c>
      <c r="U69" s="103">
        <v>462</v>
      </c>
      <c r="V69" s="103">
        <v>1</v>
      </c>
      <c r="W69" s="103">
        <v>2492</v>
      </c>
      <c r="X69" s="103">
        <v>2</v>
      </c>
      <c r="Y69" s="102">
        <f t="shared" si="11"/>
        <v>3091</v>
      </c>
      <c r="Z69" s="103">
        <v>12</v>
      </c>
      <c r="AA69" s="103">
        <v>482</v>
      </c>
      <c r="AB69" s="103">
        <v>2</v>
      </c>
      <c r="AC69" s="103">
        <v>2593</v>
      </c>
      <c r="AD69" s="103">
        <v>2</v>
      </c>
      <c r="AE69" s="102">
        <f t="shared" si="12"/>
        <v>3709</v>
      </c>
      <c r="AF69" s="103">
        <v>16</v>
      </c>
      <c r="AG69" s="103">
        <v>579</v>
      </c>
      <c r="AH69" s="103">
        <v>2</v>
      </c>
      <c r="AI69" s="103">
        <v>3110</v>
      </c>
      <c r="AJ69" s="103">
        <v>2</v>
      </c>
      <c r="AL69" s="282"/>
    </row>
    <row r="70" spans="1:38" ht="76.5" x14ac:dyDescent="0.25">
      <c r="A70" s="274" t="s">
        <v>20</v>
      </c>
      <c r="B70" s="57">
        <v>503701</v>
      </c>
      <c r="C70" s="85">
        <v>370101</v>
      </c>
      <c r="D70" s="58" t="s">
        <v>143</v>
      </c>
      <c r="E70" s="57">
        <v>3</v>
      </c>
      <c r="F70" s="86" t="s">
        <v>299</v>
      </c>
      <c r="G70" s="100">
        <f t="shared" si="13"/>
        <v>15538</v>
      </c>
      <c r="H70" s="101">
        <f t="shared" si="14"/>
        <v>324</v>
      </c>
      <c r="I70" s="101">
        <f t="shared" si="15"/>
        <v>2727</v>
      </c>
      <c r="J70" s="101">
        <f t="shared" si="16"/>
        <v>14</v>
      </c>
      <c r="K70" s="101">
        <f t="shared" si="17"/>
        <v>12443</v>
      </c>
      <c r="L70" s="101">
        <f t="shared" si="18"/>
        <v>30</v>
      </c>
      <c r="M70" s="102">
        <f t="shared" si="19"/>
        <v>1165</v>
      </c>
      <c r="N70" s="103">
        <v>24</v>
      </c>
      <c r="O70" s="103">
        <v>224</v>
      </c>
      <c r="P70" s="103">
        <v>1</v>
      </c>
      <c r="Q70" s="103">
        <v>915</v>
      </c>
      <c r="R70" s="103">
        <v>1</v>
      </c>
      <c r="S70" s="102">
        <f t="shared" si="10"/>
        <v>4367</v>
      </c>
      <c r="T70" s="103">
        <v>91</v>
      </c>
      <c r="U70" s="103">
        <v>760</v>
      </c>
      <c r="V70" s="103">
        <v>4</v>
      </c>
      <c r="W70" s="103">
        <v>3503</v>
      </c>
      <c r="X70" s="103">
        <v>9</v>
      </c>
      <c r="Y70" s="102">
        <f t="shared" si="11"/>
        <v>4548</v>
      </c>
      <c r="Z70" s="103">
        <v>95</v>
      </c>
      <c r="AA70" s="103">
        <v>792</v>
      </c>
      <c r="AB70" s="103">
        <v>4</v>
      </c>
      <c r="AC70" s="103">
        <v>3648</v>
      </c>
      <c r="AD70" s="103">
        <v>9</v>
      </c>
      <c r="AE70" s="102">
        <f t="shared" si="12"/>
        <v>5458</v>
      </c>
      <c r="AF70" s="103">
        <v>114</v>
      </c>
      <c r="AG70" s="103">
        <v>951</v>
      </c>
      <c r="AH70" s="103">
        <v>5</v>
      </c>
      <c r="AI70" s="103">
        <v>4377</v>
      </c>
      <c r="AJ70" s="103">
        <v>11</v>
      </c>
      <c r="AL70" s="282"/>
    </row>
    <row r="71" spans="1:38" ht="63.75" x14ac:dyDescent="0.25">
      <c r="A71" s="274" t="s">
        <v>20</v>
      </c>
      <c r="B71" s="57">
        <v>503801</v>
      </c>
      <c r="C71" s="85">
        <v>380101</v>
      </c>
      <c r="D71" s="58" t="s">
        <v>51</v>
      </c>
      <c r="E71" s="57">
        <v>3</v>
      </c>
      <c r="F71" s="86" t="s">
        <v>299</v>
      </c>
      <c r="G71" s="100">
        <f t="shared" ref="G71:G103" si="20">SUM(H71:L71)</f>
        <v>31122</v>
      </c>
      <c r="H71" s="101">
        <f t="shared" ref="H71:H103" si="21">N71+T71+Z71+AF71</f>
        <v>23495</v>
      </c>
      <c r="I71" s="101">
        <f t="shared" ref="I71:I103" si="22">O71+U71+AA71+AG71</f>
        <v>3601</v>
      </c>
      <c r="J71" s="101">
        <f t="shared" ref="J71:J103" si="23">P71+V71+AB71+AH71</f>
        <v>31</v>
      </c>
      <c r="K71" s="101">
        <f t="shared" ref="K71:K103" si="24">Q71+W71+AC71+AI71</f>
        <v>3935</v>
      </c>
      <c r="L71" s="101">
        <f t="shared" ref="L71:L103" si="25">R71+X71+AD71+AJ71</f>
        <v>60</v>
      </c>
      <c r="M71" s="102">
        <f t="shared" ref="M71:M103" si="26">SUM(N71:R71)</f>
        <v>2059</v>
      </c>
      <c r="N71" s="103">
        <v>1698</v>
      </c>
      <c r="O71" s="103">
        <v>201</v>
      </c>
      <c r="P71" s="103">
        <v>0</v>
      </c>
      <c r="Q71" s="103">
        <v>159</v>
      </c>
      <c r="R71" s="103">
        <v>1</v>
      </c>
      <c r="S71" s="102">
        <f t="shared" si="10"/>
        <v>11985</v>
      </c>
      <c r="T71" s="103">
        <v>8989</v>
      </c>
      <c r="U71" s="103">
        <v>1403</v>
      </c>
      <c r="V71" s="103">
        <v>13</v>
      </c>
      <c r="W71" s="103">
        <v>1556</v>
      </c>
      <c r="X71" s="103">
        <v>24</v>
      </c>
      <c r="Y71" s="102">
        <f t="shared" si="11"/>
        <v>7763</v>
      </c>
      <c r="Z71" s="103">
        <v>5822</v>
      </c>
      <c r="AA71" s="103">
        <v>908</v>
      </c>
      <c r="AB71" s="103">
        <v>8</v>
      </c>
      <c r="AC71" s="103">
        <v>1009</v>
      </c>
      <c r="AD71" s="103">
        <v>16</v>
      </c>
      <c r="AE71" s="102">
        <f t="shared" si="12"/>
        <v>9315</v>
      </c>
      <c r="AF71" s="103">
        <v>6986</v>
      </c>
      <c r="AG71" s="103">
        <v>1089</v>
      </c>
      <c r="AH71" s="103">
        <v>10</v>
      </c>
      <c r="AI71" s="103">
        <v>1211</v>
      </c>
      <c r="AJ71" s="103">
        <v>19</v>
      </c>
      <c r="AL71" s="282"/>
    </row>
    <row r="72" spans="1:38" ht="63.75" x14ac:dyDescent="0.25">
      <c r="A72" s="274" t="s">
        <v>20</v>
      </c>
      <c r="B72" s="57">
        <v>503901</v>
      </c>
      <c r="C72" s="85">
        <v>390101</v>
      </c>
      <c r="D72" s="58" t="s">
        <v>52</v>
      </c>
      <c r="E72" s="57">
        <v>3</v>
      </c>
      <c r="F72" s="86" t="s">
        <v>299</v>
      </c>
      <c r="G72" s="100">
        <f t="shared" si="20"/>
        <v>7964</v>
      </c>
      <c r="H72" s="101">
        <f t="shared" si="21"/>
        <v>988</v>
      </c>
      <c r="I72" s="101">
        <f t="shared" si="22"/>
        <v>6494</v>
      </c>
      <c r="J72" s="101">
        <f t="shared" si="23"/>
        <v>32</v>
      </c>
      <c r="K72" s="101">
        <f t="shared" si="24"/>
        <v>379</v>
      </c>
      <c r="L72" s="101">
        <f t="shared" si="25"/>
        <v>71</v>
      </c>
      <c r="M72" s="102">
        <f t="shared" si="26"/>
        <v>1154</v>
      </c>
      <c r="N72" s="103">
        <v>310</v>
      </c>
      <c r="O72" s="103">
        <v>717</v>
      </c>
      <c r="P72" s="103">
        <v>1</v>
      </c>
      <c r="Q72" s="103">
        <v>121</v>
      </c>
      <c r="R72" s="103">
        <v>5</v>
      </c>
      <c r="S72" s="102">
        <f t="shared" ref="S72:S121" si="27">SUM(T72:X72)</f>
        <v>2072</v>
      </c>
      <c r="T72" s="103">
        <v>226</v>
      </c>
      <c r="U72" s="103">
        <v>1727</v>
      </c>
      <c r="V72" s="103">
        <v>11</v>
      </c>
      <c r="W72" s="103">
        <v>86</v>
      </c>
      <c r="X72" s="103">
        <v>22</v>
      </c>
      <c r="Y72" s="102">
        <f t="shared" ref="Y72:Y121" si="28">SUM(Z72:AD72)</f>
        <v>2154</v>
      </c>
      <c r="Z72" s="103">
        <v>226</v>
      </c>
      <c r="AA72" s="103">
        <v>1810</v>
      </c>
      <c r="AB72" s="103">
        <v>10</v>
      </c>
      <c r="AC72" s="103">
        <v>86</v>
      </c>
      <c r="AD72" s="103">
        <v>22</v>
      </c>
      <c r="AE72" s="102">
        <f t="shared" ref="AE72:AE121" si="29">SUM(AF72:AJ72)</f>
        <v>2584</v>
      </c>
      <c r="AF72" s="103">
        <v>226</v>
      </c>
      <c r="AG72" s="103">
        <v>2240</v>
      </c>
      <c r="AH72" s="103">
        <v>10</v>
      </c>
      <c r="AI72" s="103">
        <v>86</v>
      </c>
      <c r="AJ72" s="103">
        <v>22</v>
      </c>
      <c r="AL72" s="282"/>
    </row>
    <row r="73" spans="1:38" ht="63.75" x14ac:dyDescent="0.25">
      <c r="A73" s="274" t="s">
        <v>20</v>
      </c>
      <c r="B73" s="57">
        <v>502916</v>
      </c>
      <c r="C73" s="85">
        <v>291601</v>
      </c>
      <c r="D73" s="58" t="s">
        <v>296</v>
      </c>
      <c r="E73" s="57">
        <v>3</v>
      </c>
      <c r="F73" s="86" t="s">
        <v>299</v>
      </c>
      <c r="G73" s="100">
        <f t="shared" si="20"/>
        <v>15477</v>
      </c>
      <c r="H73" s="101">
        <f t="shared" si="21"/>
        <v>166</v>
      </c>
      <c r="I73" s="101">
        <f t="shared" si="22"/>
        <v>7254</v>
      </c>
      <c r="J73" s="101">
        <f t="shared" si="23"/>
        <v>89</v>
      </c>
      <c r="K73" s="101">
        <f t="shared" si="24"/>
        <v>7380</v>
      </c>
      <c r="L73" s="101">
        <f t="shared" si="25"/>
        <v>588</v>
      </c>
      <c r="M73" s="102">
        <f t="shared" si="26"/>
        <v>760</v>
      </c>
      <c r="N73" s="103">
        <v>5</v>
      </c>
      <c r="O73" s="103">
        <v>410</v>
      </c>
      <c r="P73" s="103">
        <v>0</v>
      </c>
      <c r="Q73" s="103">
        <v>316</v>
      </c>
      <c r="R73" s="103">
        <v>29</v>
      </c>
      <c r="S73" s="102">
        <f t="shared" si="27"/>
        <v>4471</v>
      </c>
      <c r="T73" s="103">
        <v>49</v>
      </c>
      <c r="U73" s="103">
        <v>2079</v>
      </c>
      <c r="V73" s="103">
        <v>27</v>
      </c>
      <c r="W73" s="103">
        <v>2146</v>
      </c>
      <c r="X73" s="103">
        <v>170</v>
      </c>
      <c r="Y73" s="102">
        <f t="shared" si="28"/>
        <v>4657</v>
      </c>
      <c r="Z73" s="103">
        <v>51</v>
      </c>
      <c r="AA73" s="103">
        <v>2166</v>
      </c>
      <c r="AB73" s="103">
        <v>28</v>
      </c>
      <c r="AC73" s="103">
        <v>2235</v>
      </c>
      <c r="AD73" s="103">
        <v>177</v>
      </c>
      <c r="AE73" s="102">
        <f t="shared" si="29"/>
        <v>5589</v>
      </c>
      <c r="AF73" s="103">
        <v>61</v>
      </c>
      <c r="AG73" s="103">
        <v>2599</v>
      </c>
      <c r="AH73" s="103">
        <v>34</v>
      </c>
      <c r="AI73" s="103">
        <v>2683</v>
      </c>
      <c r="AJ73" s="103">
        <v>212</v>
      </c>
      <c r="AL73" s="282"/>
    </row>
    <row r="74" spans="1:38" ht="51" x14ac:dyDescent="0.25">
      <c r="A74" s="274" t="s">
        <v>20</v>
      </c>
      <c r="B74" s="57">
        <v>504006</v>
      </c>
      <c r="C74" s="85">
        <v>400601</v>
      </c>
      <c r="D74" s="58" t="s">
        <v>304</v>
      </c>
      <c r="E74" s="57">
        <v>3</v>
      </c>
      <c r="F74" s="86" t="s">
        <v>299</v>
      </c>
      <c r="G74" s="100">
        <f t="shared" si="20"/>
        <v>2992</v>
      </c>
      <c r="H74" s="101">
        <f t="shared" si="21"/>
        <v>41</v>
      </c>
      <c r="I74" s="101">
        <f t="shared" si="22"/>
        <v>2878</v>
      </c>
      <c r="J74" s="101">
        <f t="shared" si="23"/>
        <v>10</v>
      </c>
      <c r="K74" s="101">
        <f t="shared" si="24"/>
        <v>55</v>
      </c>
      <c r="L74" s="101">
        <f t="shared" si="25"/>
        <v>8</v>
      </c>
      <c r="M74" s="102">
        <f t="shared" si="26"/>
        <v>300</v>
      </c>
      <c r="N74" s="103">
        <v>6</v>
      </c>
      <c r="O74" s="103">
        <v>292</v>
      </c>
      <c r="P74" s="103">
        <v>0</v>
      </c>
      <c r="Q74" s="103">
        <v>2</v>
      </c>
      <c r="R74" s="103">
        <v>0</v>
      </c>
      <c r="S74" s="102">
        <f t="shared" si="27"/>
        <v>818</v>
      </c>
      <c r="T74" s="103">
        <v>11</v>
      </c>
      <c r="U74" s="103">
        <v>786</v>
      </c>
      <c r="V74" s="103">
        <v>3</v>
      </c>
      <c r="W74" s="103">
        <v>16</v>
      </c>
      <c r="X74" s="103">
        <v>2</v>
      </c>
      <c r="Y74" s="102">
        <f t="shared" si="28"/>
        <v>851</v>
      </c>
      <c r="Z74" s="103">
        <v>11</v>
      </c>
      <c r="AA74" s="103">
        <v>817</v>
      </c>
      <c r="AB74" s="103">
        <v>3</v>
      </c>
      <c r="AC74" s="103">
        <v>17</v>
      </c>
      <c r="AD74" s="103">
        <v>3</v>
      </c>
      <c r="AE74" s="102">
        <f t="shared" si="29"/>
        <v>1023</v>
      </c>
      <c r="AF74" s="103">
        <v>13</v>
      </c>
      <c r="AG74" s="103">
        <v>983</v>
      </c>
      <c r="AH74" s="103">
        <v>4</v>
      </c>
      <c r="AI74" s="103">
        <v>20</v>
      </c>
      <c r="AJ74" s="103">
        <v>3</v>
      </c>
      <c r="AL74" s="282"/>
    </row>
    <row r="75" spans="1:38" ht="51" x14ac:dyDescent="0.25">
      <c r="A75" s="274" t="s">
        <v>20</v>
      </c>
      <c r="B75" s="57">
        <v>504101</v>
      </c>
      <c r="C75" s="85">
        <v>410101</v>
      </c>
      <c r="D75" s="58" t="s">
        <v>53</v>
      </c>
      <c r="E75" s="57">
        <v>3</v>
      </c>
      <c r="F75" s="86" t="s">
        <v>299</v>
      </c>
      <c r="G75" s="100">
        <f t="shared" si="20"/>
        <v>10716</v>
      </c>
      <c r="H75" s="101">
        <f t="shared" si="21"/>
        <v>147</v>
      </c>
      <c r="I75" s="101">
        <f t="shared" si="22"/>
        <v>2942</v>
      </c>
      <c r="J75" s="101">
        <f t="shared" si="23"/>
        <v>6</v>
      </c>
      <c r="K75" s="101">
        <f t="shared" si="24"/>
        <v>7612</v>
      </c>
      <c r="L75" s="101">
        <f t="shared" si="25"/>
        <v>9</v>
      </c>
      <c r="M75" s="102">
        <f t="shared" si="26"/>
        <v>1182</v>
      </c>
      <c r="N75" s="103">
        <v>6</v>
      </c>
      <c r="O75" s="103">
        <v>362</v>
      </c>
      <c r="P75" s="103">
        <v>0</v>
      </c>
      <c r="Q75" s="103">
        <v>811</v>
      </c>
      <c r="R75" s="103">
        <v>3</v>
      </c>
      <c r="S75" s="102">
        <f t="shared" si="27"/>
        <v>3178</v>
      </c>
      <c r="T75" s="103">
        <v>47</v>
      </c>
      <c r="U75" s="103">
        <v>860</v>
      </c>
      <c r="V75" s="103">
        <v>2</v>
      </c>
      <c r="W75" s="103">
        <v>2267</v>
      </c>
      <c r="X75" s="103">
        <v>2</v>
      </c>
      <c r="Y75" s="102">
        <f t="shared" si="28"/>
        <v>3178</v>
      </c>
      <c r="Z75" s="103">
        <v>47</v>
      </c>
      <c r="AA75" s="103">
        <v>860</v>
      </c>
      <c r="AB75" s="103">
        <v>2</v>
      </c>
      <c r="AC75" s="103">
        <v>2267</v>
      </c>
      <c r="AD75" s="103">
        <v>2</v>
      </c>
      <c r="AE75" s="102">
        <f t="shared" si="29"/>
        <v>3178</v>
      </c>
      <c r="AF75" s="103">
        <v>47</v>
      </c>
      <c r="AG75" s="103">
        <v>860</v>
      </c>
      <c r="AH75" s="103">
        <v>2</v>
      </c>
      <c r="AI75" s="103">
        <v>2267</v>
      </c>
      <c r="AJ75" s="103">
        <v>2</v>
      </c>
      <c r="AL75" s="282"/>
    </row>
    <row r="76" spans="1:38" ht="76.5" x14ac:dyDescent="0.25">
      <c r="A76" s="274" t="s">
        <v>44</v>
      </c>
      <c r="B76" s="57">
        <v>504106</v>
      </c>
      <c r="C76" s="85">
        <v>410601</v>
      </c>
      <c r="D76" s="58" t="s">
        <v>204</v>
      </c>
      <c r="E76" s="57">
        <v>3</v>
      </c>
      <c r="F76" s="86" t="s">
        <v>299</v>
      </c>
      <c r="G76" s="100">
        <f t="shared" si="20"/>
        <v>98</v>
      </c>
      <c r="H76" s="101">
        <f t="shared" si="21"/>
        <v>1</v>
      </c>
      <c r="I76" s="101">
        <f t="shared" si="22"/>
        <v>27</v>
      </c>
      <c r="J76" s="101">
        <f t="shared" si="23"/>
        <v>1</v>
      </c>
      <c r="K76" s="101">
        <f t="shared" si="24"/>
        <v>69</v>
      </c>
      <c r="L76" s="101">
        <f t="shared" si="25"/>
        <v>0</v>
      </c>
      <c r="M76" s="102">
        <f t="shared" si="26"/>
        <v>16</v>
      </c>
      <c r="N76" s="103">
        <v>0</v>
      </c>
      <c r="O76" s="103">
        <v>5</v>
      </c>
      <c r="P76" s="103">
        <v>0</v>
      </c>
      <c r="Q76" s="103">
        <v>11</v>
      </c>
      <c r="R76" s="103">
        <v>0</v>
      </c>
      <c r="S76" s="102">
        <f t="shared" si="27"/>
        <v>27</v>
      </c>
      <c r="T76" s="103">
        <v>1</v>
      </c>
      <c r="U76" s="103">
        <v>9</v>
      </c>
      <c r="V76" s="103">
        <v>1</v>
      </c>
      <c r="W76" s="103">
        <v>16</v>
      </c>
      <c r="X76" s="103">
        <v>0</v>
      </c>
      <c r="Y76" s="102">
        <f t="shared" si="28"/>
        <v>25</v>
      </c>
      <c r="Z76" s="103">
        <v>0</v>
      </c>
      <c r="AA76" s="103">
        <v>6</v>
      </c>
      <c r="AB76" s="103">
        <v>0</v>
      </c>
      <c r="AC76" s="103">
        <v>19</v>
      </c>
      <c r="AD76" s="103">
        <v>0</v>
      </c>
      <c r="AE76" s="102">
        <f t="shared" si="29"/>
        <v>30</v>
      </c>
      <c r="AF76" s="103">
        <v>0</v>
      </c>
      <c r="AG76" s="103">
        <v>7</v>
      </c>
      <c r="AH76" s="103">
        <v>0</v>
      </c>
      <c r="AI76" s="103">
        <v>23</v>
      </c>
      <c r="AJ76" s="103">
        <v>0</v>
      </c>
      <c r="AL76" s="282"/>
    </row>
    <row r="77" spans="1:38" ht="63.75" x14ac:dyDescent="0.25">
      <c r="A77" s="274" t="s">
        <v>20</v>
      </c>
      <c r="B77" s="57">
        <v>504201</v>
      </c>
      <c r="C77" s="85">
        <v>420101</v>
      </c>
      <c r="D77" s="58" t="s">
        <v>147</v>
      </c>
      <c r="E77" s="57">
        <v>3</v>
      </c>
      <c r="F77" s="86" t="s">
        <v>299</v>
      </c>
      <c r="G77" s="100">
        <f t="shared" si="20"/>
        <v>489</v>
      </c>
      <c r="H77" s="101">
        <f t="shared" si="21"/>
        <v>6</v>
      </c>
      <c r="I77" s="101">
        <f t="shared" si="22"/>
        <v>231</v>
      </c>
      <c r="J77" s="101">
        <f t="shared" si="23"/>
        <v>0</v>
      </c>
      <c r="K77" s="101">
        <f t="shared" si="24"/>
        <v>252</v>
      </c>
      <c r="L77" s="101">
        <f t="shared" si="25"/>
        <v>0</v>
      </c>
      <c r="M77" s="102">
        <f t="shared" si="26"/>
        <v>0</v>
      </c>
      <c r="N77" s="103">
        <v>0</v>
      </c>
      <c r="O77" s="103">
        <v>0</v>
      </c>
      <c r="P77" s="103">
        <v>0</v>
      </c>
      <c r="Q77" s="103">
        <v>0</v>
      </c>
      <c r="R77" s="103">
        <v>0</v>
      </c>
      <c r="S77" s="102">
        <f t="shared" si="27"/>
        <v>163</v>
      </c>
      <c r="T77" s="103">
        <v>2</v>
      </c>
      <c r="U77" s="103">
        <v>77</v>
      </c>
      <c r="V77" s="103">
        <v>0</v>
      </c>
      <c r="W77" s="103">
        <v>84</v>
      </c>
      <c r="X77" s="103">
        <v>0</v>
      </c>
      <c r="Y77" s="102">
        <f t="shared" si="28"/>
        <v>163</v>
      </c>
      <c r="Z77" s="103">
        <v>2</v>
      </c>
      <c r="AA77" s="103">
        <v>77</v>
      </c>
      <c r="AB77" s="103">
        <v>0</v>
      </c>
      <c r="AC77" s="103">
        <v>84</v>
      </c>
      <c r="AD77" s="103">
        <v>0</v>
      </c>
      <c r="AE77" s="102">
        <f t="shared" si="29"/>
        <v>163</v>
      </c>
      <c r="AF77" s="103">
        <v>2</v>
      </c>
      <c r="AG77" s="103">
        <v>77</v>
      </c>
      <c r="AH77" s="103">
        <v>0</v>
      </c>
      <c r="AI77" s="103">
        <v>84</v>
      </c>
      <c r="AJ77" s="103">
        <v>0</v>
      </c>
      <c r="AL77" s="282"/>
    </row>
    <row r="78" spans="1:38" ht="51" x14ac:dyDescent="0.25">
      <c r="A78" s="274" t="s">
        <v>44</v>
      </c>
      <c r="B78" s="57">
        <v>504301</v>
      </c>
      <c r="C78" s="85">
        <v>430101</v>
      </c>
      <c r="D78" s="58" t="s">
        <v>321</v>
      </c>
      <c r="E78" s="57">
        <v>3</v>
      </c>
      <c r="F78" s="86" t="s">
        <v>299</v>
      </c>
      <c r="G78" s="100">
        <f t="shared" si="20"/>
        <v>100</v>
      </c>
      <c r="H78" s="101">
        <f t="shared" si="21"/>
        <v>9</v>
      </c>
      <c r="I78" s="101">
        <f t="shared" si="22"/>
        <v>31</v>
      </c>
      <c r="J78" s="101">
        <f t="shared" si="23"/>
        <v>11</v>
      </c>
      <c r="K78" s="101">
        <f t="shared" si="24"/>
        <v>49</v>
      </c>
      <c r="L78" s="101">
        <f t="shared" si="25"/>
        <v>0</v>
      </c>
      <c r="M78" s="102">
        <f t="shared" si="26"/>
        <v>21</v>
      </c>
      <c r="N78" s="103">
        <v>1</v>
      </c>
      <c r="O78" s="103">
        <v>8</v>
      </c>
      <c r="P78" s="103">
        <v>5</v>
      </c>
      <c r="Q78" s="103">
        <v>7</v>
      </c>
      <c r="R78" s="103">
        <v>0</v>
      </c>
      <c r="S78" s="102">
        <f t="shared" si="27"/>
        <v>24</v>
      </c>
      <c r="T78" s="103">
        <v>3</v>
      </c>
      <c r="U78" s="103">
        <v>7</v>
      </c>
      <c r="V78" s="103">
        <v>2</v>
      </c>
      <c r="W78" s="103">
        <v>12</v>
      </c>
      <c r="X78" s="103">
        <v>0</v>
      </c>
      <c r="Y78" s="102">
        <f t="shared" si="28"/>
        <v>25</v>
      </c>
      <c r="Z78" s="103">
        <v>2</v>
      </c>
      <c r="AA78" s="103">
        <v>7</v>
      </c>
      <c r="AB78" s="103">
        <v>2</v>
      </c>
      <c r="AC78" s="103">
        <v>14</v>
      </c>
      <c r="AD78" s="103">
        <v>0</v>
      </c>
      <c r="AE78" s="102">
        <f t="shared" si="29"/>
        <v>30</v>
      </c>
      <c r="AF78" s="103">
        <v>3</v>
      </c>
      <c r="AG78" s="103">
        <v>9</v>
      </c>
      <c r="AH78" s="103">
        <v>2</v>
      </c>
      <c r="AI78" s="103">
        <v>16</v>
      </c>
      <c r="AJ78" s="103">
        <v>0</v>
      </c>
      <c r="AL78" s="282"/>
    </row>
    <row r="79" spans="1:38" ht="63.75" x14ac:dyDescent="0.25">
      <c r="A79" s="274" t="s">
        <v>20</v>
      </c>
      <c r="B79" s="57">
        <v>504403</v>
      </c>
      <c r="C79" s="85">
        <v>440101</v>
      </c>
      <c r="D79" s="58" t="s">
        <v>148</v>
      </c>
      <c r="E79" s="57">
        <v>3</v>
      </c>
      <c r="F79" s="86" t="s">
        <v>299</v>
      </c>
      <c r="G79" s="100">
        <f t="shared" si="20"/>
        <v>10027</v>
      </c>
      <c r="H79" s="101">
        <f t="shared" si="21"/>
        <v>643</v>
      </c>
      <c r="I79" s="101">
        <f t="shared" si="22"/>
        <v>3692</v>
      </c>
      <c r="J79" s="101">
        <f t="shared" si="23"/>
        <v>1165</v>
      </c>
      <c r="K79" s="101">
        <f t="shared" si="24"/>
        <v>4507</v>
      </c>
      <c r="L79" s="101">
        <f t="shared" si="25"/>
        <v>20</v>
      </c>
      <c r="M79" s="102">
        <f t="shared" si="26"/>
        <v>145</v>
      </c>
      <c r="N79" s="103">
        <v>7</v>
      </c>
      <c r="O79" s="103">
        <v>49</v>
      </c>
      <c r="P79" s="103">
        <v>18</v>
      </c>
      <c r="Q79" s="103">
        <v>71</v>
      </c>
      <c r="R79" s="103">
        <v>0</v>
      </c>
      <c r="S79" s="102">
        <f t="shared" si="27"/>
        <v>3003</v>
      </c>
      <c r="T79" s="103">
        <v>194</v>
      </c>
      <c r="U79" s="103">
        <v>1107</v>
      </c>
      <c r="V79" s="103">
        <v>348</v>
      </c>
      <c r="W79" s="103">
        <v>1348</v>
      </c>
      <c r="X79" s="103">
        <v>6</v>
      </c>
      <c r="Y79" s="102">
        <f t="shared" si="28"/>
        <v>3127</v>
      </c>
      <c r="Z79" s="103">
        <v>201</v>
      </c>
      <c r="AA79" s="103">
        <v>1153</v>
      </c>
      <c r="AB79" s="103">
        <v>363</v>
      </c>
      <c r="AC79" s="103">
        <v>1404</v>
      </c>
      <c r="AD79" s="103">
        <v>6</v>
      </c>
      <c r="AE79" s="102">
        <f t="shared" si="29"/>
        <v>3752</v>
      </c>
      <c r="AF79" s="103">
        <v>241</v>
      </c>
      <c r="AG79" s="103">
        <v>1383</v>
      </c>
      <c r="AH79" s="103">
        <v>436</v>
      </c>
      <c r="AI79" s="103">
        <v>1684</v>
      </c>
      <c r="AJ79" s="103">
        <v>8</v>
      </c>
      <c r="AL79" s="282"/>
    </row>
    <row r="80" spans="1:38" ht="76.5" x14ac:dyDescent="0.25">
      <c r="A80" s="274" t="s">
        <v>44</v>
      </c>
      <c r="B80" s="57">
        <v>504407</v>
      </c>
      <c r="C80" s="85">
        <v>440201</v>
      </c>
      <c r="D80" s="58" t="s">
        <v>288</v>
      </c>
      <c r="E80" s="57">
        <v>3</v>
      </c>
      <c r="F80" s="86" t="s">
        <v>299</v>
      </c>
      <c r="G80" s="100">
        <f t="shared" si="20"/>
        <v>99</v>
      </c>
      <c r="H80" s="101">
        <f t="shared" si="21"/>
        <v>2</v>
      </c>
      <c r="I80" s="101">
        <f t="shared" si="22"/>
        <v>48</v>
      </c>
      <c r="J80" s="101">
        <f t="shared" si="23"/>
        <v>9</v>
      </c>
      <c r="K80" s="101">
        <f t="shared" si="24"/>
        <v>40</v>
      </c>
      <c r="L80" s="101">
        <f t="shared" si="25"/>
        <v>0</v>
      </c>
      <c r="M80" s="102">
        <f t="shared" si="26"/>
        <v>20</v>
      </c>
      <c r="N80" s="103">
        <v>0</v>
      </c>
      <c r="O80" s="103">
        <v>12</v>
      </c>
      <c r="P80" s="103">
        <v>2</v>
      </c>
      <c r="Q80" s="103">
        <v>6</v>
      </c>
      <c r="R80" s="103">
        <v>0</v>
      </c>
      <c r="S80" s="102">
        <f t="shared" si="27"/>
        <v>24</v>
      </c>
      <c r="T80" s="103">
        <v>0</v>
      </c>
      <c r="U80" s="103">
        <v>11</v>
      </c>
      <c r="V80" s="103">
        <v>2</v>
      </c>
      <c r="W80" s="103">
        <v>11</v>
      </c>
      <c r="X80" s="103">
        <v>0</v>
      </c>
      <c r="Y80" s="102">
        <f t="shared" si="28"/>
        <v>25</v>
      </c>
      <c r="Z80" s="103">
        <v>1</v>
      </c>
      <c r="AA80" s="103">
        <v>12</v>
      </c>
      <c r="AB80" s="103">
        <v>2</v>
      </c>
      <c r="AC80" s="103">
        <v>10</v>
      </c>
      <c r="AD80" s="103">
        <v>0</v>
      </c>
      <c r="AE80" s="102">
        <f t="shared" si="29"/>
        <v>30</v>
      </c>
      <c r="AF80" s="103">
        <v>1</v>
      </c>
      <c r="AG80" s="103">
        <v>13</v>
      </c>
      <c r="AH80" s="103">
        <v>3</v>
      </c>
      <c r="AI80" s="103">
        <v>13</v>
      </c>
      <c r="AJ80" s="103">
        <v>0</v>
      </c>
      <c r="AL80" s="282"/>
    </row>
    <row r="81" spans="1:38" ht="63.75" x14ac:dyDescent="0.25">
      <c r="A81" s="274" t="s">
        <v>20</v>
      </c>
      <c r="B81" s="57">
        <v>504501</v>
      </c>
      <c r="C81" s="85">
        <v>450101</v>
      </c>
      <c r="D81" s="58" t="s">
        <v>305</v>
      </c>
      <c r="E81" s="57">
        <v>3</v>
      </c>
      <c r="F81" s="86" t="s">
        <v>299</v>
      </c>
      <c r="G81" s="100">
        <f t="shared" si="20"/>
        <v>10826</v>
      </c>
      <c r="H81" s="101">
        <f t="shared" si="21"/>
        <v>148</v>
      </c>
      <c r="I81" s="101">
        <f t="shared" si="22"/>
        <v>9602</v>
      </c>
      <c r="J81" s="101">
        <f t="shared" si="23"/>
        <v>64</v>
      </c>
      <c r="K81" s="101">
        <f t="shared" si="24"/>
        <v>960</v>
      </c>
      <c r="L81" s="101">
        <f t="shared" si="25"/>
        <v>52</v>
      </c>
      <c r="M81" s="102">
        <f t="shared" si="26"/>
        <v>555</v>
      </c>
      <c r="N81" s="103">
        <v>3</v>
      </c>
      <c r="O81" s="103">
        <v>494</v>
      </c>
      <c r="P81" s="103">
        <v>2</v>
      </c>
      <c r="Q81" s="103">
        <v>56</v>
      </c>
      <c r="R81" s="103">
        <v>0</v>
      </c>
      <c r="S81" s="102">
        <f t="shared" si="27"/>
        <v>3120</v>
      </c>
      <c r="T81" s="103">
        <v>44</v>
      </c>
      <c r="U81" s="103">
        <v>2766</v>
      </c>
      <c r="V81" s="103">
        <v>19</v>
      </c>
      <c r="W81" s="103">
        <v>275</v>
      </c>
      <c r="X81" s="103">
        <v>16</v>
      </c>
      <c r="Y81" s="102">
        <f t="shared" si="28"/>
        <v>3250</v>
      </c>
      <c r="Z81" s="103">
        <v>46</v>
      </c>
      <c r="AA81" s="103">
        <v>2882</v>
      </c>
      <c r="AB81" s="103">
        <v>20</v>
      </c>
      <c r="AC81" s="103">
        <v>286</v>
      </c>
      <c r="AD81" s="103">
        <v>16</v>
      </c>
      <c r="AE81" s="102">
        <f t="shared" si="29"/>
        <v>3901</v>
      </c>
      <c r="AF81" s="103">
        <v>55</v>
      </c>
      <c r="AG81" s="103">
        <v>3460</v>
      </c>
      <c r="AH81" s="103">
        <v>23</v>
      </c>
      <c r="AI81" s="103">
        <v>343</v>
      </c>
      <c r="AJ81" s="103">
        <v>20</v>
      </c>
      <c r="AL81" s="282"/>
    </row>
    <row r="82" spans="1:38" ht="63.75" x14ac:dyDescent="0.25">
      <c r="A82" s="274" t="s">
        <v>20</v>
      </c>
      <c r="B82" s="57">
        <v>504502</v>
      </c>
      <c r="C82" s="85">
        <v>450102</v>
      </c>
      <c r="D82" s="58" t="s">
        <v>325</v>
      </c>
      <c r="E82" s="57">
        <v>3</v>
      </c>
      <c r="F82" s="86" t="s">
        <v>299</v>
      </c>
      <c r="G82" s="100">
        <f t="shared" si="20"/>
        <v>1652</v>
      </c>
      <c r="H82" s="101">
        <f t="shared" si="21"/>
        <v>327</v>
      </c>
      <c r="I82" s="101">
        <f t="shared" si="22"/>
        <v>773</v>
      </c>
      <c r="J82" s="101">
        <f t="shared" si="23"/>
        <v>16</v>
      </c>
      <c r="K82" s="101">
        <f t="shared" si="24"/>
        <v>526</v>
      </c>
      <c r="L82" s="101">
        <f t="shared" si="25"/>
        <v>10</v>
      </c>
      <c r="M82" s="102">
        <f t="shared" si="26"/>
        <v>215</v>
      </c>
      <c r="N82" s="103">
        <v>5</v>
      </c>
      <c r="O82" s="103">
        <v>193</v>
      </c>
      <c r="P82" s="103">
        <v>0</v>
      </c>
      <c r="Q82" s="103">
        <v>16</v>
      </c>
      <c r="R82" s="103">
        <v>1</v>
      </c>
      <c r="S82" s="102">
        <f t="shared" si="27"/>
        <v>437</v>
      </c>
      <c r="T82" s="103">
        <v>98</v>
      </c>
      <c r="U82" s="103">
        <v>176</v>
      </c>
      <c r="V82" s="103">
        <v>5</v>
      </c>
      <c r="W82" s="103">
        <v>155</v>
      </c>
      <c r="X82" s="103">
        <v>3</v>
      </c>
      <c r="Y82" s="102">
        <f t="shared" si="28"/>
        <v>455</v>
      </c>
      <c r="Z82" s="103">
        <v>102</v>
      </c>
      <c r="AA82" s="103">
        <v>184</v>
      </c>
      <c r="AB82" s="103">
        <v>5</v>
      </c>
      <c r="AC82" s="103">
        <v>161</v>
      </c>
      <c r="AD82" s="103">
        <v>3</v>
      </c>
      <c r="AE82" s="102">
        <f t="shared" si="29"/>
        <v>545</v>
      </c>
      <c r="AF82" s="103">
        <v>122</v>
      </c>
      <c r="AG82" s="103">
        <v>220</v>
      </c>
      <c r="AH82" s="103">
        <v>6</v>
      </c>
      <c r="AI82" s="103">
        <v>194</v>
      </c>
      <c r="AJ82" s="103">
        <v>3</v>
      </c>
      <c r="AL82" s="282"/>
    </row>
    <row r="83" spans="1:38" ht="63.75" x14ac:dyDescent="0.25">
      <c r="A83" s="274" t="s">
        <v>20</v>
      </c>
      <c r="B83" s="57">
        <v>504503</v>
      </c>
      <c r="C83" s="85">
        <v>450201</v>
      </c>
      <c r="D83" s="58" t="s">
        <v>226</v>
      </c>
      <c r="E83" s="57">
        <v>3</v>
      </c>
      <c r="F83" s="86" t="s">
        <v>299</v>
      </c>
      <c r="G83" s="100">
        <f t="shared" si="20"/>
        <v>1948</v>
      </c>
      <c r="H83" s="101">
        <f t="shared" si="21"/>
        <v>436</v>
      </c>
      <c r="I83" s="101">
        <f t="shared" si="22"/>
        <v>786</v>
      </c>
      <c r="J83" s="101">
        <f t="shared" si="23"/>
        <v>20</v>
      </c>
      <c r="K83" s="101">
        <f t="shared" si="24"/>
        <v>694</v>
      </c>
      <c r="L83" s="101">
        <f t="shared" si="25"/>
        <v>12</v>
      </c>
      <c r="M83" s="102">
        <f t="shared" si="26"/>
        <v>1</v>
      </c>
      <c r="N83" s="103">
        <v>0</v>
      </c>
      <c r="O83" s="103">
        <v>1</v>
      </c>
      <c r="P83" s="103">
        <v>0</v>
      </c>
      <c r="Q83" s="103">
        <v>0</v>
      </c>
      <c r="R83" s="103">
        <v>0</v>
      </c>
      <c r="S83" s="102">
        <f t="shared" si="27"/>
        <v>591</v>
      </c>
      <c r="T83" s="103">
        <v>132</v>
      </c>
      <c r="U83" s="103">
        <v>238</v>
      </c>
      <c r="V83" s="103">
        <v>6</v>
      </c>
      <c r="W83" s="103">
        <v>211</v>
      </c>
      <c r="X83" s="103">
        <v>4</v>
      </c>
      <c r="Y83" s="102">
        <f t="shared" si="28"/>
        <v>616</v>
      </c>
      <c r="Z83" s="103">
        <v>138</v>
      </c>
      <c r="AA83" s="103">
        <v>249</v>
      </c>
      <c r="AB83" s="103">
        <v>6</v>
      </c>
      <c r="AC83" s="103">
        <v>219</v>
      </c>
      <c r="AD83" s="103">
        <v>4</v>
      </c>
      <c r="AE83" s="102">
        <f t="shared" si="29"/>
        <v>740</v>
      </c>
      <c r="AF83" s="103">
        <v>166</v>
      </c>
      <c r="AG83" s="103">
        <v>298</v>
      </c>
      <c r="AH83" s="103">
        <v>8</v>
      </c>
      <c r="AI83" s="103">
        <v>264</v>
      </c>
      <c r="AJ83" s="103">
        <v>4</v>
      </c>
      <c r="AL83" s="282"/>
    </row>
    <row r="84" spans="1:38" ht="76.5" x14ac:dyDescent="0.25">
      <c r="A84" s="274" t="s">
        <v>20</v>
      </c>
      <c r="B84" s="57">
        <v>504601</v>
      </c>
      <c r="C84" s="85">
        <v>460101</v>
      </c>
      <c r="D84" s="58" t="s">
        <v>152</v>
      </c>
      <c r="E84" s="57">
        <v>3</v>
      </c>
      <c r="F84" s="86" t="s">
        <v>299</v>
      </c>
      <c r="G84" s="100">
        <f t="shared" si="20"/>
        <v>0</v>
      </c>
      <c r="H84" s="101">
        <f t="shared" si="21"/>
        <v>0</v>
      </c>
      <c r="I84" s="101">
        <f t="shared" si="22"/>
        <v>0</v>
      </c>
      <c r="J84" s="101">
        <f t="shared" si="23"/>
        <v>0</v>
      </c>
      <c r="K84" s="101">
        <f t="shared" si="24"/>
        <v>0</v>
      </c>
      <c r="L84" s="101">
        <f t="shared" si="25"/>
        <v>0</v>
      </c>
      <c r="M84" s="102">
        <f t="shared" si="26"/>
        <v>0</v>
      </c>
      <c r="N84" s="103">
        <v>0</v>
      </c>
      <c r="O84" s="103">
        <v>0</v>
      </c>
      <c r="P84" s="103">
        <v>0</v>
      </c>
      <c r="Q84" s="103">
        <v>0</v>
      </c>
      <c r="R84" s="103">
        <v>0</v>
      </c>
      <c r="S84" s="102">
        <f t="shared" si="27"/>
        <v>0</v>
      </c>
      <c r="T84" s="103">
        <v>0</v>
      </c>
      <c r="U84" s="103">
        <v>0</v>
      </c>
      <c r="V84" s="103">
        <v>0</v>
      </c>
      <c r="W84" s="103">
        <v>0</v>
      </c>
      <c r="X84" s="103">
        <v>0</v>
      </c>
      <c r="Y84" s="102">
        <f t="shared" si="28"/>
        <v>0</v>
      </c>
      <c r="Z84" s="103">
        <v>0</v>
      </c>
      <c r="AA84" s="103">
        <v>0</v>
      </c>
      <c r="AB84" s="103">
        <v>0</v>
      </c>
      <c r="AC84" s="103">
        <v>0</v>
      </c>
      <c r="AD84" s="103">
        <v>0</v>
      </c>
      <c r="AE84" s="102">
        <f t="shared" si="29"/>
        <v>0</v>
      </c>
      <c r="AF84" s="103">
        <v>0</v>
      </c>
      <c r="AG84" s="103">
        <v>0</v>
      </c>
      <c r="AH84" s="103">
        <v>0</v>
      </c>
      <c r="AI84" s="103">
        <v>0</v>
      </c>
      <c r="AJ84" s="103">
        <v>0</v>
      </c>
      <c r="AL84" s="282"/>
    </row>
    <row r="85" spans="1:38" ht="63.75" x14ac:dyDescent="0.25">
      <c r="A85" s="286" t="s">
        <v>20</v>
      </c>
      <c r="B85" s="156">
        <v>504615</v>
      </c>
      <c r="C85" s="156">
        <v>461501</v>
      </c>
      <c r="D85" s="157" t="s">
        <v>532</v>
      </c>
      <c r="E85" s="57">
        <v>3</v>
      </c>
      <c r="F85" s="86" t="s">
        <v>299</v>
      </c>
      <c r="G85" s="100">
        <f t="shared" ref="G85" si="30">SUM(H85:L85)</f>
        <v>8703</v>
      </c>
      <c r="H85" s="101">
        <f t="shared" ref="H85" si="31">N85+T85+Z85+AF85</f>
        <v>1150</v>
      </c>
      <c r="I85" s="101">
        <f t="shared" ref="I85" si="32">O85+U85+AA85+AG85</f>
        <v>2804</v>
      </c>
      <c r="J85" s="101">
        <f t="shared" ref="J85" si="33">P85+V85+AB85+AH85</f>
        <v>1143</v>
      </c>
      <c r="K85" s="101">
        <f t="shared" ref="K85" si="34">Q85+W85+AC85+AI85</f>
        <v>2465</v>
      </c>
      <c r="L85" s="101">
        <f t="shared" ref="L85" si="35">R85+X85+AD85+AJ85</f>
        <v>1141</v>
      </c>
      <c r="M85" s="102">
        <f t="shared" ref="M85" si="36">SUM(N85:R85)</f>
        <v>494</v>
      </c>
      <c r="N85" s="103">
        <v>0</v>
      </c>
      <c r="O85" s="103">
        <v>215</v>
      </c>
      <c r="P85" s="103">
        <v>0</v>
      </c>
      <c r="Q85" s="103">
        <v>279</v>
      </c>
      <c r="R85" s="103">
        <v>0</v>
      </c>
      <c r="S85" s="102">
        <f t="shared" si="27"/>
        <v>2494</v>
      </c>
      <c r="T85" s="103">
        <v>6</v>
      </c>
      <c r="U85" s="103">
        <v>1446</v>
      </c>
      <c r="V85" s="103">
        <v>0</v>
      </c>
      <c r="W85" s="103">
        <v>1042</v>
      </c>
      <c r="X85" s="103">
        <v>0</v>
      </c>
      <c r="Y85" s="102">
        <f t="shared" si="28"/>
        <v>2598</v>
      </c>
      <c r="Z85" s="103">
        <v>520</v>
      </c>
      <c r="AA85" s="103">
        <v>520</v>
      </c>
      <c r="AB85" s="103">
        <v>520</v>
      </c>
      <c r="AC85" s="103">
        <v>520</v>
      </c>
      <c r="AD85" s="103">
        <v>518</v>
      </c>
      <c r="AE85" s="102">
        <f t="shared" si="29"/>
        <v>3117</v>
      </c>
      <c r="AF85" s="103">
        <v>624</v>
      </c>
      <c r="AG85" s="103">
        <v>623</v>
      </c>
      <c r="AH85" s="103">
        <v>623</v>
      </c>
      <c r="AI85" s="103">
        <v>624</v>
      </c>
      <c r="AJ85" s="103">
        <v>623</v>
      </c>
      <c r="AL85" s="282"/>
    </row>
    <row r="86" spans="1:38" ht="63.75" x14ac:dyDescent="0.25">
      <c r="A86" s="274" t="s">
        <v>20</v>
      </c>
      <c r="B86" s="57">
        <v>504701</v>
      </c>
      <c r="C86" s="85">
        <v>470101</v>
      </c>
      <c r="D86" s="58" t="s">
        <v>154</v>
      </c>
      <c r="E86" s="57">
        <v>3</v>
      </c>
      <c r="F86" s="86" t="s">
        <v>299</v>
      </c>
      <c r="G86" s="100">
        <f t="shared" si="20"/>
        <v>4301</v>
      </c>
      <c r="H86" s="101">
        <f t="shared" si="21"/>
        <v>4024</v>
      </c>
      <c r="I86" s="101">
        <f t="shared" si="22"/>
        <v>223</v>
      </c>
      <c r="J86" s="101">
        <f t="shared" si="23"/>
        <v>4</v>
      </c>
      <c r="K86" s="101">
        <f t="shared" si="24"/>
        <v>44</v>
      </c>
      <c r="L86" s="101">
        <f t="shared" si="25"/>
        <v>6</v>
      </c>
      <c r="M86" s="102">
        <f t="shared" si="26"/>
        <v>584</v>
      </c>
      <c r="N86" s="103">
        <v>554</v>
      </c>
      <c r="O86" s="103">
        <v>23</v>
      </c>
      <c r="P86" s="103">
        <v>1</v>
      </c>
      <c r="Q86" s="103">
        <v>6</v>
      </c>
      <c r="R86" s="103">
        <v>0</v>
      </c>
      <c r="S86" s="102">
        <f t="shared" si="27"/>
        <v>1129</v>
      </c>
      <c r="T86" s="103">
        <v>1053</v>
      </c>
      <c r="U86" s="103">
        <v>61</v>
      </c>
      <c r="V86" s="103">
        <v>1</v>
      </c>
      <c r="W86" s="103">
        <v>12</v>
      </c>
      <c r="X86" s="103">
        <v>2</v>
      </c>
      <c r="Y86" s="102">
        <f t="shared" si="28"/>
        <v>1176</v>
      </c>
      <c r="Z86" s="103">
        <v>1098</v>
      </c>
      <c r="AA86" s="103">
        <v>63</v>
      </c>
      <c r="AB86" s="103">
        <v>1</v>
      </c>
      <c r="AC86" s="103">
        <v>12</v>
      </c>
      <c r="AD86" s="103">
        <v>2</v>
      </c>
      <c r="AE86" s="102">
        <f t="shared" si="29"/>
        <v>1412</v>
      </c>
      <c r="AF86" s="103">
        <v>1319</v>
      </c>
      <c r="AG86" s="103">
        <v>76</v>
      </c>
      <c r="AH86" s="103">
        <v>1</v>
      </c>
      <c r="AI86" s="103">
        <v>14</v>
      </c>
      <c r="AJ86" s="103">
        <v>2</v>
      </c>
      <c r="AL86" s="282"/>
    </row>
    <row r="87" spans="1:38" ht="63.75" x14ac:dyDescent="0.25">
      <c r="A87" s="274" t="s">
        <v>20</v>
      </c>
      <c r="B87" s="57">
        <v>505001</v>
      </c>
      <c r="C87" s="85">
        <v>500101</v>
      </c>
      <c r="D87" s="58" t="s">
        <v>156</v>
      </c>
      <c r="E87" s="57">
        <v>3</v>
      </c>
      <c r="F87" s="86" t="s">
        <v>299</v>
      </c>
      <c r="G87" s="100">
        <f t="shared" si="20"/>
        <v>25991</v>
      </c>
      <c r="H87" s="101">
        <f t="shared" si="21"/>
        <v>9771</v>
      </c>
      <c r="I87" s="101">
        <f t="shared" si="22"/>
        <v>2665</v>
      </c>
      <c r="J87" s="101">
        <f t="shared" si="23"/>
        <v>649</v>
      </c>
      <c r="K87" s="101">
        <f t="shared" si="24"/>
        <v>12865</v>
      </c>
      <c r="L87" s="101">
        <f t="shared" si="25"/>
        <v>41</v>
      </c>
      <c r="M87" s="102">
        <f t="shared" si="26"/>
        <v>1514</v>
      </c>
      <c r="N87" s="103">
        <v>683</v>
      </c>
      <c r="O87" s="103">
        <v>53</v>
      </c>
      <c r="P87" s="103">
        <v>41</v>
      </c>
      <c r="Q87" s="103">
        <v>733</v>
      </c>
      <c r="R87" s="103">
        <v>4</v>
      </c>
      <c r="S87" s="102">
        <f t="shared" si="27"/>
        <v>9874</v>
      </c>
      <c r="T87" s="103">
        <v>3605</v>
      </c>
      <c r="U87" s="103">
        <v>1360</v>
      </c>
      <c r="V87" s="103">
        <v>245</v>
      </c>
      <c r="W87" s="103">
        <v>4649</v>
      </c>
      <c r="X87" s="103">
        <v>15</v>
      </c>
      <c r="Y87" s="102">
        <f t="shared" si="28"/>
        <v>6639</v>
      </c>
      <c r="Z87" s="103">
        <v>2492</v>
      </c>
      <c r="AA87" s="103">
        <v>569</v>
      </c>
      <c r="AB87" s="103">
        <v>165</v>
      </c>
      <c r="AC87" s="103">
        <v>3403</v>
      </c>
      <c r="AD87" s="103">
        <v>10</v>
      </c>
      <c r="AE87" s="102">
        <f t="shared" si="29"/>
        <v>7964</v>
      </c>
      <c r="AF87" s="103">
        <v>2991</v>
      </c>
      <c r="AG87" s="103">
        <v>683</v>
      </c>
      <c r="AH87" s="103">
        <v>198</v>
      </c>
      <c r="AI87" s="103">
        <v>4080</v>
      </c>
      <c r="AJ87" s="103">
        <v>12</v>
      </c>
      <c r="AL87" s="282"/>
    </row>
    <row r="88" spans="1:38" ht="51" x14ac:dyDescent="0.25">
      <c r="A88" s="274" t="s">
        <v>20</v>
      </c>
      <c r="B88" s="57">
        <v>505112</v>
      </c>
      <c r="C88" s="85">
        <v>510112</v>
      </c>
      <c r="D88" s="58" t="s">
        <v>158</v>
      </c>
      <c r="E88" s="57">
        <v>3</v>
      </c>
      <c r="F88" s="86" t="s">
        <v>299</v>
      </c>
      <c r="G88" s="100">
        <f t="shared" si="20"/>
        <v>12333</v>
      </c>
      <c r="H88" s="101">
        <f t="shared" si="21"/>
        <v>71</v>
      </c>
      <c r="I88" s="101">
        <f t="shared" si="22"/>
        <v>6147</v>
      </c>
      <c r="J88" s="101">
        <f t="shared" si="23"/>
        <v>80</v>
      </c>
      <c r="K88" s="101">
        <f t="shared" si="24"/>
        <v>5993</v>
      </c>
      <c r="L88" s="101">
        <f t="shared" si="25"/>
        <v>42</v>
      </c>
      <c r="M88" s="102">
        <f t="shared" si="26"/>
        <v>611</v>
      </c>
      <c r="N88" s="103">
        <v>3</v>
      </c>
      <c r="O88" s="103">
        <v>269</v>
      </c>
      <c r="P88" s="103">
        <v>1</v>
      </c>
      <c r="Q88" s="103">
        <v>338</v>
      </c>
      <c r="R88" s="103">
        <v>0</v>
      </c>
      <c r="S88" s="102">
        <f t="shared" si="27"/>
        <v>3562</v>
      </c>
      <c r="T88" s="103">
        <v>19</v>
      </c>
      <c r="U88" s="103">
        <v>1726</v>
      </c>
      <c r="V88" s="103">
        <v>21</v>
      </c>
      <c r="W88" s="103">
        <v>1783</v>
      </c>
      <c r="X88" s="103">
        <v>13</v>
      </c>
      <c r="Y88" s="102">
        <f t="shared" si="28"/>
        <v>3709</v>
      </c>
      <c r="Z88" s="103">
        <v>22</v>
      </c>
      <c r="AA88" s="103">
        <v>1857</v>
      </c>
      <c r="AB88" s="103">
        <v>24</v>
      </c>
      <c r="AC88" s="103">
        <v>1793</v>
      </c>
      <c r="AD88" s="103">
        <v>13</v>
      </c>
      <c r="AE88" s="102">
        <f t="shared" si="29"/>
        <v>4451</v>
      </c>
      <c r="AF88" s="103">
        <v>27</v>
      </c>
      <c r="AG88" s="103">
        <v>2295</v>
      </c>
      <c r="AH88" s="103">
        <v>34</v>
      </c>
      <c r="AI88" s="103">
        <v>2079</v>
      </c>
      <c r="AJ88" s="103">
        <v>16</v>
      </c>
      <c r="AL88" s="282"/>
    </row>
    <row r="89" spans="1:38" ht="38.25" x14ac:dyDescent="0.25">
      <c r="A89" s="274" t="s">
        <v>44</v>
      </c>
      <c r="B89" s="57">
        <v>505105</v>
      </c>
      <c r="C89" s="85">
        <v>510501</v>
      </c>
      <c r="D89" s="58" t="s">
        <v>322</v>
      </c>
      <c r="E89" s="57">
        <v>3</v>
      </c>
      <c r="F89" s="86" t="s">
        <v>299</v>
      </c>
      <c r="G89" s="100">
        <f t="shared" si="20"/>
        <v>79</v>
      </c>
      <c r="H89" s="101">
        <f t="shared" si="21"/>
        <v>0</v>
      </c>
      <c r="I89" s="101">
        <f t="shared" si="22"/>
        <v>53</v>
      </c>
      <c r="J89" s="101">
        <f t="shared" si="23"/>
        <v>4</v>
      </c>
      <c r="K89" s="101">
        <f t="shared" si="24"/>
        <v>22</v>
      </c>
      <c r="L89" s="101">
        <f t="shared" si="25"/>
        <v>0</v>
      </c>
      <c r="M89" s="102">
        <f t="shared" si="26"/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2">
        <f t="shared" si="27"/>
        <v>24</v>
      </c>
      <c r="T89" s="103">
        <v>0</v>
      </c>
      <c r="U89" s="103">
        <v>16</v>
      </c>
      <c r="V89" s="103">
        <v>1</v>
      </c>
      <c r="W89" s="103">
        <v>7</v>
      </c>
      <c r="X89" s="103">
        <v>0</v>
      </c>
      <c r="Y89" s="102">
        <f t="shared" si="28"/>
        <v>25</v>
      </c>
      <c r="Z89" s="103">
        <v>0</v>
      </c>
      <c r="AA89" s="103">
        <v>17</v>
      </c>
      <c r="AB89" s="103">
        <v>1</v>
      </c>
      <c r="AC89" s="103">
        <v>7</v>
      </c>
      <c r="AD89" s="103">
        <v>0</v>
      </c>
      <c r="AE89" s="102">
        <f t="shared" si="29"/>
        <v>30</v>
      </c>
      <c r="AF89" s="103">
        <v>0</v>
      </c>
      <c r="AG89" s="103">
        <v>20</v>
      </c>
      <c r="AH89" s="103">
        <v>2</v>
      </c>
      <c r="AI89" s="103">
        <v>8</v>
      </c>
      <c r="AJ89" s="103">
        <v>0</v>
      </c>
      <c r="AL89" s="282"/>
    </row>
    <row r="90" spans="1:38" ht="63.75" x14ac:dyDescent="0.25">
      <c r="A90" s="274" t="s">
        <v>20</v>
      </c>
      <c r="B90" s="57">
        <v>505201</v>
      </c>
      <c r="C90" s="85">
        <v>520101</v>
      </c>
      <c r="D90" s="58" t="s">
        <v>160</v>
      </c>
      <c r="E90" s="57">
        <v>3</v>
      </c>
      <c r="F90" s="86" t="s">
        <v>299</v>
      </c>
      <c r="G90" s="100">
        <f t="shared" si="20"/>
        <v>5157</v>
      </c>
      <c r="H90" s="101">
        <f t="shared" si="21"/>
        <v>86</v>
      </c>
      <c r="I90" s="101">
        <f t="shared" si="22"/>
        <v>1321</v>
      </c>
      <c r="J90" s="101">
        <f t="shared" si="23"/>
        <v>121</v>
      </c>
      <c r="K90" s="101">
        <f t="shared" si="24"/>
        <v>3623</v>
      </c>
      <c r="L90" s="101">
        <f t="shared" si="25"/>
        <v>6</v>
      </c>
      <c r="M90" s="102">
        <f t="shared" si="26"/>
        <v>15</v>
      </c>
      <c r="N90" s="103">
        <v>0</v>
      </c>
      <c r="O90" s="103">
        <v>1</v>
      </c>
      <c r="P90" s="103">
        <v>0</v>
      </c>
      <c r="Q90" s="103">
        <v>14</v>
      </c>
      <c r="R90" s="103">
        <v>0</v>
      </c>
      <c r="S90" s="102">
        <f t="shared" si="27"/>
        <v>1562</v>
      </c>
      <c r="T90" s="103">
        <v>26</v>
      </c>
      <c r="U90" s="103">
        <v>401</v>
      </c>
      <c r="V90" s="103">
        <v>37</v>
      </c>
      <c r="W90" s="103">
        <v>1096</v>
      </c>
      <c r="X90" s="103">
        <v>2</v>
      </c>
      <c r="Y90" s="102">
        <f t="shared" si="28"/>
        <v>1627</v>
      </c>
      <c r="Z90" s="103">
        <v>27</v>
      </c>
      <c r="AA90" s="103">
        <v>418</v>
      </c>
      <c r="AB90" s="103">
        <v>38</v>
      </c>
      <c r="AC90" s="103">
        <v>1142</v>
      </c>
      <c r="AD90" s="103">
        <v>2</v>
      </c>
      <c r="AE90" s="102">
        <f t="shared" si="29"/>
        <v>1953</v>
      </c>
      <c r="AF90" s="103">
        <v>33</v>
      </c>
      <c r="AG90" s="103">
        <v>501</v>
      </c>
      <c r="AH90" s="103">
        <v>46</v>
      </c>
      <c r="AI90" s="103">
        <v>1371</v>
      </c>
      <c r="AJ90" s="103">
        <v>2</v>
      </c>
      <c r="AL90" s="282"/>
    </row>
    <row r="91" spans="1:38" ht="63.75" x14ac:dyDescent="0.25">
      <c r="A91" s="274" t="s">
        <v>20</v>
      </c>
      <c r="B91" s="57">
        <v>506601</v>
      </c>
      <c r="C91" s="85">
        <v>520201</v>
      </c>
      <c r="D91" s="58" t="s">
        <v>161</v>
      </c>
      <c r="E91" s="57">
        <v>3</v>
      </c>
      <c r="F91" s="86" t="s">
        <v>299</v>
      </c>
      <c r="G91" s="100">
        <f t="shared" si="20"/>
        <v>1777</v>
      </c>
      <c r="H91" s="101">
        <f t="shared" si="21"/>
        <v>9</v>
      </c>
      <c r="I91" s="101">
        <f t="shared" si="22"/>
        <v>102</v>
      </c>
      <c r="J91" s="101">
        <f t="shared" si="23"/>
        <v>6</v>
      </c>
      <c r="K91" s="101">
        <f t="shared" si="24"/>
        <v>1660</v>
      </c>
      <c r="L91" s="101">
        <f t="shared" si="25"/>
        <v>0</v>
      </c>
      <c r="M91" s="102">
        <f t="shared" si="26"/>
        <v>0</v>
      </c>
      <c r="N91" s="103">
        <v>0</v>
      </c>
      <c r="O91" s="103">
        <v>0</v>
      </c>
      <c r="P91" s="103">
        <v>0</v>
      </c>
      <c r="Q91" s="103">
        <v>0</v>
      </c>
      <c r="R91" s="103">
        <v>0</v>
      </c>
      <c r="S91" s="102">
        <f t="shared" si="27"/>
        <v>540</v>
      </c>
      <c r="T91" s="103">
        <v>3</v>
      </c>
      <c r="U91" s="103">
        <v>31</v>
      </c>
      <c r="V91" s="103">
        <v>2</v>
      </c>
      <c r="W91" s="103">
        <v>504</v>
      </c>
      <c r="X91" s="103">
        <v>0</v>
      </c>
      <c r="Y91" s="102">
        <f t="shared" si="28"/>
        <v>563</v>
      </c>
      <c r="Z91" s="103">
        <v>3</v>
      </c>
      <c r="AA91" s="103">
        <v>32</v>
      </c>
      <c r="AB91" s="103">
        <v>2</v>
      </c>
      <c r="AC91" s="103">
        <v>526</v>
      </c>
      <c r="AD91" s="103">
        <v>0</v>
      </c>
      <c r="AE91" s="102">
        <f t="shared" si="29"/>
        <v>674</v>
      </c>
      <c r="AF91" s="103">
        <v>3</v>
      </c>
      <c r="AG91" s="103">
        <v>39</v>
      </c>
      <c r="AH91" s="103">
        <v>2</v>
      </c>
      <c r="AI91" s="103">
        <v>630</v>
      </c>
      <c r="AJ91" s="103">
        <v>0</v>
      </c>
      <c r="AL91" s="282"/>
    </row>
    <row r="92" spans="1:38" ht="63.75" x14ac:dyDescent="0.25">
      <c r="A92" s="274" t="s">
        <v>20</v>
      </c>
      <c r="B92" s="57">
        <v>505301</v>
      </c>
      <c r="C92" s="85">
        <v>530101</v>
      </c>
      <c r="D92" s="58" t="s">
        <v>162</v>
      </c>
      <c r="E92" s="57">
        <v>3</v>
      </c>
      <c r="F92" s="86" t="s">
        <v>299</v>
      </c>
      <c r="G92" s="100">
        <f t="shared" si="20"/>
        <v>2089</v>
      </c>
      <c r="H92" s="101">
        <f t="shared" si="21"/>
        <v>793</v>
      </c>
      <c r="I92" s="101">
        <f t="shared" si="22"/>
        <v>742</v>
      </c>
      <c r="J92" s="101">
        <f t="shared" si="23"/>
        <v>32</v>
      </c>
      <c r="K92" s="101">
        <f t="shared" si="24"/>
        <v>522</v>
      </c>
      <c r="L92" s="101">
        <f t="shared" si="25"/>
        <v>0</v>
      </c>
      <c r="M92" s="102">
        <f t="shared" si="26"/>
        <v>148</v>
      </c>
      <c r="N92" s="103">
        <v>0</v>
      </c>
      <c r="O92" s="103">
        <v>146</v>
      </c>
      <c r="P92" s="103">
        <v>0</v>
      </c>
      <c r="Q92" s="103">
        <v>2</v>
      </c>
      <c r="R92" s="103">
        <v>0</v>
      </c>
      <c r="S92" s="102">
        <f t="shared" si="27"/>
        <v>590</v>
      </c>
      <c r="T92" s="103">
        <v>241</v>
      </c>
      <c r="U92" s="103">
        <v>168</v>
      </c>
      <c r="V92" s="103">
        <v>10</v>
      </c>
      <c r="W92" s="103">
        <v>171</v>
      </c>
      <c r="X92" s="103">
        <v>0</v>
      </c>
      <c r="Y92" s="102">
        <f t="shared" si="28"/>
        <v>614</v>
      </c>
      <c r="Z92" s="103">
        <v>251</v>
      </c>
      <c r="AA92" s="103">
        <v>181</v>
      </c>
      <c r="AB92" s="103">
        <v>10</v>
      </c>
      <c r="AC92" s="103">
        <v>172</v>
      </c>
      <c r="AD92" s="103">
        <v>0</v>
      </c>
      <c r="AE92" s="102">
        <f t="shared" si="29"/>
        <v>737</v>
      </c>
      <c r="AF92" s="103">
        <v>301</v>
      </c>
      <c r="AG92" s="103">
        <v>247</v>
      </c>
      <c r="AH92" s="103">
        <v>12</v>
      </c>
      <c r="AI92" s="103">
        <v>177</v>
      </c>
      <c r="AJ92" s="103">
        <v>0</v>
      </c>
      <c r="AL92" s="282"/>
    </row>
    <row r="93" spans="1:38" ht="63.75" x14ac:dyDescent="0.25">
      <c r="A93" s="274" t="s">
        <v>20</v>
      </c>
      <c r="B93" s="57">
        <v>505429</v>
      </c>
      <c r="C93" s="85">
        <v>542901</v>
      </c>
      <c r="D93" s="58" t="s">
        <v>232</v>
      </c>
      <c r="E93" s="57">
        <v>3</v>
      </c>
      <c r="F93" s="86" t="s">
        <v>299</v>
      </c>
      <c r="G93" s="100">
        <f t="shared" si="20"/>
        <v>20371</v>
      </c>
      <c r="H93" s="101">
        <f t="shared" si="21"/>
        <v>4298</v>
      </c>
      <c r="I93" s="101">
        <f t="shared" si="22"/>
        <v>7273</v>
      </c>
      <c r="J93" s="101">
        <f t="shared" si="23"/>
        <v>185</v>
      </c>
      <c r="K93" s="101">
        <f t="shared" si="24"/>
        <v>8508</v>
      </c>
      <c r="L93" s="101">
        <f t="shared" si="25"/>
        <v>107</v>
      </c>
      <c r="M93" s="102">
        <f t="shared" si="26"/>
        <v>968</v>
      </c>
      <c r="N93" s="103">
        <v>24</v>
      </c>
      <c r="O93" s="103">
        <v>52</v>
      </c>
      <c r="P93" s="103">
        <v>0</v>
      </c>
      <c r="Q93" s="103">
        <v>891</v>
      </c>
      <c r="R93" s="103">
        <v>1</v>
      </c>
      <c r="S93" s="102">
        <f t="shared" si="27"/>
        <v>5985</v>
      </c>
      <c r="T93" s="103">
        <v>1310</v>
      </c>
      <c r="U93" s="103">
        <v>2206</v>
      </c>
      <c r="V93" s="103">
        <v>58</v>
      </c>
      <c r="W93" s="103">
        <v>2379</v>
      </c>
      <c r="X93" s="103">
        <v>32</v>
      </c>
      <c r="Y93" s="102">
        <f t="shared" si="28"/>
        <v>6128</v>
      </c>
      <c r="Z93" s="103">
        <v>1379</v>
      </c>
      <c r="AA93" s="103">
        <v>2291</v>
      </c>
      <c r="AB93" s="103">
        <v>58</v>
      </c>
      <c r="AC93" s="103">
        <v>2366</v>
      </c>
      <c r="AD93" s="103">
        <v>34</v>
      </c>
      <c r="AE93" s="102">
        <f t="shared" si="29"/>
        <v>7290</v>
      </c>
      <c r="AF93" s="103">
        <v>1585</v>
      </c>
      <c r="AG93" s="103">
        <v>2724</v>
      </c>
      <c r="AH93" s="103">
        <v>69</v>
      </c>
      <c r="AI93" s="103">
        <v>2872</v>
      </c>
      <c r="AJ93" s="103">
        <v>40</v>
      </c>
      <c r="AL93" s="282"/>
    </row>
    <row r="94" spans="1:38" ht="63.75" x14ac:dyDescent="0.25">
      <c r="A94" s="274" t="s">
        <v>20</v>
      </c>
      <c r="B94" s="57">
        <v>505501</v>
      </c>
      <c r="C94" s="85">
        <v>550101</v>
      </c>
      <c r="D94" s="58" t="s">
        <v>166</v>
      </c>
      <c r="E94" s="57">
        <v>3</v>
      </c>
      <c r="F94" s="86" t="s">
        <v>299</v>
      </c>
      <c r="G94" s="100">
        <f t="shared" si="20"/>
        <v>12035</v>
      </c>
      <c r="H94" s="101">
        <f t="shared" si="21"/>
        <v>4079</v>
      </c>
      <c r="I94" s="101">
        <f t="shared" si="22"/>
        <v>132</v>
      </c>
      <c r="J94" s="101">
        <f t="shared" si="23"/>
        <v>7</v>
      </c>
      <c r="K94" s="101">
        <f t="shared" si="24"/>
        <v>7813</v>
      </c>
      <c r="L94" s="101">
        <f t="shared" si="25"/>
        <v>4</v>
      </c>
      <c r="M94" s="102">
        <f t="shared" si="26"/>
        <v>1560</v>
      </c>
      <c r="N94" s="103">
        <v>532</v>
      </c>
      <c r="O94" s="103">
        <v>11</v>
      </c>
      <c r="P94" s="103">
        <v>1</v>
      </c>
      <c r="Q94" s="103">
        <v>1016</v>
      </c>
      <c r="R94" s="103">
        <v>0</v>
      </c>
      <c r="S94" s="102">
        <f t="shared" si="27"/>
        <v>3182</v>
      </c>
      <c r="T94" s="103">
        <v>1078</v>
      </c>
      <c r="U94" s="103">
        <v>37</v>
      </c>
      <c r="V94" s="103">
        <v>2</v>
      </c>
      <c r="W94" s="103">
        <v>2064</v>
      </c>
      <c r="X94" s="103">
        <v>1</v>
      </c>
      <c r="Y94" s="102">
        <f t="shared" si="28"/>
        <v>3315</v>
      </c>
      <c r="Z94" s="103">
        <v>1122</v>
      </c>
      <c r="AA94" s="103">
        <v>38</v>
      </c>
      <c r="AB94" s="103">
        <v>2</v>
      </c>
      <c r="AC94" s="103">
        <v>2152</v>
      </c>
      <c r="AD94" s="103">
        <v>1</v>
      </c>
      <c r="AE94" s="102">
        <f t="shared" si="29"/>
        <v>3978</v>
      </c>
      <c r="AF94" s="103">
        <v>1347</v>
      </c>
      <c r="AG94" s="103">
        <v>46</v>
      </c>
      <c r="AH94" s="103">
        <v>2</v>
      </c>
      <c r="AI94" s="103">
        <v>2581</v>
      </c>
      <c r="AJ94" s="103">
        <v>2</v>
      </c>
      <c r="AL94" s="282"/>
    </row>
    <row r="95" spans="1:38" ht="76.5" x14ac:dyDescent="0.25">
      <c r="A95" s="274" t="s">
        <v>44</v>
      </c>
      <c r="B95" s="57">
        <v>505502</v>
      </c>
      <c r="C95" s="85">
        <v>550201</v>
      </c>
      <c r="D95" s="58" t="s">
        <v>167</v>
      </c>
      <c r="E95" s="57">
        <v>3</v>
      </c>
      <c r="F95" s="86" t="s">
        <v>299</v>
      </c>
      <c r="G95" s="100">
        <f t="shared" si="20"/>
        <v>199</v>
      </c>
      <c r="H95" s="101">
        <f t="shared" si="21"/>
        <v>107</v>
      </c>
      <c r="I95" s="101">
        <f t="shared" si="22"/>
        <v>3</v>
      </c>
      <c r="J95" s="101">
        <f t="shared" si="23"/>
        <v>0</v>
      </c>
      <c r="K95" s="101">
        <f t="shared" si="24"/>
        <v>89</v>
      </c>
      <c r="L95" s="101">
        <f t="shared" si="25"/>
        <v>0</v>
      </c>
      <c r="M95" s="102">
        <f t="shared" si="26"/>
        <v>40</v>
      </c>
      <c r="N95" s="103">
        <v>23</v>
      </c>
      <c r="O95" s="103">
        <v>0</v>
      </c>
      <c r="P95" s="103">
        <v>0</v>
      </c>
      <c r="Q95" s="103">
        <v>17</v>
      </c>
      <c r="R95" s="103">
        <v>0</v>
      </c>
      <c r="S95" s="102">
        <f t="shared" si="27"/>
        <v>49</v>
      </c>
      <c r="T95" s="103">
        <v>26</v>
      </c>
      <c r="U95" s="103">
        <v>1</v>
      </c>
      <c r="V95" s="103">
        <v>0</v>
      </c>
      <c r="W95" s="103">
        <v>22</v>
      </c>
      <c r="X95" s="103">
        <v>0</v>
      </c>
      <c r="Y95" s="102">
        <f t="shared" si="28"/>
        <v>50</v>
      </c>
      <c r="Z95" s="103">
        <v>27</v>
      </c>
      <c r="AA95" s="103">
        <v>1</v>
      </c>
      <c r="AB95" s="103">
        <v>0</v>
      </c>
      <c r="AC95" s="103">
        <v>22</v>
      </c>
      <c r="AD95" s="103">
        <v>0</v>
      </c>
      <c r="AE95" s="102">
        <f t="shared" si="29"/>
        <v>60</v>
      </c>
      <c r="AF95" s="103">
        <v>31</v>
      </c>
      <c r="AG95" s="103">
        <v>1</v>
      </c>
      <c r="AH95" s="103">
        <v>0</v>
      </c>
      <c r="AI95" s="103">
        <v>28</v>
      </c>
      <c r="AJ95" s="103">
        <v>0</v>
      </c>
      <c r="AL95" s="282"/>
    </row>
    <row r="96" spans="1:38" ht="38.25" x14ac:dyDescent="0.25">
      <c r="A96" s="274" t="s">
        <v>33</v>
      </c>
      <c r="B96" s="57">
        <v>505506</v>
      </c>
      <c r="C96" s="85">
        <v>550801</v>
      </c>
      <c r="D96" s="58" t="s">
        <v>524</v>
      </c>
      <c r="E96" s="57">
        <v>3</v>
      </c>
      <c r="F96" s="86" t="s">
        <v>299</v>
      </c>
      <c r="G96" s="100">
        <f t="shared" si="20"/>
        <v>32</v>
      </c>
      <c r="H96" s="101">
        <f t="shared" si="21"/>
        <v>6</v>
      </c>
      <c r="I96" s="101">
        <f t="shared" si="22"/>
        <v>12</v>
      </c>
      <c r="J96" s="101">
        <f t="shared" si="23"/>
        <v>6</v>
      </c>
      <c r="K96" s="101">
        <f t="shared" si="24"/>
        <v>6</v>
      </c>
      <c r="L96" s="101">
        <f t="shared" si="25"/>
        <v>2</v>
      </c>
      <c r="M96" s="102">
        <f t="shared" si="26"/>
        <v>0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2">
        <f t="shared" si="27"/>
        <v>10</v>
      </c>
      <c r="T96" s="103">
        <v>2</v>
      </c>
      <c r="U96" s="103">
        <v>4</v>
      </c>
      <c r="V96" s="103">
        <v>2</v>
      </c>
      <c r="W96" s="103">
        <v>2</v>
      </c>
      <c r="X96" s="103">
        <v>0</v>
      </c>
      <c r="Y96" s="102">
        <f t="shared" si="28"/>
        <v>10</v>
      </c>
      <c r="Z96" s="103">
        <v>2</v>
      </c>
      <c r="AA96" s="103">
        <v>4</v>
      </c>
      <c r="AB96" s="103">
        <v>2</v>
      </c>
      <c r="AC96" s="103">
        <v>2</v>
      </c>
      <c r="AD96" s="103">
        <v>0</v>
      </c>
      <c r="AE96" s="102">
        <f t="shared" si="29"/>
        <v>12</v>
      </c>
      <c r="AF96" s="103">
        <v>2</v>
      </c>
      <c r="AG96" s="103">
        <v>4</v>
      </c>
      <c r="AH96" s="103">
        <v>2</v>
      </c>
      <c r="AI96" s="103">
        <v>2</v>
      </c>
      <c r="AJ96" s="103">
        <v>2</v>
      </c>
      <c r="AL96" s="282"/>
    </row>
    <row r="97" spans="1:38" ht="76.5" x14ac:dyDescent="0.25">
      <c r="A97" s="274" t="s">
        <v>44</v>
      </c>
      <c r="B97" s="57">
        <v>505601</v>
      </c>
      <c r="C97" s="85">
        <v>560101</v>
      </c>
      <c r="D97" s="58" t="s">
        <v>169</v>
      </c>
      <c r="E97" s="57">
        <v>3</v>
      </c>
      <c r="F97" s="86" t="s">
        <v>299</v>
      </c>
      <c r="G97" s="100">
        <f t="shared" si="20"/>
        <v>79</v>
      </c>
      <c r="H97" s="101">
        <f t="shared" si="21"/>
        <v>0</v>
      </c>
      <c r="I97" s="101">
        <f t="shared" si="22"/>
        <v>0</v>
      </c>
      <c r="J97" s="101">
        <f t="shared" si="23"/>
        <v>0</v>
      </c>
      <c r="K97" s="101">
        <f t="shared" si="24"/>
        <v>79</v>
      </c>
      <c r="L97" s="101">
        <f t="shared" si="25"/>
        <v>0</v>
      </c>
      <c r="M97" s="102">
        <f t="shared" si="26"/>
        <v>0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2">
        <f t="shared" si="27"/>
        <v>24</v>
      </c>
      <c r="T97" s="103">
        <v>0</v>
      </c>
      <c r="U97" s="103">
        <v>0</v>
      </c>
      <c r="V97" s="103">
        <v>0</v>
      </c>
      <c r="W97" s="103">
        <v>24</v>
      </c>
      <c r="X97" s="103">
        <v>0</v>
      </c>
      <c r="Y97" s="102">
        <f t="shared" si="28"/>
        <v>25</v>
      </c>
      <c r="Z97" s="103">
        <v>0</v>
      </c>
      <c r="AA97" s="103">
        <v>0</v>
      </c>
      <c r="AB97" s="103">
        <v>0</v>
      </c>
      <c r="AC97" s="103">
        <v>25</v>
      </c>
      <c r="AD97" s="103">
        <v>0</v>
      </c>
      <c r="AE97" s="102">
        <f t="shared" si="29"/>
        <v>30</v>
      </c>
      <c r="AF97" s="103">
        <v>0</v>
      </c>
      <c r="AG97" s="103">
        <v>0</v>
      </c>
      <c r="AH97" s="103">
        <v>0</v>
      </c>
      <c r="AI97" s="103">
        <v>30</v>
      </c>
      <c r="AJ97" s="103">
        <v>0</v>
      </c>
      <c r="AL97" s="282"/>
    </row>
    <row r="98" spans="1:38" ht="63.75" x14ac:dyDescent="0.25">
      <c r="A98" s="274" t="s">
        <v>20</v>
      </c>
      <c r="B98" s="57">
        <v>505801</v>
      </c>
      <c r="C98" s="85">
        <v>580201</v>
      </c>
      <c r="D98" s="58" t="s">
        <v>239</v>
      </c>
      <c r="E98" s="57">
        <v>3</v>
      </c>
      <c r="F98" s="86" t="s">
        <v>299</v>
      </c>
      <c r="G98" s="100">
        <f t="shared" si="20"/>
        <v>3274</v>
      </c>
      <c r="H98" s="101">
        <f t="shared" si="21"/>
        <v>56</v>
      </c>
      <c r="I98" s="101">
        <f t="shared" si="22"/>
        <v>3039</v>
      </c>
      <c r="J98" s="101">
        <f t="shared" si="23"/>
        <v>105</v>
      </c>
      <c r="K98" s="101">
        <f t="shared" si="24"/>
        <v>70</v>
      </c>
      <c r="L98" s="101">
        <f t="shared" si="25"/>
        <v>4</v>
      </c>
      <c r="M98" s="102">
        <f t="shared" si="26"/>
        <v>624</v>
      </c>
      <c r="N98" s="103">
        <v>9</v>
      </c>
      <c r="O98" s="103">
        <v>565</v>
      </c>
      <c r="P98" s="103">
        <v>40</v>
      </c>
      <c r="Q98" s="103">
        <v>9</v>
      </c>
      <c r="R98" s="103">
        <v>1</v>
      </c>
      <c r="S98" s="102">
        <f t="shared" si="27"/>
        <v>805</v>
      </c>
      <c r="T98" s="103">
        <v>14</v>
      </c>
      <c r="U98" s="103">
        <v>750</v>
      </c>
      <c r="V98" s="103">
        <v>21</v>
      </c>
      <c r="W98" s="103">
        <v>19</v>
      </c>
      <c r="X98" s="103">
        <v>1</v>
      </c>
      <c r="Y98" s="102">
        <f t="shared" si="28"/>
        <v>839</v>
      </c>
      <c r="Z98" s="103">
        <v>15</v>
      </c>
      <c r="AA98" s="103">
        <v>784</v>
      </c>
      <c r="AB98" s="103">
        <v>20</v>
      </c>
      <c r="AC98" s="103">
        <v>19</v>
      </c>
      <c r="AD98" s="103">
        <v>1</v>
      </c>
      <c r="AE98" s="102">
        <f t="shared" si="29"/>
        <v>1006</v>
      </c>
      <c r="AF98" s="103">
        <v>18</v>
      </c>
      <c r="AG98" s="103">
        <v>940</v>
      </c>
      <c r="AH98" s="103">
        <v>24</v>
      </c>
      <c r="AI98" s="103">
        <v>23</v>
      </c>
      <c r="AJ98" s="103">
        <v>1</v>
      </c>
      <c r="AL98" s="282"/>
    </row>
    <row r="99" spans="1:38" ht="76.5" x14ac:dyDescent="0.25">
      <c r="A99" s="274" t="s">
        <v>44</v>
      </c>
      <c r="B99" s="57">
        <v>506002</v>
      </c>
      <c r="C99" s="85">
        <v>600202</v>
      </c>
      <c r="D99" s="58" t="s">
        <v>293</v>
      </c>
      <c r="E99" s="57">
        <v>3</v>
      </c>
      <c r="F99" s="86" t="s">
        <v>299</v>
      </c>
      <c r="G99" s="100">
        <f t="shared" si="20"/>
        <v>79</v>
      </c>
      <c r="H99" s="101">
        <f t="shared" si="21"/>
        <v>47</v>
      </c>
      <c r="I99" s="101">
        <f t="shared" si="22"/>
        <v>15</v>
      </c>
      <c r="J99" s="101">
        <f t="shared" si="23"/>
        <v>1</v>
      </c>
      <c r="K99" s="101">
        <f t="shared" si="24"/>
        <v>16</v>
      </c>
      <c r="L99" s="101">
        <f t="shared" si="25"/>
        <v>0</v>
      </c>
      <c r="M99" s="102">
        <f t="shared" si="26"/>
        <v>0</v>
      </c>
      <c r="N99" s="103">
        <v>0</v>
      </c>
      <c r="O99" s="103">
        <v>0</v>
      </c>
      <c r="P99" s="103">
        <v>0</v>
      </c>
      <c r="Q99" s="103">
        <v>0</v>
      </c>
      <c r="R99" s="103">
        <v>0</v>
      </c>
      <c r="S99" s="102">
        <f t="shared" si="27"/>
        <v>24</v>
      </c>
      <c r="T99" s="103">
        <v>14</v>
      </c>
      <c r="U99" s="103">
        <v>4</v>
      </c>
      <c r="V99" s="103">
        <v>1</v>
      </c>
      <c r="W99" s="103">
        <v>5</v>
      </c>
      <c r="X99" s="103">
        <v>0</v>
      </c>
      <c r="Y99" s="102">
        <f t="shared" si="28"/>
        <v>25</v>
      </c>
      <c r="Z99" s="103">
        <v>15</v>
      </c>
      <c r="AA99" s="103">
        <v>5</v>
      </c>
      <c r="AB99" s="103">
        <v>0</v>
      </c>
      <c r="AC99" s="103">
        <v>5</v>
      </c>
      <c r="AD99" s="103">
        <v>0</v>
      </c>
      <c r="AE99" s="102">
        <f t="shared" si="29"/>
        <v>30</v>
      </c>
      <c r="AF99" s="103">
        <v>18</v>
      </c>
      <c r="AG99" s="103">
        <v>6</v>
      </c>
      <c r="AH99" s="103">
        <v>0</v>
      </c>
      <c r="AI99" s="103">
        <v>6</v>
      </c>
      <c r="AJ99" s="103">
        <v>0</v>
      </c>
      <c r="AL99" s="282"/>
    </row>
    <row r="100" spans="1:38" ht="51" x14ac:dyDescent="0.25">
      <c r="A100" s="274" t="s">
        <v>44</v>
      </c>
      <c r="B100" s="57">
        <v>506101</v>
      </c>
      <c r="C100" s="85">
        <v>610101</v>
      </c>
      <c r="D100" s="58" t="s">
        <v>310</v>
      </c>
      <c r="E100" s="57">
        <v>3</v>
      </c>
      <c r="F100" s="86" t="s">
        <v>299</v>
      </c>
      <c r="G100" s="100">
        <f t="shared" si="20"/>
        <v>2228</v>
      </c>
      <c r="H100" s="101">
        <f t="shared" si="21"/>
        <v>1081</v>
      </c>
      <c r="I100" s="101">
        <f t="shared" si="22"/>
        <v>420</v>
      </c>
      <c r="J100" s="101">
        <f t="shared" si="23"/>
        <v>19</v>
      </c>
      <c r="K100" s="101">
        <f t="shared" si="24"/>
        <v>705</v>
      </c>
      <c r="L100" s="101">
        <f t="shared" si="25"/>
        <v>3</v>
      </c>
      <c r="M100" s="102">
        <f t="shared" si="26"/>
        <v>220</v>
      </c>
      <c r="N100" s="103">
        <v>110</v>
      </c>
      <c r="O100" s="103">
        <v>60</v>
      </c>
      <c r="P100" s="103">
        <v>0</v>
      </c>
      <c r="Q100" s="103">
        <v>50</v>
      </c>
      <c r="R100" s="103">
        <v>0</v>
      </c>
      <c r="S100" s="102">
        <f t="shared" si="27"/>
        <v>611</v>
      </c>
      <c r="T100" s="103">
        <v>296</v>
      </c>
      <c r="U100" s="103">
        <v>109</v>
      </c>
      <c r="V100" s="103">
        <v>6</v>
      </c>
      <c r="W100" s="103">
        <v>199</v>
      </c>
      <c r="X100" s="103">
        <v>1</v>
      </c>
      <c r="Y100" s="102">
        <f t="shared" si="28"/>
        <v>635</v>
      </c>
      <c r="Z100" s="103">
        <v>307</v>
      </c>
      <c r="AA100" s="103">
        <v>114</v>
      </c>
      <c r="AB100" s="103">
        <v>6</v>
      </c>
      <c r="AC100" s="103">
        <v>207</v>
      </c>
      <c r="AD100" s="103">
        <v>1</v>
      </c>
      <c r="AE100" s="102">
        <f t="shared" si="29"/>
        <v>762</v>
      </c>
      <c r="AF100" s="103">
        <v>368</v>
      </c>
      <c r="AG100" s="103">
        <v>137</v>
      </c>
      <c r="AH100" s="103">
        <v>7</v>
      </c>
      <c r="AI100" s="103">
        <v>249</v>
      </c>
      <c r="AJ100" s="103">
        <v>1</v>
      </c>
      <c r="AL100" s="282"/>
    </row>
    <row r="101" spans="1:38" ht="89.25" x14ac:dyDescent="0.25">
      <c r="A101" s="274" t="s">
        <v>44</v>
      </c>
      <c r="B101" s="57">
        <v>508804</v>
      </c>
      <c r="C101" s="85">
        <v>880401</v>
      </c>
      <c r="D101" s="58" t="s">
        <v>312</v>
      </c>
      <c r="E101" s="57">
        <v>3</v>
      </c>
      <c r="F101" s="86" t="s">
        <v>299</v>
      </c>
      <c r="G101" s="100">
        <f t="shared" si="20"/>
        <v>205</v>
      </c>
      <c r="H101" s="101">
        <f t="shared" si="21"/>
        <v>45</v>
      </c>
      <c r="I101" s="101">
        <f t="shared" si="22"/>
        <v>48</v>
      </c>
      <c r="J101" s="101">
        <f t="shared" si="23"/>
        <v>36</v>
      </c>
      <c r="K101" s="101">
        <f t="shared" si="24"/>
        <v>55</v>
      </c>
      <c r="L101" s="101">
        <f t="shared" si="25"/>
        <v>21</v>
      </c>
      <c r="M101" s="102">
        <f t="shared" si="26"/>
        <v>0</v>
      </c>
      <c r="N101" s="103">
        <v>0</v>
      </c>
      <c r="O101" s="103">
        <v>0</v>
      </c>
      <c r="P101" s="103">
        <v>0</v>
      </c>
      <c r="Q101" s="103">
        <v>0</v>
      </c>
      <c r="R101" s="103">
        <v>0</v>
      </c>
      <c r="S101" s="102">
        <f t="shared" si="27"/>
        <v>75</v>
      </c>
      <c r="T101" s="103">
        <v>23</v>
      </c>
      <c r="U101" s="103">
        <v>5</v>
      </c>
      <c r="V101" s="103">
        <v>13</v>
      </c>
      <c r="W101" s="103">
        <v>34</v>
      </c>
      <c r="X101" s="103">
        <v>0</v>
      </c>
      <c r="Y101" s="102">
        <f t="shared" si="28"/>
        <v>55</v>
      </c>
      <c r="Z101" s="103">
        <v>9</v>
      </c>
      <c r="AA101" s="103">
        <v>18</v>
      </c>
      <c r="AB101" s="103">
        <v>10</v>
      </c>
      <c r="AC101" s="103">
        <v>9</v>
      </c>
      <c r="AD101" s="103">
        <v>9</v>
      </c>
      <c r="AE101" s="102">
        <f t="shared" si="29"/>
        <v>75</v>
      </c>
      <c r="AF101" s="103">
        <v>13</v>
      </c>
      <c r="AG101" s="103">
        <v>25</v>
      </c>
      <c r="AH101" s="103">
        <v>13</v>
      </c>
      <c r="AI101" s="103">
        <v>12</v>
      </c>
      <c r="AJ101" s="103">
        <v>12</v>
      </c>
      <c r="AL101" s="282"/>
    </row>
    <row r="102" spans="1:38" ht="76.5" x14ac:dyDescent="0.25">
      <c r="A102" s="274" t="s">
        <v>44</v>
      </c>
      <c r="B102" s="57">
        <v>508805</v>
      </c>
      <c r="C102" s="85">
        <v>880501</v>
      </c>
      <c r="D102" s="58" t="s">
        <v>323</v>
      </c>
      <c r="E102" s="57">
        <v>3</v>
      </c>
      <c r="F102" s="86" t="s">
        <v>299</v>
      </c>
      <c r="G102" s="100">
        <f t="shared" si="20"/>
        <v>80</v>
      </c>
      <c r="H102" s="101">
        <f t="shared" si="21"/>
        <v>23</v>
      </c>
      <c r="I102" s="101">
        <f t="shared" si="22"/>
        <v>42</v>
      </c>
      <c r="J102" s="101">
        <f t="shared" si="23"/>
        <v>0</v>
      </c>
      <c r="K102" s="101">
        <f t="shared" si="24"/>
        <v>14</v>
      </c>
      <c r="L102" s="101">
        <f t="shared" si="25"/>
        <v>1</v>
      </c>
      <c r="M102" s="102">
        <f t="shared" si="26"/>
        <v>1</v>
      </c>
      <c r="N102" s="103">
        <v>1</v>
      </c>
      <c r="O102" s="103">
        <v>0</v>
      </c>
      <c r="P102" s="103">
        <v>0</v>
      </c>
      <c r="Q102" s="103">
        <v>0</v>
      </c>
      <c r="R102" s="103">
        <v>0</v>
      </c>
      <c r="S102" s="102">
        <f t="shared" si="27"/>
        <v>24</v>
      </c>
      <c r="T102" s="103">
        <v>7</v>
      </c>
      <c r="U102" s="103">
        <v>12</v>
      </c>
      <c r="V102" s="103">
        <v>0</v>
      </c>
      <c r="W102" s="103">
        <v>5</v>
      </c>
      <c r="X102" s="103">
        <v>0</v>
      </c>
      <c r="Y102" s="102">
        <f t="shared" si="28"/>
        <v>25</v>
      </c>
      <c r="Z102" s="103">
        <v>7</v>
      </c>
      <c r="AA102" s="103">
        <v>13</v>
      </c>
      <c r="AB102" s="103">
        <v>0</v>
      </c>
      <c r="AC102" s="103">
        <v>4</v>
      </c>
      <c r="AD102" s="103">
        <v>1</v>
      </c>
      <c r="AE102" s="102">
        <f t="shared" si="29"/>
        <v>30</v>
      </c>
      <c r="AF102" s="103">
        <v>8</v>
      </c>
      <c r="AG102" s="103">
        <v>17</v>
      </c>
      <c r="AH102" s="103">
        <v>0</v>
      </c>
      <c r="AI102" s="103">
        <v>5</v>
      </c>
      <c r="AJ102" s="103">
        <v>0</v>
      </c>
      <c r="AL102" s="282"/>
    </row>
    <row r="103" spans="1:38" ht="76.5" x14ac:dyDescent="0.25">
      <c r="A103" s="274" t="s">
        <v>44</v>
      </c>
      <c r="B103" s="57">
        <v>508807</v>
      </c>
      <c r="C103" s="85">
        <v>880705</v>
      </c>
      <c r="D103" s="58" t="s">
        <v>290</v>
      </c>
      <c r="E103" s="57">
        <v>3</v>
      </c>
      <c r="F103" s="86" t="s">
        <v>299</v>
      </c>
      <c r="G103" s="100">
        <f t="shared" si="20"/>
        <v>3313</v>
      </c>
      <c r="H103" s="101">
        <f t="shared" si="21"/>
        <v>1023</v>
      </c>
      <c r="I103" s="101">
        <f t="shared" si="22"/>
        <v>1298</v>
      </c>
      <c r="J103" s="101">
        <f t="shared" si="23"/>
        <v>9</v>
      </c>
      <c r="K103" s="101">
        <f t="shared" si="24"/>
        <v>971</v>
      </c>
      <c r="L103" s="101">
        <f t="shared" si="25"/>
        <v>12</v>
      </c>
      <c r="M103" s="102">
        <f t="shared" si="26"/>
        <v>652</v>
      </c>
      <c r="N103" s="103">
        <v>292</v>
      </c>
      <c r="O103" s="103">
        <v>239</v>
      </c>
      <c r="P103" s="103">
        <v>0</v>
      </c>
      <c r="Q103" s="103">
        <v>119</v>
      </c>
      <c r="R103" s="103">
        <v>2</v>
      </c>
      <c r="S103" s="102">
        <f t="shared" si="27"/>
        <v>808</v>
      </c>
      <c r="T103" s="103">
        <v>245</v>
      </c>
      <c r="U103" s="103">
        <v>306</v>
      </c>
      <c r="V103" s="103">
        <v>3</v>
      </c>
      <c r="W103" s="103">
        <v>251</v>
      </c>
      <c r="X103" s="103">
        <v>3</v>
      </c>
      <c r="Y103" s="102">
        <f t="shared" si="28"/>
        <v>842</v>
      </c>
      <c r="Z103" s="103">
        <v>221</v>
      </c>
      <c r="AA103" s="103">
        <v>342</v>
      </c>
      <c r="AB103" s="103">
        <v>3</v>
      </c>
      <c r="AC103" s="103">
        <v>273</v>
      </c>
      <c r="AD103" s="103">
        <v>3</v>
      </c>
      <c r="AE103" s="102">
        <f t="shared" si="29"/>
        <v>1011</v>
      </c>
      <c r="AF103" s="103">
        <v>265</v>
      </c>
      <c r="AG103" s="103">
        <v>411</v>
      </c>
      <c r="AH103" s="103">
        <v>3</v>
      </c>
      <c r="AI103" s="103">
        <v>328</v>
      </c>
      <c r="AJ103" s="103">
        <v>4</v>
      </c>
      <c r="AL103" s="282"/>
    </row>
    <row r="104" spans="1:38" ht="38.25" x14ac:dyDescent="0.25">
      <c r="A104" s="274" t="s">
        <v>44</v>
      </c>
      <c r="B104" s="57">
        <v>508904</v>
      </c>
      <c r="C104" s="85">
        <v>890501</v>
      </c>
      <c r="D104" s="58" t="s">
        <v>497</v>
      </c>
      <c r="E104" s="57">
        <v>3</v>
      </c>
      <c r="F104" s="86" t="s">
        <v>299</v>
      </c>
      <c r="G104" s="100">
        <f t="shared" ref="G104:G121" si="37">SUM(H104:L104)</f>
        <v>95</v>
      </c>
      <c r="H104" s="101">
        <f t="shared" ref="H104:H122" si="38">N104+T104+Z104+AF104</f>
        <v>26</v>
      </c>
      <c r="I104" s="101">
        <f t="shared" ref="I104:I122" si="39">O104+U104+AA104+AG104</f>
        <v>30</v>
      </c>
      <c r="J104" s="101">
        <f t="shared" ref="J104:J122" si="40">P104+V104+AB104+AH104</f>
        <v>6</v>
      </c>
      <c r="K104" s="101">
        <f t="shared" ref="K104:K122" si="41">Q104+W104+AC104+AI104</f>
        <v>29</v>
      </c>
      <c r="L104" s="101">
        <f t="shared" ref="L104:L122" si="42">R104+X104+AD104+AJ104</f>
        <v>4</v>
      </c>
      <c r="M104" s="102">
        <f t="shared" ref="M104:M122" si="43">SUM(N104:R104)</f>
        <v>0</v>
      </c>
      <c r="N104" s="103">
        <v>0</v>
      </c>
      <c r="O104" s="103">
        <v>0</v>
      </c>
      <c r="P104" s="103">
        <v>0</v>
      </c>
      <c r="Q104" s="103">
        <v>0</v>
      </c>
      <c r="R104" s="103">
        <v>0</v>
      </c>
      <c r="S104" s="102">
        <f t="shared" si="27"/>
        <v>29</v>
      </c>
      <c r="T104" s="103">
        <v>8</v>
      </c>
      <c r="U104" s="103">
        <v>9</v>
      </c>
      <c r="V104" s="103">
        <v>2</v>
      </c>
      <c r="W104" s="103">
        <v>9</v>
      </c>
      <c r="X104" s="103">
        <v>1</v>
      </c>
      <c r="Y104" s="102">
        <f t="shared" si="28"/>
        <v>30</v>
      </c>
      <c r="Z104" s="103">
        <v>8</v>
      </c>
      <c r="AA104" s="103">
        <v>10</v>
      </c>
      <c r="AB104" s="103">
        <v>2</v>
      </c>
      <c r="AC104" s="103">
        <v>9</v>
      </c>
      <c r="AD104" s="103">
        <v>1</v>
      </c>
      <c r="AE104" s="102">
        <f t="shared" si="29"/>
        <v>36</v>
      </c>
      <c r="AF104" s="103">
        <v>10</v>
      </c>
      <c r="AG104" s="103">
        <v>11</v>
      </c>
      <c r="AH104" s="103">
        <v>2</v>
      </c>
      <c r="AI104" s="103">
        <v>11</v>
      </c>
      <c r="AJ104" s="103">
        <v>2</v>
      </c>
      <c r="AL104" s="282"/>
    </row>
    <row r="105" spans="1:38" ht="89.25" x14ac:dyDescent="0.25">
      <c r="A105" s="274" t="s">
        <v>44</v>
      </c>
      <c r="B105" s="57">
        <v>508908</v>
      </c>
      <c r="C105" s="85">
        <v>890901</v>
      </c>
      <c r="D105" s="58" t="s">
        <v>61</v>
      </c>
      <c r="E105" s="57">
        <v>3</v>
      </c>
      <c r="F105" s="86" t="s">
        <v>299</v>
      </c>
      <c r="G105" s="100">
        <f t="shared" si="37"/>
        <v>79</v>
      </c>
      <c r="H105" s="101">
        <f t="shared" si="38"/>
        <v>43</v>
      </c>
      <c r="I105" s="101">
        <f t="shared" si="39"/>
        <v>26</v>
      </c>
      <c r="J105" s="101">
        <f t="shared" si="40"/>
        <v>0</v>
      </c>
      <c r="K105" s="101">
        <f t="shared" si="41"/>
        <v>10</v>
      </c>
      <c r="L105" s="101">
        <f t="shared" si="42"/>
        <v>0</v>
      </c>
      <c r="M105" s="102">
        <f t="shared" si="43"/>
        <v>0</v>
      </c>
      <c r="N105" s="103">
        <v>0</v>
      </c>
      <c r="O105" s="103">
        <v>0</v>
      </c>
      <c r="P105" s="103">
        <v>0</v>
      </c>
      <c r="Q105" s="103">
        <v>0</v>
      </c>
      <c r="R105" s="103">
        <v>0</v>
      </c>
      <c r="S105" s="102">
        <f t="shared" si="27"/>
        <v>24</v>
      </c>
      <c r="T105" s="103">
        <v>13</v>
      </c>
      <c r="U105" s="103">
        <v>8</v>
      </c>
      <c r="V105" s="103">
        <v>0</v>
      </c>
      <c r="W105" s="103">
        <v>3</v>
      </c>
      <c r="X105" s="103">
        <v>0</v>
      </c>
      <c r="Y105" s="102">
        <f t="shared" si="28"/>
        <v>25</v>
      </c>
      <c r="Z105" s="103">
        <v>14</v>
      </c>
      <c r="AA105" s="103">
        <v>8</v>
      </c>
      <c r="AB105" s="103">
        <v>0</v>
      </c>
      <c r="AC105" s="103">
        <v>3</v>
      </c>
      <c r="AD105" s="103">
        <v>0</v>
      </c>
      <c r="AE105" s="102">
        <f t="shared" si="29"/>
        <v>30</v>
      </c>
      <c r="AF105" s="103">
        <v>16</v>
      </c>
      <c r="AG105" s="103">
        <v>10</v>
      </c>
      <c r="AH105" s="103">
        <v>0</v>
      </c>
      <c r="AI105" s="103">
        <v>4</v>
      </c>
      <c r="AJ105" s="103">
        <v>0</v>
      </c>
      <c r="AL105" s="282"/>
    </row>
    <row r="106" spans="1:38" ht="76.5" x14ac:dyDescent="0.25">
      <c r="A106" s="274" t="s">
        <v>44</v>
      </c>
      <c r="B106" s="57">
        <v>509101</v>
      </c>
      <c r="C106" s="85">
        <v>910201</v>
      </c>
      <c r="D106" s="58" t="s">
        <v>66</v>
      </c>
      <c r="E106" s="57">
        <v>3</v>
      </c>
      <c r="F106" s="86" t="s">
        <v>299</v>
      </c>
      <c r="G106" s="100">
        <f t="shared" si="37"/>
        <v>1976</v>
      </c>
      <c r="H106" s="101">
        <f t="shared" si="38"/>
        <v>146</v>
      </c>
      <c r="I106" s="101">
        <f t="shared" si="39"/>
        <v>1480</v>
      </c>
      <c r="J106" s="101">
        <f t="shared" si="40"/>
        <v>213</v>
      </c>
      <c r="K106" s="101">
        <f t="shared" si="41"/>
        <v>136</v>
      </c>
      <c r="L106" s="101">
        <f t="shared" si="42"/>
        <v>1</v>
      </c>
      <c r="M106" s="102">
        <f t="shared" si="43"/>
        <v>164</v>
      </c>
      <c r="N106" s="103">
        <v>15</v>
      </c>
      <c r="O106" s="103">
        <v>94</v>
      </c>
      <c r="P106" s="103">
        <v>16</v>
      </c>
      <c r="Q106" s="103">
        <v>38</v>
      </c>
      <c r="R106" s="103">
        <v>1</v>
      </c>
      <c r="S106" s="102">
        <f t="shared" si="27"/>
        <v>551</v>
      </c>
      <c r="T106" s="103">
        <v>40</v>
      </c>
      <c r="U106" s="103">
        <v>421</v>
      </c>
      <c r="V106" s="103">
        <v>60</v>
      </c>
      <c r="W106" s="103">
        <v>30</v>
      </c>
      <c r="X106" s="103">
        <v>0</v>
      </c>
      <c r="Y106" s="102">
        <f t="shared" si="28"/>
        <v>573</v>
      </c>
      <c r="Z106" s="103">
        <v>42</v>
      </c>
      <c r="AA106" s="103">
        <v>438</v>
      </c>
      <c r="AB106" s="103">
        <v>62</v>
      </c>
      <c r="AC106" s="103">
        <v>31</v>
      </c>
      <c r="AD106" s="103">
        <v>0</v>
      </c>
      <c r="AE106" s="102">
        <f t="shared" si="29"/>
        <v>688</v>
      </c>
      <c r="AF106" s="103">
        <v>49</v>
      </c>
      <c r="AG106" s="103">
        <v>527</v>
      </c>
      <c r="AH106" s="103">
        <v>75</v>
      </c>
      <c r="AI106" s="103">
        <v>37</v>
      </c>
      <c r="AJ106" s="103">
        <v>0</v>
      </c>
      <c r="AL106" s="282"/>
    </row>
    <row r="107" spans="1:38" ht="76.5" x14ac:dyDescent="0.25">
      <c r="A107" s="274" t="s">
        <v>44</v>
      </c>
      <c r="B107" s="57">
        <v>509110</v>
      </c>
      <c r="C107" s="85">
        <v>911001</v>
      </c>
      <c r="D107" s="58" t="s">
        <v>200</v>
      </c>
      <c r="E107" s="57">
        <v>3</v>
      </c>
      <c r="F107" s="86" t="s">
        <v>299</v>
      </c>
      <c r="G107" s="100">
        <f t="shared" si="37"/>
        <v>79</v>
      </c>
      <c r="H107" s="101">
        <f t="shared" si="38"/>
        <v>2</v>
      </c>
      <c r="I107" s="101">
        <f t="shared" si="39"/>
        <v>67</v>
      </c>
      <c r="J107" s="101">
        <f t="shared" si="40"/>
        <v>0</v>
      </c>
      <c r="K107" s="101">
        <f t="shared" si="41"/>
        <v>5</v>
      </c>
      <c r="L107" s="101">
        <f t="shared" si="42"/>
        <v>5</v>
      </c>
      <c r="M107" s="102">
        <f t="shared" si="43"/>
        <v>0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2">
        <f t="shared" si="27"/>
        <v>24</v>
      </c>
      <c r="T107" s="103">
        <v>1</v>
      </c>
      <c r="U107" s="103">
        <v>21</v>
      </c>
      <c r="V107" s="103">
        <v>0</v>
      </c>
      <c r="W107" s="103">
        <v>1</v>
      </c>
      <c r="X107" s="103">
        <v>1</v>
      </c>
      <c r="Y107" s="102">
        <f t="shared" si="28"/>
        <v>25</v>
      </c>
      <c r="Z107" s="103">
        <v>0</v>
      </c>
      <c r="AA107" s="103">
        <v>21</v>
      </c>
      <c r="AB107" s="103">
        <v>0</v>
      </c>
      <c r="AC107" s="103">
        <v>2</v>
      </c>
      <c r="AD107" s="103">
        <v>2</v>
      </c>
      <c r="AE107" s="102">
        <f t="shared" si="29"/>
        <v>30</v>
      </c>
      <c r="AF107" s="103">
        <v>1</v>
      </c>
      <c r="AG107" s="103">
        <v>25</v>
      </c>
      <c r="AH107" s="103">
        <v>0</v>
      </c>
      <c r="AI107" s="103">
        <v>2</v>
      </c>
      <c r="AJ107" s="103">
        <v>2</v>
      </c>
      <c r="AL107" s="282"/>
    </row>
    <row r="108" spans="1:38" ht="38.25" x14ac:dyDescent="0.25">
      <c r="A108" s="274" t="s">
        <v>33</v>
      </c>
      <c r="B108" s="57">
        <v>509606</v>
      </c>
      <c r="C108" s="85">
        <v>960601</v>
      </c>
      <c r="D108" s="58" t="s">
        <v>68</v>
      </c>
      <c r="E108" s="57">
        <v>3</v>
      </c>
      <c r="F108" s="86" t="s">
        <v>299</v>
      </c>
      <c r="G108" s="100">
        <f t="shared" si="37"/>
        <v>76</v>
      </c>
      <c r="H108" s="101">
        <f t="shared" si="38"/>
        <v>21</v>
      </c>
      <c r="I108" s="101">
        <f t="shared" si="39"/>
        <v>29</v>
      </c>
      <c r="J108" s="101">
        <f t="shared" si="40"/>
        <v>0</v>
      </c>
      <c r="K108" s="101">
        <f t="shared" si="41"/>
        <v>25</v>
      </c>
      <c r="L108" s="101">
        <f t="shared" si="42"/>
        <v>1</v>
      </c>
      <c r="M108" s="102">
        <f t="shared" si="43"/>
        <v>0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2">
        <f t="shared" si="27"/>
        <v>23</v>
      </c>
      <c r="T108" s="103">
        <v>6</v>
      </c>
      <c r="U108" s="103">
        <v>9</v>
      </c>
      <c r="V108" s="103">
        <v>0</v>
      </c>
      <c r="W108" s="103">
        <v>7</v>
      </c>
      <c r="X108" s="103">
        <v>1</v>
      </c>
      <c r="Y108" s="102">
        <f t="shared" si="28"/>
        <v>24</v>
      </c>
      <c r="Z108" s="103">
        <v>7</v>
      </c>
      <c r="AA108" s="103">
        <v>9</v>
      </c>
      <c r="AB108" s="103">
        <v>0</v>
      </c>
      <c r="AC108" s="103">
        <v>8</v>
      </c>
      <c r="AD108" s="103">
        <v>0</v>
      </c>
      <c r="AE108" s="102">
        <f t="shared" si="29"/>
        <v>29</v>
      </c>
      <c r="AF108" s="103">
        <v>8</v>
      </c>
      <c r="AG108" s="103">
        <v>11</v>
      </c>
      <c r="AH108" s="103">
        <v>0</v>
      </c>
      <c r="AI108" s="103">
        <v>10</v>
      </c>
      <c r="AJ108" s="103">
        <v>0</v>
      </c>
      <c r="AL108" s="282"/>
    </row>
    <row r="109" spans="1:38" ht="89.25" x14ac:dyDescent="0.25">
      <c r="A109" s="284" t="s">
        <v>20</v>
      </c>
      <c r="B109" s="57">
        <v>509901</v>
      </c>
      <c r="C109" s="85">
        <v>990101</v>
      </c>
      <c r="D109" s="58" t="s">
        <v>74</v>
      </c>
      <c r="E109" s="89">
        <v>3</v>
      </c>
      <c r="F109" s="92" t="s">
        <v>299</v>
      </c>
      <c r="G109" s="100">
        <f t="shared" si="37"/>
        <v>2543</v>
      </c>
      <c r="H109" s="101">
        <f t="shared" si="38"/>
        <v>609</v>
      </c>
      <c r="I109" s="101">
        <f t="shared" si="39"/>
        <v>1028</v>
      </c>
      <c r="J109" s="101">
        <f t="shared" si="40"/>
        <v>17</v>
      </c>
      <c r="K109" s="101">
        <f t="shared" si="41"/>
        <v>868</v>
      </c>
      <c r="L109" s="101">
        <f t="shared" si="42"/>
        <v>21</v>
      </c>
      <c r="M109" s="102">
        <f t="shared" si="43"/>
        <v>292</v>
      </c>
      <c r="N109" s="103">
        <v>80</v>
      </c>
      <c r="O109" s="103">
        <v>100</v>
      </c>
      <c r="P109" s="103">
        <v>4</v>
      </c>
      <c r="Q109" s="103">
        <v>105</v>
      </c>
      <c r="R109" s="103">
        <v>3</v>
      </c>
      <c r="S109" s="102">
        <f t="shared" si="27"/>
        <v>751</v>
      </c>
      <c r="T109" s="103">
        <v>177</v>
      </c>
      <c r="U109" s="103">
        <v>308</v>
      </c>
      <c r="V109" s="103">
        <v>5</v>
      </c>
      <c r="W109" s="103">
        <v>255</v>
      </c>
      <c r="X109" s="103">
        <v>6</v>
      </c>
      <c r="Y109" s="102">
        <f t="shared" si="28"/>
        <v>750</v>
      </c>
      <c r="Z109" s="103">
        <v>176</v>
      </c>
      <c r="AA109" s="103">
        <v>310</v>
      </c>
      <c r="AB109" s="103">
        <v>4</v>
      </c>
      <c r="AC109" s="103">
        <v>254</v>
      </c>
      <c r="AD109" s="103">
        <v>6</v>
      </c>
      <c r="AE109" s="102">
        <f t="shared" si="29"/>
        <v>750</v>
      </c>
      <c r="AF109" s="103">
        <v>176</v>
      </c>
      <c r="AG109" s="103">
        <v>310</v>
      </c>
      <c r="AH109" s="103">
        <v>4</v>
      </c>
      <c r="AI109" s="103">
        <v>254</v>
      </c>
      <c r="AJ109" s="103">
        <v>6</v>
      </c>
      <c r="AL109" s="282"/>
    </row>
    <row r="110" spans="1:38" ht="38.25" x14ac:dyDescent="0.25">
      <c r="A110" s="284" t="s">
        <v>33</v>
      </c>
      <c r="B110" s="57">
        <v>502010</v>
      </c>
      <c r="C110" s="85">
        <v>201101</v>
      </c>
      <c r="D110" s="58" t="s">
        <v>369</v>
      </c>
      <c r="E110" s="89">
        <v>3</v>
      </c>
      <c r="F110" s="92" t="s">
        <v>299</v>
      </c>
      <c r="G110" s="100">
        <f t="shared" si="37"/>
        <v>399</v>
      </c>
      <c r="H110" s="101">
        <f t="shared" si="38"/>
        <v>5</v>
      </c>
      <c r="I110" s="101">
        <f t="shared" si="39"/>
        <v>300</v>
      </c>
      <c r="J110" s="101">
        <f t="shared" si="40"/>
        <v>5</v>
      </c>
      <c r="K110" s="101">
        <f t="shared" si="41"/>
        <v>84</v>
      </c>
      <c r="L110" s="101">
        <f t="shared" si="42"/>
        <v>5</v>
      </c>
      <c r="M110" s="102">
        <f t="shared" si="43"/>
        <v>0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2">
        <f t="shared" si="27"/>
        <v>133</v>
      </c>
      <c r="T110" s="103">
        <v>2</v>
      </c>
      <c r="U110" s="103">
        <v>99</v>
      </c>
      <c r="V110" s="103">
        <v>2</v>
      </c>
      <c r="W110" s="103">
        <v>28</v>
      </c>
      <c r="X110" s="103">
        <v>2</v>
      </c>
      <c r="Y110" s="102">
        <f t="shared" si="28"/>
        <v>133</v>
      </c>
      <c r="Z110" s="103">
        <v>1</v>
      </c>
      <c r="AA110" s="103">
        <v>102</v>
      </c>
      <c r="AB110" s="103">
        <v>1</v>
      </c>
      <c r="AC110" s="103">
        <v>28</v>
      </c>
      <c r="AD110" s="103">
        <v>1</v>
      </c>
      <c r="AE110" s="102">
        <f t="shared" si="29"/>
        <v>133</v>
      </c>
      <c r="AF110" s="103">
        <v>2</v>
      </c>
      <c r="AG110" s="103">
        <v>99</v>
      </c>
      <c r="AH110" s="103">
        <v>2</v>
      </c>
      <c r="AI110" s="103">
        <v>28</v>
      </c>
      <c r="AJ110" s="103">
        <v>2</v>
      </c>
      <c r="AL110" s="282"/>
    </row>
    <row r="111" spans="1:38" ht="51" x14ac:dyDescent="0.25">
      <c r="A111" s="284" t="s">
        <v>33</v>
      </c>
      <c r="B111" s="57">
        <v>503111</v>
      </c>
      <c r="C111" s="85">
        <v>311401</v>
      </c>
      <c r="D111" s="58" t="s">
        <v>220</v>
      </c>
      <c r="E111" s="89">
        <v>3</v>
      </c>
      <c r="F111" s="92" t="s">
        <v>299</v>
      </c>
      <c r="G111" s="100">
        <f t="shared" si="37"/>
        <v>225</v>
      </c>
      <c r="H111" s="101">
        <f t="shared" si="38"/>
        <v>44</v>
      </c>
      <c r="I111" s="101">
        <f t="shared" si="39"/>
        <v>154</v>
      </c>
      <c r="J111" s="101">
        <f t="shared" si="40"/>
        <v>12</v>
      </c>
      <c r="K111" s="101">
        <f t="shared" si="41"/>
        <v>14</v>
      </c>
      <c r="L111" s="101">
        <f t="shared" si="42"/>
        <v>1</v>
      </c>
      <c r="M111" s="102">
        <f t="shared" si="43"/>
        <v>0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2">
        <f t="shared" si="27"/>
        <v>75</v>
      </c>
      <c r="T111" s="103">
        <v>14</v>
      </c>
      <c r="U111" s="103">
        <v>46</v>
      </c>
      <c r="V111" s="103">
        <v>11</v>
      </c>
      <c r="W111" s="103">
        <v>4</v>
      </c>
      <c r="X111" s="103">
        <v>0</v>
      </c>
      <c r="Y111" s="102">
        <f t="shared" si="28"/>
        <v>75</v>
      </c>
      <c r="Z111" s="103">
        <v>15</v>
      </c>
      <c r="AA111" s="103">
        <v>54</v>
      </c>
      <c r="AB111" s="103">
        <v>0</v>
      </c>
      <c r="AC111" s="103">
        <v>6</v>
      </c>
      <c r="AD111" s="103">
        <v>0</v>
      </c>
      <c r="AE111" s="102">
        <f t="shared" si="29"/>
        <v>75</v>
      </c>
      <c r="AF111" s="103">
        <v>15</v>
      </c>
      <c r="AG111" s="103">
        <v>54</v>
      </c>
      <c r="AH111" s="103">
        <v>1</v>
      </c>
      <c r="AI111" s="103">
        <v>4</v>
      </c>
      <c r="AJ111" s="103">
        <v>1</v>
      </c>
      <c r="AL111" s="282"/>
    </row>
    <row r="112" spans="1:38" ht="38.25" x14ac:dyDescent="0.25">
      <c r="A112" s="284" t="s">
        <v>33</v>
      </c>
      <c r="B112" s="57">
        <v>505504</v>
      </c>
      <c r="C112" s="85">
        <v>550501</v>
      </c>
      <c r="D112" s="58" t="s">
        <v>430</v>
      </c>
      <c r="E112" s="89">
        <v>3</v>
      </c>
      <c r="F112" s="92" t="s">
        <v>299</v>
      </c>
      <c r="G112" s="100">
        <f t="shared" si="37"/>
        <v>1293</v>
      </c>
      <c r="H112" s="101">
        <f t="shared" si="38"/>
        <v>501</v>
      </c>
      <c r="I112" s="101">
        <f t="shared" si="39"/>
        <v>24</v>
      </c>
      <c r="J112" s="101">
        <f t="shared" si="40"/>
        <v>0</v>
      </c>
      <c r="K112" s="101">
        <f t="shared" si="41"/>
        <v>768</v>
      </c>
      <c r="L112" s="101">
        <f t="shared" si="42"/>
        <v>0</v>
      </c>
      <c r="M112" s="102">
        <f t="shared" si="43"/>
        <v>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2">
        <f t="shared" si="27"/>
        <v>431</v>
      </c>
      <c r="T112" s="103">
        <v>167</v>
      </c>
      <c r="U112" s="103">
        <v>8</v>
      </c>
      <c r="V112" s="103">
        <v>0</v>
      </c>
      <c r="W112" s="103">
        <v>256</v>
      </c>
      <c r="X112" s="103">
        <v>0</v>
      </c>
      <c r="Y112" s="102">
        <f t="shared" si="28"/>
        <v>431</v>
      </c>
      <c r="Z112" s="103">
        <v>167</v>
      </c>
      <c r="AA112" s="103">
        <v>8</v>
      </c>
      <c r="AB112" s="103">
        <v>0</v>
      </c>
      <c r="AC112" s="103">
        <v>256</v>
      </c>
      <c r="AD112" s="103">
        <v>0</v>
      </c>
      <c r="AE112" s="102">
        <f t="shared" si="29"/>
        <v>431</v>
      </c>
      <c r="AF112" s="103">
        <v>167</v>
      </c>
      <c r="AG112" s="103">
        <v>8</v>
      </c>
      <c r="AH112" s="103">
        <v>0</v>
      </c>
      <c r="AI112" s="103">
        <v>256</v>
      </c>
      <c r="AJ112" s="103">
        <v>0</v>
      </c>
      <c r="AL112" s="282"/>
    </row>
    <row r="113" spans="1:38" ht="63.75" x14ac:dyDescent="0.25">
      <c r="A113" s="284" t="s">
        <v>20</v>
      </c>
      <c r="B113" s="57">
        <v>505802</v>
      </c>
      <c r="C113" s="85">
        <v>580301</v>
      </c>
      <c r="D113" s="58" t="s">
        <v>223</v>
      </c>
      <c r="E113" s="89">
        <v>3</v>
      </c>
      <c r="F113" s="92" t="s">
        <v>299</v>
      </c>
      <c r="G113" s="100">
        <f t="shared" si="37"/>
        <v>939</v>
      </c>
      <c r="H113" s="101">
        <f t="shared" si="38"/>
        <v>9</v>
      </c>
      <c r="I113" s="101">
        <f t="shared" si="39"/>
        <v>831</v>
      </c>
      <c r="J113" s="101">
        <f t="shared" si="40"/>
        <v>6</v>
      </c>
      <c r="K113" s="101">
        <f t="shared" si="41"/>
        <v>84</v>
      </c>
      <c r="L113" s="101">
        <f t="shared" si="42"/>
        <v>9</v>
      </c>
      <c r="M113" s="102">
        <f t="shared" si="43"/>
        <v>0</v>
      </c>
      <c r="N113" s="103">
        <v>0</v>
      </c>
      <c r="O113" s="103">
        <v>0</v>
      </c>
      <c r="P113" s="103">
        <v>0</v>
      </c>
      <c r="Q113" s="103">
        <v>0</v>
      </c>
      <c r="R113" s="103">
        <v>0</v>
      </c>
      <c r="S113" s="102">
        <f t="shared" si="27"/>
        <v>313</v>
      </c>
      <c r="T113" s="103">
        <v>3</v>
      </c>
      <c r="U113" s="103">
        <v>277</v>
      </c>
      <c r="V113" s="103">
        <v>2</v>
      </c>
      <c r="W113" s="103">
        <v>28</v>
      </c>
      <c r="X113" s="103">
        <v>3</v>
      </c>
      <c r="Y113" s="102">
        <f t="shared" si="28"/>
        <v>313</v>
      </c>
      <c r="Z113" s="103">
        <v>3</v>
      </c>
      <c r="AA113" s="103">
        <v>277</v>
      </c>
      <c r="AB113" s="103">
        <v>2</v>
      </c>
      <c r="AC113" s="103">
        <v>28</v>
      </c>
      <c r="AD113" s="103">
        <v>3</v>
      </c>
      <c r="AE113" s="102">
        <f t="shared" si="29"/>
        <v>313</v>
      </c>
      <c r="AF113" s="103">
        <v>3</v>
      </c>
      <c r="AG113" s="103">
        <v>277</v>
      </c>
      <c r="AH113" s="103">
        <v>2</v>
      </c>
      <c r="AI113" s="103">
        <v>28</v>
      </c>
      <c r="AJ113" s="103">
        <v>3</v>
      </c>
      <c r="AL113" s="282"/>
    </row>
    <row r="114" spans="1:38" ht="38.25" x14ac:dyDescent="0.25">
      <c r="A114" s="284" t="s">
        <v>33</v>
      </c>
      <c r="B114" s="57">
        <v>501707</v>
      </c>
      <c r="C114" s="85">
        <v>171001</v>
      </c>
      <c r="D114" s="58" t="s">
        <v>214</v>
      </c>
      <c r="E114" s="89">
        <v>3</v>
      </c>
      <c r="F114" s="92" t="s">
        <v>299</v>
      </c>
      <c r="G114" s="100">
        <f t="shared" si="37"/>
        <v>75</v>
      </c>
      <c r="H114" s="101">
        <f t="shared" si="38"/>
        <v>0</v>
      </c>
      <c r="I114" s="101">
        <f t="shared" si="39"/>
        <v>75</v>
      </c>
      <c r="J114" s="101">
        <f t="shared" si="40"/>
        <v>0</v>
      </c>
      <c r="K114" s="101">
        <f t="shared" si="41"/>
        <v>0</v>
      </c>
      <c r="L114" s="101">
        <f t="shared" si="42"/>
        <v>0</v>
      </c>
      <c r="M114" s="102">
        <f t="shared" si="43"/>
        <v>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2">
        <f t="shared" si="27"/>
        <v>25</v>
      </c>
      <c r="T114" s="103">
        <v>0</v>
      </c>
      <c r="U114" s="103">
        <v>25</v>
      </c>
      <c r="V114" s="103">
        <v>0</v>
      </c>
      <c r="W114" s="103">
        <v>0</v>
      </c>
      <c r="X114" s="103">
        <v>0</v>
      </c>
      <c r="Y114" s="102">
        <f t="shared" si="28"/>
        <v>25</v>
      </c>
      <c r="Z114" s="103">
        <v>0</v>
      </c>
      <c r="AA114" s="103">
        <v>25</v>
      </c>
      <c r="AB114" s="103">
        <v>0</v>
      </c>
      <c r="AC114" s="103">
        <v>0</v>
      </c>
      <c r="AD114" s="103">
        <v>0</v>
      </c>
      <c r="AE114" s="102">
        <f t="shared" si="29"/>
        <v>25</v>
      </c>
      <c r="AF114" s="103">
        <v>0</v>
      </c>
      <c r="AG114" s="103">
        <v>25</v>
      </c>
      <c r="AH114" s="103">
        <v>0</v>
      </c>
      <c r="AI114" s="103">
        <v>0</v>
      </c>
      <c r="AJ114" s="103">
        <v>0</v>
      </c>
      <c r="AL114" s="282"/>
    </row>
    <row r="115" spans="1:38" ht="38.25" x14ac:dyDescent="0.25">
      <c r="A115" s="284" t="s">
        <v>33</v>
      </c>
      <c r="B115" s="57">
        <v>503802</v>
      </c>
      <c r="C115" s="85">
        <v>380401</v>
      </c>
      <c r="D115" s="58" t="s">
        <v>236</v>
      </c>
      <c r="E115" s="89">
        <v>3</v>
      </c>
      <c r="F115" s="92" t="s">
        <v>299</v>
      </c>
      <c r="G115" s="100">
        <f t="shared" si="37"/>
        <v>564</v>
      </c>
      <c r="H115" s="101">
        <f t="shared" si="38"/>
        <v>383</v>
      </c>
      <c r="I115" s="101">
        <f t="shared" si="39"/>
        <v>78</v>
      </c>
      <c r="J115" s="101">
        <f t="shared" si="40"/>
        <v>6</v>
      </c>
      <c r="K115" s="101">
        <f t="shared" si="41"/>
        <v>97</v>
      </c>
      <c r="L115" s="101">
        <f t="shared" si="42"/>
        <v>0</v>
      </c>
      <c r="M115" s="102">
        <f t="shared" si="43"/>
        <v>0</v>
      </c>
      <c r="N115" s="103">
        <v>0</v>
      </c>
      <c r="O115" s="103">
        <v>0</v>
      </c>
      <c r="P115" s="103">
        <v>0</v>
      </c>
      <c r="Q115" s="103">
        <v>0</v>
      </c>
      <c r="R115" s="103">
        <v>0</v>
      </c>
      <c r="S115" s="102">
        <f t="shared" si="27"/>
        <v>188</v>
      </c>
      <c r="T115" s="103">
        <v>135</v>
      </c>
      <c r="U115" s="103">
        <v>30</v>
      </c>
      <c r="V115" s="103">
        <v>2</v>
      </c>
      <c r="W115" s="103">
        <v>21</v>
      </c>
      <c r="X115" s="103">
        <v>0</v>
      </c>
      <c r="Y115" s="102">
        <f t="shared" si="28"/>
        <v>188</v>
      </c>
      <c r="Z115" s="103">
        <v>124</v>
      </c>
      <c r="AA115" s="103">
        <v>24</v>
      </c>
      <c r="AB115" s="103">
        <v>2</v>
      </c>
      <c r="AC115" s="103">
        <v>38</v>
      </c>
      <c r="AD115" s="103">
        <v>0</v>
      </c>
      <c r="AE115" s="102">
        <f t="shared" si="29"/>
        <v>188</v>
      </c>
      <c r="AF115" s="103">
        <v>124</v>
      </c>
      <c r="AG115" s="103">
        <v>24</v>
      </c>
      <c r="AH115" s="103">
        <v>2</v>
      </c>
      <c r="AI115" s="103">
        <v>38</v>
      </c>
      <c r="AJ115" s="103">
        <v>0</v>
      </c>
      <c r="AL115" s="282"/>
    </row>
    <row r="116" spans="1:38" ht="38.25" x14ac:dyDescent="0.25">
      <c r="A116" s="284" t="s">
        <v>33</v>
      </c>
      <c r="B116" s="57">
        <v>503803</v>
      </c>
      <c r="C116" s="85">
        <v>380501</v>
      </c>
      <c r="D116" s="58" t="s">
        <v>406</v>
      </c>
      <c r="E116" s="89">
        <v>3</v>
      </c>
      <c r="F116" s="92" t="s">
        <v>299</v>
      </c>
      <c r="G116" s="100">
        <f t="shared" si="37"/>
        <v>939</v>
      </c>
      <c r="H116" s="101">
        <f t="shared" si="38"/>
        <v>682</v>
      </c>
      <c r="I116" s="101">
        <f t="shared" si="39"/>
        <v>89</v>
      </c>
      <c r="J116" s="101">
        <f t="shared" si="40"/>
        <v>11</v>
      </c>
      <c r="K116" s="101">
        <f t="shared" si="41"/>
        <v>155</v>
      </c>
      <c r="L116" s="101">
        <f t="shared" si="42"/>
        <v>2</v>
      </c>
      <c r="M116" s="102">
        <f t="shared" si="43"/>
        <v>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2">
        <f t="shared" si="27"/>
        <v>313</v>
      </c>
      <c r="T116" s="103">
        <v>226</v>
      </c>
      <c r="U116" s="103">
        <v>30</v>
      </c>
      <c r="V116" s="103">
        <v>4</v>
      </c>
      <c r="W116" s="103">
        <v>52</v>
      </c>
      <c r="X116" s="103">
        <v>1</v>
      </c>
      <c r="Y116" s="102">
        <f t="shared" si="28"/>
        <v>313</v>
      </c>
      <c r="Z116" s="103">
        <v>227</v>
      </c>
      <c r="AA116" s="103">
        <v>30</v>
      </c>
      <c r="AB116" s="103">
        <v>4</v>
      </c>
      <c r="AC116" s="103">
        <v>52</v>
      </c>
      <c r="AD116" s="103">
        <v>0</v>
      </c>
      <c r="AE116" s="102">
        <f t="shared" si="29"/>
        <v>313</v>
      </c>
      <c r="AF116" s="103">
        <v>229</v>
      </c>
      <c r="AG116" s="103">
        <v>29</v>
      </c>
      <c r="AH116" s="103">
        <v>3</v>
      </c>
      <c r="AI116" s="103">
        <v>51</v>
      </c>
      <c r="AJ116" s="103">
        <v>1</v>
      </c>
      <c r="AL116" s="282"/>
    </row>
    <row r="117" spans="1:38" ht="51" x14ac:dyDescent="0.25">
      <c r="A117" s="284" t="s">
        <v>33</v>
      </c>
      <c r="B117" s="57">
        <v>503619</v>
      </c>
      <c r="C117" s="85">
        <v>362201</v>
      </c>
      <c r="D117" s="58" t="s">
        <v>403</v>
      </c>
      <c r="E117" s="89">
        <v>3</v>
      </c>
      <c r="F117" s="92" t="s">
        <v>299</v>
      </c>
      <c r="G117" s="100">
        <f t="shared" si="37"/>
        <v>332</v>
      </c>
      <c r="H117" s="101">
        <f t="shared" si="38"/>
        <v>6</v>
      </c>
      <c r="I117" s="101">
        <f t="shared" si="39"/>
        <v>104</v>
      </c>
      <c r="J117" s="101">
        <f t="shared" si="40"/>
        <v>0</v>
      </c>
      <c r="K117" s="101">
        <f t="shared" si="41"/>
        <v>222</v>
      </c>
      <c r="L117" s="101">
        <f t="shared" si="42"/>
        <v>0</v>
      </c>
      <c r="M117" s="102">
        <f t="shared" si="43"/>
        <v>23</v>
      </c>
      <c r="N117" s="103">
        <v>0</v>
      </c>
      <c r="O117" s="103">
        <v>10</v>
      </c>
      <c r="P117" s="103">
        <v>0</v>
      </c>
      <c r="Q117" s="103">
        <v>13</v>
      </c>
      <c r="R117" s="103">
        <v>0</v>
      </c>
      <c r="S117" s="102">
        <f t="shared" si="27"/>
        <v>103</v>
      </c>
      <c r="T117" s="103">
        <v>2</v>
      </c>
      <c r="U117" s="103">
        <v>28</v>
      </c>
      <c r="V117" s="103">
        <v>0</v>
      </c>
      <c r="W117" s="103">
        <v>73</v>
      </c>
      <c r="X117" s="103">
        <v>0</v>
      </c>
      <c r="Y117" s="102">
        <f t="shared" si="28"/>
        <v>103</v>
      </c>
      <c r="Z117" s="103">
        <v>2</v>
      </c>
      <c r="AA117" s="103">
        <v>33</v>
      </c>
      <c r="AB117" s="103">
        <v>0</v>
      </c>
      <c r="AC117" s="103">
        <v>68</v>
      </c>
      <c r="AD117" s="103">
        <v>0</v>
      </c>
      <c r="AE117" s="102">
        <f t="shared" si="29"/>
        <v>103</v>
      </c>
      <c r="AF117" s="103">
        <v>2</v>
      </c>
      <c r="AG117" s="103">
        <v>33</v>
      </c>
      <c r="AH117" s="103">
        <v>0</v>
      </c>
      <c r="AI117" s="103">
        <v>68</v>
      </c>
      <c r="AJ117" s="103">
        <v>0</v>
      </c>
      <c r="AL117" s="282"/>
    </row>
    <row r="118" spans="1:38" ht="38.25" x14ac:dyDescent="0.25">
      <c r="A118" s="284" t="s">
        <v>33</v>
      </c>
      <c r="B118" s="57">
        <v>504704</v>
      </c>
      <c r="C118" s="85">
        <v>470108</v>
      </c>
      <c r="D118" s="58" t="s">
        <v>419</v>
      </c>
      <c r="E118" s="89">
        <v>3</v>
      </c>
      <c r="F118" s="92" t="s">
        <v>299</v>
      </c>
      <c r="G118" s="100">
        <f t="shared" si="37"/>
        <v>1305</v>
      </c>
      <c r="H118" s="101">
        <f t="shared" si="38"/>
        <v>1177</v>
      </c>
      <c r="I118" s="101">
        <f t="shared" si="39"/>
        <v>91</v>
      </c>
      <c r="J118" s="101">
        <f t="shared" si="40"/>
        <v>0</v>
      </c>
      <c r="K118" s="101">
        <f t="shared" si="41"/>
        <v>25</v>
      </c>
      <c r="L118" s="101">
        <f t="shared" si="42"/>
        <v>12</v>
      </c>
      <c r="M118" s="102">
        <f t="shared" si="43"/>
        <v>0</v>
      </c>
      <c r="N118" s="103">
        <v>0</v>
      </c>
      <c r="O118" s="103">
        <v>0</v>
      </c>
      <c r="P118" s="103">
        <v>0</v>
      </c>
      <c r="Q118" s="103">
        <v>0</v>
      </c>
      <c r="R118" s="103">
        <v>0</v>
      </c>
      <c r="S118" s="102">
        <f t="shared" si="27"/>
        <v>435</v>
      </c>
      <c r="T118" s="103">
        <v>393</v>
      </c>
      <c r="U118" s="103">
        <v>30</v>
      </c>
      <c r="V118" s="103">
        <v>0</v>
      </c>
      <c r="W118" s="103">
        <v>8</v>
      </c>
      <c r="X118" s="103">
        <v>4</v>
      </c>
      <c r="Y118" s="102">
        <f t="shared" si="28"/>
        <v>435</v>
      </c>
      <c r="Z118" s="103">
        <v>391</v>
      </c>
      <c r="AA118" s="103">
        <v>31</v>
      </c>
      <c r="AB118" s="103">
        <v>0</v>
      </c>
      <c r="AC118" s="103">
        <v>9</v>
      </c>
      <c r="AD118" s="103">
        <v>4</v>
      </c>
      <c r="AE118" s="102">
        <f t="shared" si="29"/>
        <v>435</v>
      </c>
      <c r="AF118" s="103">
        <v>393</v>
      </c>
      <c r="AG118" s="103">
        <v>30</v>
      </c>
      <c r="AH118" s="103">
        <v>0</v>
      </c>
      <c r="AI118" s="103">
        <v>8</v>
      </c>
      <c r="AJ118" s="103">
        <v>4</v>
      </c>
      <c r="AL118" s="282"/>
    </row>
    <row r="119" spans="1:38" ht="63.75" x14ac:dyDescent="0.25">
      <c r="A119" s="284" t="s">
        <v>44</v>
      </c>
      <c r="B119" s="57">
        <v>509103</v>
      </c>
      <c r="C119" s="85">
        <v>910801</v>
      </c>
      <c r="D119" s="58" t="s">
        <v>183</v>
      </c>
      <c r="E119" s="89">
        <v>3</v>
      </c>
      <c r="F119" s="92" t="s">
        <v>299</v>
      </c>
      <c r="G119" s="100">
        <f t="shared" si="37"/>
        <v>20</v>
      </c>
      <c r="H119" s="101">
        <f t="shared" si="38"/>
        <v>3</v>
      </c>
      <c r="I119" s="101">
        <f t="shared" si="39"/>
        <v>5</v>
      </c>
      <c r="J119" s="101">
        <f t="shared" si="40"/>
        <v>3</v>
      </c>
      <c r="K119" s="101">
        <f t="shared" si="41"/>
        <v>6</v>
      </c>
      <c r="L119" s="101">
        <f t="shared" si="42"/>
        <v>3</v>
      </c>
      <c r="M119" s="102">
        <f t="shared" si="43"/>
        <v>0</v>
      </c>
      <c r="N119" s="103">
        <v>0</v>
      </c>
      <c r="O119" s="103">
        <v>0</v>
      </c>
      <c r="P119" s="103">
        <v>0</v>
      </c>
      <c r="Q119" s="103">
        <v>0</v>
      </c>
      <c r="R119" s="103">
        <v>0</v>
      </c>
      <c r="S119" s="102">
        <f t="shared" si="27"/>
        <v>7</v>
      </c>
      <c r="T119" s="103">
        <v>1</v>
      </c>
      <c r="U119" s="103">
        <v>2</v>
      </c>
      <c r="V119" s="103">
        <v>1</v>
      </c>
      <c r="W119" s="103">
        <v>2</v>
      </c>
      <c r="X119" s="103">
        <v>1</v>
      </c>
      <c r="Y119" s="102">
        <f t="shared" si="28"/>
        <v>6</v>
      </c>
      <c r="Z119" s="103">
        <v>1</v>
      </c>
      <c r="AA119" s="103">
        <v>1</v>
      </c>
      <c r="AB119" s="103">
        <v>1</v>
      </c>
      <c r="AC119" s="103">
        <v>2</v>
      </c>
      <c r="AD119" s="103">
        <v>1</v>
      </c>
      <c r="AE119" s="102">
        <f t="shared" si="29"/>
        <v>7</v>
      </c>
      <c r="AF119" s="103">
        <v>1</v>
      </c>
      <c r="AG119" s="103">
        <v>2</v>
      </c>
      <c r="AH119" s="103">
        <v>1</v>
      </c>
      <c r="AI119" s="103">
        <v>2</v>
      </c>
      <c r="AJ119" s="103">
        <v>1</v>
      </c>
      <c r="AL119" s="282"/>
    </row>
    <row r="120" spans="1:38" ht="63.75" x14ac:dyDescent="0.25">
      <c r="A120" s="284" t="s">
        <v>20</v>
      </c>
      <c r="B120" s="57">
        <v>509907</v>
      </c>
      <c r="C120" s="85">
        <v>990701</v>
      </c>
      <c r="D120" s="58" t="s">
        <v>317</v>
      </c>
      <c r="E120" s="89">
        <v>3</v>
      </c>
      <c r="F120" s="92" t="s">
        <v>299</v>
      </c>
      <c r="G120" s="100">
        <f t="shared" si="37"/>
        <v>1500</v>
      </c>
      <c r="H120" s="101">
        <f t="shared" si="38"/>
        <v>310</v>
      </c>
      <c r="I120" s="101">
        <f t="shared" si="39"/>
        <v>646</v>
      </c>
      <c r="J120" s="101">
        <f t="shared" si="40"/>
        <v>6</v>
      </c>
      <c r="K120" s="101">
        <f t="shared" si="41"/>
        <v>538</v>
      </c>
      <c r="L120" s="101">
        <f t="shared" si="42"/>
        <v>0</v>
      </c>
      <c r="M120" s="102">
        <f t="shared" si="43"/>
        <v>0</v>
      </c>
      <c r="N120" s="103">
        <v>0</v>
      </c>
      <c r="O120" s="103">
        <v>0</v>
      </c>
      <c r="P120" s="103">
        <v>0</v>
      </c>
      <c r="Q120" s="103">
        <v>0</v>
      </c>
      <c r="R120" s="103">
        <v>0</v>
      </c>
      <c r="S120" s="102">
        <f t="shared" si="27"/>
        <v>10</v>
      </c>
      <c r="T120" s="103">
        <v>0</v>
      </c>
      <c r="U120" s="103">
        <v>0</v>
      </c>
      <c r="V120" s="103">
        <v>0</v>
      </c>
      <c r="W120" s="103">
        <v>10</v>
      </c>
      <c r="X120" s="103">
        <v>0</v>
      </c>
      <c r="Y120" s="102">
        <f t="shared" si="28"/>
        <v>740</v>
      </c>
      <c r="Z120" s="103">
        <v>155</v>
      </c>
      <c r="AA120" s="103">
        <v>323</v>
      </c>
      <c r="AB120" s="103">
        <v>3</v>
      </c>
      <c r="AC120" s="103">
        <v>259</v>
      </c>
      <c r="AD120" s="103">
        <v>0</v>
      </c>
      <c r="AE120" s="102">
        <f t="shared" si="29"/>
        <v>750</v>
      </c>
      <c r="AF120" s="103">
        <v>155</v>
      </c>
      <c r="AG120" s="103">
        <v>323</v>
      </c>
      <c r="AH120" s="103">
        <v>3</v>
      </c>
      <c r="AI120" s="103">
        <v>269</v>
      </c>
      <c r="AJ120" s="103">
        <v>0</v>
      </c>
      <c r="AL120" s="282"/>
    </row>
    <row r="121" spans="1:38" ht="39" thickBot="1" x14ac:dyDescent="0.3">
      <c r="A121" s="284" t="s">
        <v>33</v>
      </c>
      <c r="B121" s="57">
        <v>501003</v>
      </c>
      <c r="C121" s="85">
        <v>100301</v>
      </c>
      <c r="D121" s="58" t="s">
        <v>352</v>
      </c>
      <c r="E121" s="89">
        <v>3</v>
      </c>
      <c r="F121" s="92" t="s">
        <v>299</v>
      </c>
      <c r="G121" s="100">
        <f t="shared" si="37"/>
        <v>387</v>
      </c>
      <c r="H121" s="101">
        <f t="shared" si="38"/>
        <v>30</v>
      </c>
      <c r="I121" s="101">
        <f t="shared" si="39"/>
        <v>126</v>
      </c>
      <c r="J121" s="101">
        <f t="shared" si="40"/>
        <v>0</v>
      </c>
      <c r="K121" s="101">
        <f t="shared" si="41"/>
        <v>231</v>
      </c>
      <c r="L121" s="101">
        <f t="shared" si="42"/>
        <v>0</v>
      </c>
      <c r="M121" s="102">
        <f t="shared" si="43"/>
        <v>0</v>
      </c>
      <c r="N121" s="103">
        <v>0</v>
      </c>
      <c r="O121" s="103">
        <v>0</v>
      </c>
      <c r="P121" s="103">
        <v>0</v>
      </c>
      <c r="Q121" s="103">
        <v>0</v>
      </c>
      <c r="R121" s="103">
        <v>0</v>
      </c>
      <c r="S121" s="102">
        <f t="shared" si="27"/>
        <v>129</v>
      </c>
      <c r="T121" s="103">
        <v>10</v>
      </c>
      <c r="U121" s="103">
        <v>42</v>
      </c>
      <c r="V121" s="103">
        <v>0</v>
      </c>
      <c r="W121" s="103">
        <v>77</v>
      </c>
      <c r="X121" s="103">
        <v>0</v>
      </c>
      <c r="Y121" s="102">
        <f t="shared" si="28"/>
        <v>129</v>
      </c>
      <c r="Z121" s="103">
        <v>10</v>
      </c>
      <c r="AA121" s="103">
        <v>42</v>
      </c>
      <c r="AB121" s="103">
        <v>0</v>
      </c>
      <c r="AC121" s="103">
        <v>77</v>
      </c>
      <c r="AD121" s="103">
        <v>0</v>
      </c>
      <c r="AE121" s="102">
        <f t="shared" si="29"/>
        <v>129</v>
      </c>
      <c r="AF121" s="103">
        <v>10</v>
      </c>
      <c r="AG121" s="103">
        <v>42</v>
      </c>
      <c r="AH121" s="103">
        <v>0</v>
      </c>
      <c r="AI121" s="103">
        <v>77</v>
      </c>
      <c r="AJ121" s="103">
        <v>0</v>
      </c>
      <c r="AL121" s="282"/>
    </row>
    <row r="122" spans="1:38" ht="15.75" thickBot="1" x14ac:dyDescent="0.3">
      <c r="A122" s="175"/>
      <c r="B122" s="176"/>
      <c r="C122" s="177"/>
      <c r="D122" s="178" t="s">
        <v>81</v>
      </c>
      <c r="E122" s="259"/>
      <c r="F122" s="179"/>
      <c r="G122" s="97">
        <f>M122+S122+Y122+AE122</f>
        <v>660999</v>
      </c>
      <c r="H122" s="97">
        <f t="shared" si="38"/>
        <v>176709</v>
      </c>
      <c r="I122" s="97">
        <f t="shared" si="39"/>
        <v>261155</v>
      </c>
      <c r="J122" s="97">
        <f t="shared" si="40"/>
        <v>7307</v>
      </c>
      <c r="K122" s="97">
        <f t="shared" si="41"/>
        <v>210008</v>
      </c>
      <c r="L122" s="97">
        <f t="shared" si="42"/>
        <v>5820</v>
      </c>
      <c r="M122" s="98">
        <f t="shared" si="43"/>
        <v>50063</v>
      </c>
      <c r="N122" s="98">
        <f t="shared" ref="N122:R122" si="44">SUM(N7:N121)</f>
        <v>13474</v>
      </c>
      <c r="O122" s="98">
        <f t="shared" si="44"/>
        <v>18854</v>
      </c>
      <c r="P122" s="98">
        <f t="shared" si="44"/>
        <v>405</v>
      </c>
      <c r="Q122" s="98">
        <f t="shared" si="44"/>
        <v>17120</v>
      </c>
      <c r="R122" s="98">
        <f t="shared" si="44"/>
        <v>210</v>
      </c>
      <c r="S122" s="98">
        <f t="shared" ref="S122" si="45">SUM(T122:X122)</f>
        <v>191758</v>
      </c>
      <c r="T122" s="98">
        <f t="shared" ref="T122:X122" si="46">SUM(T7:T121)</f>
        <v>52614</v>
      </c>
      <c r="U122" s="98">
        <f t="shared" si="46"/>
        <v>75330</v>
      </c>
      <c r="V122" s="98">
        <f t="shared" si="46"/>
        <v>1831</v>
      </c>
      <c r="W122" s="98">
        <f t="shared" si="46"/>
        <v>60633</v>
      </c>
      <c r="X122" s="98">
        <f t="shared" si="46"/>
        <v>1350</v>
      </c>
      <c r="Y122" s="98">
        <f t="shared" ref="Y122" si="47">SUM(Z122:AD122)</f>
        <v>191273</v>
      </c>
      <c r="Z122" s="98">
        <f t="shared" ref="Z122:AD122" si="48">SUM(Z7:Z121)</f>
        <v>50585</v>
      </c>
      <c r="AA122" s="98">
        <f t="shared" si="48"/>
        <v>76109</v>
      </c>
      <c r="AB122" s="98">
        <f t="shared" si="48"/>
        <v>2383</v>
      </c>
      <c r="AC122" s="98">
        <f t="shared" si="48"/>
        <v>60196</v>
      </c>
      <c r="AD122" s="98">
        <f t="shared" si="48"/>
        <v>2000</v>
      </c>
      <c r="AE122" s="98">
        <f t="shared" ref="AE122" si="49">SUM(AF122:AJ122)</f>
        <v>227905</v>
      </c>
      <c r="AF122" s="98">
        <f t="shared" ref="AF122:AJ122" si="50">SUM(AF7:AF121)</f>
        <v>60036</v>
      </c>
      <c r="AG122" s="98">
        <f t="shared" si="50"/>
        <v>90862</v>
      </c>
      <c r="AH122" s="98">
        <f t="shared" si="50"/>
        <v>2688</v>
      </c>
      <c r="AI122" s="98">
        <f t="shared" si="50"/>
        <v>72059</v>
      </c>
      <c r="AJ122" s="99">
        <f t="shared" si="50"/>
        <v>2260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122:F122 B1:AC1 AG1:XFD1 A3:XFD6 B2:XFD2 AE1">
    <cfRule type="cellIs" dxfId="38" priority="7" operator="lessThan">
      <formula>0</formula>
    </cfRule>
  </conditionalFormatting>
  <conditionalFormatting sqref="C1:C3">
    <cfRule type="duplicateValues" dxfId="37" priority="8"/>
  </conditionalFormatting>
  <conditionalFormatting sqref="C4:C6">
    <cfRule type="duplicateValues" dxfId="36" priority="9"/>
  </conditionalFormatting>
  <conditionalFormatting sqref="A1">
    <cfRule type="cellIs" dxfId="35" priority="5" operator="lessThan">
      <formula>0</formula>
    </cfRule>
  </conditionalFormatting>
  <conditionalFormatting sqref="A2">
    <cfRule type="cellIs" dxfId="34" priority="4" operator="lessThan">
      <formula>0</formula>
    </cfRule>
  </conditionalFormatting>
  <conditionalFormatting sqref="A85:D85">
    <cfRule type="cellIs" dxfId="33" priority="1" operator="lessThan">
      <formula>0</formula>
    </cfRule>
  </conditionalFormatting>
  <conditionalFormatting sqref="C85">
    <cfRule type="duplicateValues" dxfId="32" priority="2"/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S111"/>
  <sheetViews>
    <sheetView zoomScale="60" zoomScaleNormal="60" workbookViewId="0">
      <pane xSplit="6" ySplit="6" topLeftCell="G101" activePane="bottomRight" state="frozen"/>
      <selection pane="topRight" activeCell="G1" sqref="G1"/>
      <selection pane="bottomLeft" activeCell="A7" sqref="A7"/>
      <selection pane="bottomRight" activeCell="H6" sqref="A6:XFD6"/>
    </sheetView>
  </sheetViews>
  <sheetFormatPr defaultColWidth="8.7109375" defaultRowHeight="15" x14ac:dyDescent="0.25"/>
  <cols>
    <col min="1" max="3" width="8.7109375" style="84"/>
    <col min="4" max="4" width="40.7109375" style="84" customWidth="1"/>
    <col min="5" max="5" width="11.28515625" style="254" customWidth="1"/>
    <col min="6" max="6" width="15" style="84" customWidth="1"/>
    <col min="7" max="36" width="8.7109375" style="84"/>
    <col min="37" max="37" width="13.7109375" style="84" customWidth="1"/>
    <col min="38" max="16384" width="8.7109375" style="84"/>
  </cols>
  <sheetData>
    <row r="1" spans="1:45" ht="15.75" x14ac:dyDescent="0.25">
      <c r="A1" s="62" t="s">
        <v>560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45" x14ac:dyDescent="0.25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45" ht="15.75" thickBot="1" x14ac:dyDescent="0.3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45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420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45" ht="15" customHeight="1" x14ac:dyDescent="0.25">
      <c r="A5" s="381"/>
      <c r="B5" s="387"/>
      <c r="C5" s="384"/>
      <c r="D5" s="387"/>
      <c r="E5" s="387"/>
      <c r="F5" s="378"/>
      <c r="G5" s="418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45" ht="64.5" thickBot="1" x14ac:dyDescent="0.3">
      <c r="A6" s="382"/>
      <c r="B6" s="388"/>
      <c r="C6" s="385"/>
      <c r="D6" s="388"/>
      <c r="E6" s="388"/>
      <c r="F6" s="379"/>
      <c r="G6" s="419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45" ht="63.75" x14ac:dyDescent="0.25">
      <c r="A7" s="77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9" t="s">
        <v>299</v>
      </c>
      <c r="G7" s="100">
        <f t="shared" ref="G7:G38" si="0">SUM(H7:L7)</f>
        <v>16391</v>
      </c>
      <c r="H7" s="101">
        <f t="shared" ref="H7:H38" si="1">N7+T7+Z7+AF7</f>
        <v>243</v>
      </c>
      <c r="I7" s="101">
        <f t="shared" ref="I7:I38" si="2">O7+U7+AA7+AG7</f>
        <v>11760</v>
      </c>
      <c r="J7" s="101">
        <f t="shared" ref="J7:J38" si="3">P7+V7+AB7+AH7</f>
        <v>40</v>
      </c>
      <c r="K7" s="101">
        <f t="shared" ref="K7:K38" si="4">Q7+W7+AC7+AI7</f>
        <v>3318</v>
      </c>
      <c r="L7" s="101">
        <f t="shared" ref="L7:L38" si="5">R7+X7+AD7+AJ7</f>
        <v>1030</v>
      </c>
      <c r="M7" s="102">
        <f t="shared" ref="M7:M38" si="6">SUM(N7:R7)</f>
        <v>904</v>
      </c>
      <c r="N7" s="173">
        <v>9</v>
      </c>
      <c r="O7" s="173">
        <v>661</v>
      </c>
      <c r="P7" s="173">
        <v>1</v>
      </c>
      <c r="Q7" s="173">
        <v>142</v>
      </c>
      <c r="R7" s="173">
        <v>91</v>
      </c>
      <c r="S7" s="102">
        <f t="shared" ref="S7" si="7">SUM(T7:X7)</f>
        <v>4707</v>
      </c>
      <c r="T7" s="173">
        <v>71</v>
      </c>
      <c r="U7" s="173">
        <v>3373</v>
      </c>
      <c r="V7" s="173">
        <v>12</v>
      </c>
      <c r="W7" s="173">
        <v>965</v>
      </c>
      <c r="X7" s="173">
        <v>286</v>
      </c>
      <c r="Y7" s="102">
        <f t="shared" ref="Y7" si="8">SUM(Z7:AD7)</f>
        <v>4900</v>
      </c>
      <c r="Z7" s="173">
        <v>74</v>
      </c>
      <c r="AA7" s="173">
        <v>3512</v>
      </c>
      <c r="AB7" s="173">
        <v>12</v>
      </c>
      <c r="AC7" s="173">
        <v>1005</v>
      </c>
      <c r="AD7" s="173">
        <v>297</v>
      </c>
      <c r="AE7" s="102">
        <f t="shared" ref="AE7" si="9">SUM(AF7:AJ7)</f>
        <v>5880</v>
      </c>
      <c r="AF7" s="173">
        <v>89</v>
      </c>
      <c r="AG7" s="173">
        <v>4214</v>
      </c>
      <c r="AH7" s="173">
        <v>15</v>
      </c>
      <c r="AI7" s="173">
        <v>1206</v>
      </c>
      <c r="AJ7" s="173">
        <v>356</v>
      </c>
      <c r="AO7" s="282"/>
      <c r="AP7" s="282"/>
      <c r="AQ7" s="282"/>
      <c r="AR7" s="282"/>
      <c r="AS7" s="282"/>
    </row>
    <row r="8" spans="1:45" ht="51" x14ac:dyDescent="0.25">
      <c r="A8" s="57" t="s">
        <v>20</v>
      </c>
      <c r="B8" s="57">
        <v>500114</v>
      </c>
      <c r="C8" s="85">
        <v>11401</v>
      </c>
      <c r="D8" s="58" t="s">
        <v>21</v>
      </c>
      <c r="E8" s="57">
        <v>3</v>
      </c>
      <c r="F8" s="86" t="s">
        <v>299</v>
      </c>
      <c r="G8" s="100">
        <f t="shared" si="0"/>
        <v>750</v>
      </c>
      <c r="H8" s="101">
        <f t="shared" si="1"/>
        <v>32</v>
      </c>
      <c r="I8" s="101">
        <f t="shared" si="2"/>
        <v>385</v>
      </c>
      <c r="J8" s="101">
        <f t="shared" si="3"/>
        <v>6</v>
      </c>
      <c r="K8" s="101">
        <f t="shared" si="4"/>
        <v>323</v>
      </c>
      <c r="L8" s="101">
        <f t="shared" si="5"/>
        <v>4</v>
      </c>
      <c r="M8" s="102">
        <f t="shared" si="6"/>
        <v>0</v>
      </c>
      <c r="N8" s="173">
        <v>0</v>
      </c>
      <c r="O8" s="173">
        <v>0</v>
      </c>
      <c r="P8" s="173">
        <v>0</v>
      </c>
      <c r="Q8" s="173">
        <v>0</v>
      </c>
      <c r="R8" s="173">
        <v>0</v>
      </c>
      <c r="S8" s="102">
        <f t="shared" ref="S8:S71" si="10">SUM(T8:X8)</f>
        <v>250</v>
      </c>
      <c r="T8" s="173">
        <v>8</v>
      </c>
      <c r="U8" s="173">
        <v>121</v>
      </c>
      <c r="V8" s="173">
        <v>2</v>
      </c>
      <c r="W8" s="173">
        <v>119</v>
      </c>
      <c r="X8" s="173">
        <v>0</v>
      </c>
      <c r="Y8" s="102">
        <f t="shared" ref="Y8:Y71" si="11">SUM(Z8:AD8)</f>
        <v>250</v>
      </c>
      <c r="Z8" s="173">
        <v>12</v>
      </c>
      <c r="AA8" s="173">
        <v>132</v>
      </c>
      <c r="AB8" s="173">
        <v>2</v>
      </c>
      <c r="AC8" s="173">
        <v>102</v>
      </c>
      <c r="AD8" s="173">
        <v>2</v>
      </c>
      <c r="AE8" s="102">
        <f t="shared" ref="AE8:AE71" si="12">SUM(AF8:AJ8)</f>
        <v>250</v>
      </c>
      <c r="AF8" s="173">
        <v>12</v>
      </c>
      <c r="AG8" s="173">
        <v>132</v>
      </c>
      <c r="AH8" s="173">
        <v>2</v>
      </c>
      <c r="AI8" s="173">
        <v>102</v>
      </c>
      <c r="AJ8" s="173">
        <v>2</v>
      </c>
      <c r="AO8" s="282"/>
      <c r="AP8" s="282"/>
      <c r="AQ8" s="282"/>
      <c r="AR8" s="282"/>
      <c r="AS8" s="282"/>
    </row>
    <row r="9" spans="1:45" ht="63.75" x14ac:dyDescent="0.25">
      <c r="A9" s="57" t="s">
        <v>20</v>
      </c>
      <c r="B9" s="57">
        <v>500201</v>
      </c>
      <c r="C9" s="85">
        <v>20101</v>
      </c>
      <c r="D9" s="58" t="s">
        <v>85</v>
      </c>
      <c r="E9" s="57">
        <v>3</v>
      </c>
      <c r="F9" s="86" t="s">
        <v>299</v>
      </c>
      <c r="G9" s="100">
        <f t="shared" si="0"/>
        <v>2175</v>
      </c>
      <c r="H9" s="101">
        <f t="shared" si="1"/>
        <v>5</v>
      </c>
      <c r="I9" s="101">
        <f t="shared" si="2"/>
        <v>1274</v>
      </c>
      <c r="J9" s="101">
        <f t="shared" si="3"/>
        <v>62</v>
      </c>
      <c r="K9" s="101">
        <f t="shared" si="4"/>
        <v>834</v>
      </c>
      <c r="L9" s="101">
        <f t="shared" si="5"/>
        <v>0</v>
      </c>
      <c r="M9" s="102">
        <f t="shared" si="6"/>
        <v>375</v>
      </c>
      <c r="N9" s="173">
        <v>1</v>
      </c>
      <c r="O9" s="173">
        <v>223</v>
      </c>
      <c r="P9" s="173">
        <v>10</v>
      </c>
      <c r="Q9" s="173">
        <v>141</v>
      </c>
      <c r="R9" s="173">
        <v>0</v>
      </c>
      <c r="S9" s="102">
        <f t="shared" si="10"/>
        <v>547</v>
      </c>
      <c r="T9" s="173">
        <v>1</v>
      </c>
      <c r="U9" s="173">
        <v>298</v>
      </c>
      <c r="V9" s="173">
        <v>17</v>
      </c>
      <c r="W9" s="173">
        <v>231</v>
      </c>
      <c r="X9" s="173">
        <v>0</v>
      </c>
      <c r="Y9" s="102">
        <f t="shared" si="11"/>
        <v>569</v>
      </c>
      <c r="Z9" s="173">
        <v>1</v>
      </c>
      <c r="AA9" s="173">
        <v>320</v>
      </c>
      <c r="AB9" s="173">
        <v>17</v>
      </c>
      <c r="AC9" s="173">
        <v>231</v>
      </c>
      <c r="AD9" s="173">
        <v>0</v>
      </c>
      <c r="AE9" s="102">
        <f t="shared" si="12"/>
        <v>684</v>
      </c>
      <c r="AF9" s="173">
        <v>2</v>
      </c>
      <c r="AG9" s="173">
        <v>433</v>
      </c>
      <c r="AH9" s="173">
        <v>18</v>
      </c>
      <c r="AI9" s="173">
        <v>231</v>
      </c>
      <c r="AJ9" s="173">
        <v>0</v>
      </c>
      <c r="AO9" s="282"/>
      <c r="AP9" s="282"/>
      <c r="AQ9" s="282"/>
      <c r="AR9" s="282"/>
      <c r="AS9" s="282"/>
    </row>
    <row r="10" spans="1:45" ht="51" x14ac:dyDescent="0.25">
      <c r="A10" s="57" t="s">
        <v>20</v>
      </c>
      <c r="B10" s="57">
        <v>500301</v>
      </c>
      <c r="C10" s="85">
        <v>30101</v>
      </c>
      <c r="D10" s="58" t="s">
        <v>86</v>
      </c>
      <c r="E10" s="57">
        <v>3</v>
      </c>
      <c r="F10" s="86" t="s">
        <v>299</v>
      </c>
      <c r="G10" s="100">
        <f t="shared" si="0"/>
        <v>4749</v>
      </c>
      <c r="H10" s="101">
        <f t="shared" si="1"/>
        <v>126</v>
      </c>
      <c r="I10" s="101">
        <f t="shared" si="2"/>
        <v>2265</v>
      </c>
      <c r="J10" s="101">
        <f t="shared" si="3"/>
        <v>0</v>
      </c>
      <c r="K10" s="101">
        <f t="shared" si="4"/>
        <v>2353</v>
      </c>
      <c r="L10" s="101">
        <f t="shared" si="5"/>
        <v>5</v>
      </c>
      <c r="M10" s="102">
        <f t="shared" si="6"/>
        <v>704</v>
      </c>
      <c r="N10" s="173">
        <v>9</v>
      </c>
      <c r="O10" s="173">
        <v>338</v>
      </c>
      <c r="P10" s="173">
        <v>0</v>
      </c>
      <c r="Q10" s="173">
        <v>357</v>
      </c>
      <c r="R10" s="173">
        <v>0</v>
      </c>
      <c r="S10" s="102">
        <f t="shared" si="10"/>
        <v>1229</v>
      </c>
      <c r="T10" s="173">
        <v>36</v>
      </c>
      <c r="U10" s="173">
        <v>585</v>
      </c>
      <c r="V10" s="173">
        <v>0</v>
      </c>
      <c r="W10" s="173">
        <v>606</v>
      </c>
      <c r="X10" s="173">
        <v>2</v>
      </c>
      <c r="Y10" s="102">
        <f t="shared" si="11"/>
        <v>1280</v>
      </c>
      <c r="Z10" s="173">
        <v>39</v>
      </c>
      <c r="AA10" s="173">
        <v>596</v>
      </c>
      <c r="AB10" s="173">
        <v>0</v>
      </c>
      <c r="AC10" s="173">
        <v>644</v>
      </c>
      <c r="AD10" s="173">
        <v>1</v>
      </c>
      <c r="AE10" s="102">
        <f t="shared" si="12"/>
        <v>1536</v>
      </c>
      <c r="AF10" s="173">
        <v>42</v>
      </c>
      <c r="AG10" s="173">
        <v>746</v>
      </c>
      <c r="AH10" s="173">
        <v>0</v>
      </c>
      <c r="AI10" s="173">
        <v>746</v>
      </c>
      <c r="AJ10" s="173">
        <v>2</v>
      </c>
      <c r="AO10" s="282"/>
      <c r="AP10" s="282"/>
      <c r="AQ10" s="282"/>
      <c r="AR10" s="282"/>
      <c r="AS10" s="282"/>
    </row>
    <row r="11" spans="1:45" ht="51" x14ac:dyDescent="0.25">
      <c r="A11" s="57" t="s">
        <v>20</v>
      </c>
      <c r="B11" s="57">
        <v>500302</v>
      </c>
      <c r="C11" s="85">
        <v>30201</v>
      </c>
      <c r="D11" s="58" t="s">
        <v>87</v>
      </c>
      <c r="E11" s="57">
        <v>3</v>
      </c>
      <c r="F11" s="86" t="s">
        <v>299</v>
      </c>
      <c r="G11" s="100">
        <f t="shared" si="0"/>
        <v>2669</v>
      </c>
      <c r="H11" s="101">
        <f t="shared" si="1"/>
        <v>23</v>
      </c>
      <c r="I11" s="101">
        <f t="shared" si="2"/>
        <v>1206</v>
      </c>
      <c r="J11" s="101">
        <f t="shared" si="3"/>
        <v>0</v>
      </c>
      <c r="K11" s="101">
        <f t="shared" si="4"/>
        <v>1440</v>
      </c>
      <c r="L11" s="101">
        <f t="shared" si="5"/>
        <v>0</v>
      </c>
      <c r="M11" s="102">
        <f t="shared" si="6"/>
        <v>533</v>
      </c>
      <c r="N11" s="173">
        <v>2</v>
      </c>
      <c r="O11" s="173">
        <v>260</v>
      </c>
      <c r="P11" s="173">
        <v>0</v>
      </c>
      <c r="Q11" s="173">
        <v>271</v>
      </c>
      <c r="R11" s="173">
        <v>0</v>
      </c>
      <c r="S11" s="102">
        <f t="shared" si="10"/>
        <v>667</v>
      </c>
      <c r="T11" s="173">
        <v>7</v>
      </c>
      <c r="U11" s="173">
        <v>315</v>
      </c>
      <c r="V11" s="173">
        <v>0</v>
      </c>
      <c r="W11" s="173">
        <v>345</v>
      </c>
      <c r="X11" s="173">
        <v>0</v>
      </c>
      <c r="Y11" s="102">
        <f t="shared" si="11"/>
        <v>686</v>
      </c>
      <c r="Z11" s="173">
        <v>7</v>
      </c>
      <c r="AA11" s="173">
        <v>316</v>
      </c>
      <c r="AB11" s="173">
        <v>0</v>
      </c>
      <c r="AC11" s="173">
        <v>363</v>
      </c>
      <c r="AD11" s="173">
        <v>0</v>
      </c>
      <c r="AE11" s="102">
        <f t="shared" si="12"/>
        <v>783</v>
      </c>
      <c r="AF11" s="173">
        <v>7</v>
      </c>
      <c r="AG11" s="173">
        <v>315</v>
      </c>
      <c r="AH11" s="173">
        <v>0</v>
      </c>
      <c r="AI11" s="173">
        <v>461</v>
      </c>
      <c r="AJ11" s="173">
        <v>0</v>
      </c>
      <c r="AO11" s="282"/>
      <c r="AP11" s="282"/>
      <c r="AQ11" s="282"/>
      <c r="AR11" s="282"/>
      <c r="AS11" s="282"/>
    </row>
    <row r="12" spans="1:45" ht="63.75" x14ac:dyDescent="0.25">
      <c r="A12" s="57" t="s">
        <v>20</v>
      </c>
      <c r="B12" s="57">
        <v>500501</v>
      </c>
      <c r="C12" s="85">
        <v>50101</v>
      </c>
      <c r="D12" s="58" t="s">
        <v>27</v>
      </c>
      <c r="E12" s="57">
        <v>3</v>
      </c>
      <c r="F12" s="86" t="s">
        <v>299</v>
      </c>
      <c r="G12" s="100">
        <f t="shared" si="0"/>
        <v>3525</v>
      </c>
      <c r="H12" s="101">
        <f t="shared" si="1"/>
        <v>3161</v>
      </c>
      <c r="I12" s="101">
        <f t="shared" si="2"/>
        <v>137</v>
      </c>
      <c r="J12" s="101">
        <f t="shared" si="3"/>
        <v>6</v>
      </c>
      <c r="K12" s="101">
        <f t="shared" si="4"/>
        <v>218</v>
      </c>
      <c r="L12" s="101">
        <f t="shared" si="5"/>
        <v>3</v>
      </c>
      <c r="M12" s="102">
        <f t="shared" si="6"/>
        <v>363</v>
      </c>
      <c r="N12" s="173">
        <v>338</v>
      </c>
      <c r="O12" s="173">
        <v>8</v>
      </c>
      <c r="P12" s="173">
        <v>0</v>
      </c>
      <c r="Q12" s="173">
        <v>17</v>
      </c>
      <c r="R12" s="173">
        <v>0</v>
      </c>
      <c r="S12" s="102">
        <f t="shared" si="10"/>
        <v>961</v>
      </c>
      <c r="T12" s="173">
        <v>848</v>
      </c>
      <c r="U12" s="173">
        <v>43</v>
      </c>
      <c r="V12" s="173">
        <v>2</v>
      </c>
      <c r="W12" s="173">
        <v>67</v>
      </c>
      <c r="X12" s="173">
        <v>1</v>
      </c>
      <c r="Y12" s="102">
        <f t="shared" si="11"/>
        <v>1001</v>
      </c>
      <c r="Z12" s="173">
        <v>888</v>
      </c>
      <c r="AA12" s="173">
        <v>43</v>
      </c>
      <c r="AB12" s="173">
        <v>2</v>
      </c>
      <c r="AC12" s="173">
        <v>67</v>
      </c>
      <c r="AD12" s="173">
        <v>1</v>
      </c>
      <c r="AE12" s="102">
        <f t="shared" si="12"/>
        <v>1200</v>
      </c>
      <c r="AF12" s="173">
        <v>1087</v>
      </c>
      <c r="AG12" s="173">
        <v>43</v>
      </c>
      <c r="AH12" s="173">
        <v>2</v>
      </c>
      <c r="AI12" s="173">
        <v>67</v>
      </c>
      <c r="AJ12" s="173">
        <v>1</v>
      </c>
      <c r="AO12" s="282"/>
      <c r="AP12" s="282"/>
      <c r="AQ12" s="282"/>
      <c r="AR12" s="282"/>
      <c r="AS12" s="282"/>
    </row>
    <row r="13" spans="1:45" ht="63.75" x14ac:dyDescent="0.25">
      <c r="A13" s="57" t="s">
        <v>20</v>
      </c>
      <c r="B13" s="57">
        <v>500601</v>
      </c>
      <c r="C13" s="85">
        <v>60101</v>
      </c>
      <c r="D13" s="58" t="s">
        <v>28</v>
      </c>
      <c r="E13" s="57">
        <v>3</v>
      </c>
      <c r="F13" s="86" t="s">
        <v>299</v>
      </c>
      <c r="G13" s="100">
        <f t="shared" si="0"/>
        <v>8523</v>
      </c>
      <c r="H13" s="101">
        <f t="shared" si="1"/>
        <v>257</v>
      </c>
      <c r="I13" s="101">
        <f t="shared" si="2"/>
        <v>4710</v>
      </c>
      <c r="J13" s="101">
        <f t="shared" si="3"/>
        <v>136</v>
      </c>
      <c r="K13" s="101">
        <f t="shared" si="4"/>
        <v>3329</v>
      </c>
      <c r="L13" s="101">
        <f t="shared" si="5"/>
        <v>91</v>
      </c>
      <c r="M13" s="102">
        <f t="shared" si="6"/>
        <v>698</v>
      </c>
      <c r="N13" s="173">
        <v>7</v>
      </c>
      <c r="O13" s="173">
        <v>360</v>
      </c>
      <c r="P13" s="173">
        <v>1</v>
      </c>
      <c r="Q13" s="173">
        <v>329</v>
      </c>
      <c r="R13" s="173">
        <v>1</v>
      </c>
      <c r="S13" s="102">
        <f t="shared" si="10"/>
        <v>2377</v>
      </c>
      <c r="T13" s="173">
        <v>250</v>
      </c>
      <c r="U13" s="173">
        <v>1050</v>
      </c>
      <c r="V13" s="173">
        <v>47</v>
      </c>
      <c r="W13" s="173">
        <v>1000</v>
      </c>
      <c r="X13" s="173">
        <v>30</v>
      </c>
      <c r="Y13" s="102">
        <f t="shared" si="11"/>
        <v>2476</v>
      </c>
      <c r="Z13" s="173">
        <v>0</v>
      </c>
      <c r="AA13" s="173">
        <v>1400</v>
      </c>
      <c r="AB13" s="173">
        <v>46</v>
      </c>
      <c r="AC13" s="173">
        <v>1000</v>
      </c>
      <c r="AD13" s="173">
        <v>30</v>
      </c>
      <c r="AE13" s="102">
        <f t="shared" si="12"/>
        <v>2972</v>
      </c>
      <c r="AF13" s="173">
        <v>0</v>
      </c>
      <c r="AG13" s="173">
        <v>1900</v>
      </c>
      <c r="AH13" s="173">
        <v>42</v>
      </c>
      <c r="AI13" s="173">
        <v>1000</v>
      </c>
      <c r="AJ13" s="173">
        <v>30</v>
      </c>
      <c r="AO13" s="282"/>
      <c r="AP13" s="282"/>
      <c r="AQ13" s="282"/>
      <c r="AR13" s="282"/>
      <c r="AS13" s="282"/>
    </row>
    <row r="14" spans="1:45" ht="51" x14ac:dyDescent="0.25">
      <c r="A14" s="57" t="s">
        <v>20</v>
      </c>
      <c r="B14" s="57">
        <v>500701</v>
      </c>
      <c r="C14" s="85">
        <v>70101</v>
      </c>
      <c r="D14" s="58" t="s">
        <v>90</v>
      </c>
      <c r="E14" s="57">
        <v>3</v>
      </c>
      <c r="F14" s="86" t="s">
        <v>299</v>
      </c>
      <c r="G14" s="100">
        <f t="shared" si="0"/>
        <v>2490</v>
      </c>
      <c r="H14" s="101">
        <f t="shared" si="1"/>
        <v>2340</v>
      </c>
      <c r="I14" s="101">
        <f t="shared" si="2"/>
        <v>101</v>
      </c>
      <c r="J14" s="101">
        <f t="shared" si="3"/>
        <v>2</v>
      </c>
      <c r="K14" s="101">
        <f t="shared" si="4"/>
        <v>47</v>
      </c>
      <c r="L14" s="101">
        <f t="shared" si="5"/>
        <v>0</v>
      </c>
      <c r="M14" s="102">
        <f t="shared" si="6"/>
        <v>419</v>
      </c>
      <c r="N14" s="173">
        <v>417</v>
      </c>
      <c r="O14" s="173">
        <v>1</v>
      </c>
      <c r="P14" s="173">
        <v>0</v>
      </c>
      <c r="Q14" s="173">
        <v>1</v>
      </c>
      <c r="R14" s="173">
        <v>0</v>
      </c>
      <c r="S14" s="102">
        <f t="shared" si="10"/>
        <v>629</v>
      </c>
      <c r="T14" s="173">
        <v>599</v>
      </c>
      <c r="U14" s="173">
        <v>21</v>
      </c>
      <c r="V14" s="173">
        <v>1</v>
      </c>
      <c r="W14" s="173">
        <v>8</v>
      </c>
      <c r="X14" s="173">
        <v>0</v>
      </c>
      <c r="Y14" s="102">
        <f t="shared" si="11"/>
        <v>655</v>
      </c>
      <c r="Z14" s="173">
        <v>605</v>
      </c>
      <c r="AA14" s="173">
        <v>35</v>
      </c>
      <c r="AB14" s="173">
        <v>1</v>
      </c>
      <c r="AC14" s="173">
        <v>14</v>
      </c>
      <c r="AD14" s="173">
        <v>0</v>
      </c>
      <c r="AE14" s="102">
        <f t="shared" si="12"/>
        <v>787</v>
      </c>
      <c r="AF14" s="173">
        <v>719</v>
      </c>
      <c r="AG14" s="173">
        <v>44</v>
      </c>
      <c r="AH14" s="173">
        <v>0</v>
      </c>
      <c r="AI14" s="173">
        <v>24</v>
      </c>
      <c r="AJ14" s="173">
        <v>0</v>
      </c>
      <c r="AO14" s="282"/>
      <c r="AP14" s="282"/>
      <c r="AQ14" s="282"/>
      <c r="AR14" s="282"/>
      <c r="AS14" s="282"/>
    </row>
    <row r="15" spans="1:45" ht="51" x14ac:dyDescent="0.25">
      <c r="A15" s="57" t="s">
        <v>44</v>
      </c>
      <c r="B15" s="57">
        <v>500702</v>
      </c>
      <c r="C15" s="85">
        <v>70301</v>
      </c>
      <c r="D15" s="58" t="s">
        <v>91</v>
      </c>
      <c r="E15" s="57">
        <v>3</v>
      </c>
      <c r="F15" s="86" t="s">
        <v>299</v>
      </c>
      <c r="G15" s="100">
        <f t="shared" si="0"/>
        <v>1033</v>
      </c>
      <c r="H15" s="101">
        <f t="shared" si="1"/>
        <v>1021</v>
      </c>
      <c r="I15" s="101">
        <f t="shared" si="2"/>
        <v>8</v>
      </c>
      <c r="J15" s="101">
        <f t="shared" si="3"/>
        <v>0</v>
      </c>
      <c r="K15" s="101">
        <f t="shared" si="4"/>
        <v>4</v>
      </c>
      <c r="L15" s="101">
        <f t="shared" si="5"/>
        <v>0</v>
      </c>
      <c r="M15" s="102">
        <f t="shared" si="6"/>
        <v>210</v>
      </c>
      <c r="N15" s="173">
        <v>208</v>
      </c>
      <c r="O15" s="173">
        <v>1</v>
      </c>
      <c r="P15" s="173">
        <v>0</v>
      </c>
      <c r="Q15" s="173">
        <v>1</v>
      </c>
      <c r="R15" s="173">
        <v>0</v>
      </c>
      <c r="S15" s="102">
        <f t="shared" si="10"/>
        <v>300</v>
      </c>
      <c r="T15" s="173">
        <v>296</v>
      </c>
      <c r="U15" s="173">
        <v>3</v>
      </c>
      <c r="V15" s="173">
        <v>0</v>
      </c>
      <c r="W15" s="173">
        <v>1</v>
      </c>
      <c r="X15" s="173">
        <v>0</v>
      </c>
      <c r="Y15" s="102">
        <f t="shared" si="11"/>
        <v>238</v>
      </c>
      <c r="Z15" s="173">
        <v>235</v>
      </c>
      <c r="AA15" s="173">
        <v>2</v>
      </c>
      <c r="AB15" s="173">
        <v>0</v>
      </c>
      <c r="AC15" s="173">
        <v>1</v>
      </c>
      <c r="AD15" s="173">
        <v>0</v>
      </c>
      <c r="AE15" s="102">
        <f t="shared" si="12"/>
        <v>285</v>
      </c>
      <c r="AF15" s="173">
        <v>282</v>
      </c>
      <c r="AG15" s="173">
        <v>2</v>
      </c>
      <c r="AH15" s="173">
        <v>0</v>
      </c>
      <c r="AI15" s="173">
        <v>1</v>
      </c>
      <c r="AJ15" s="173">
        <v>0</v>
      </c>
      <c r="AO15" s="282"/>
      <c r="AP15" s="282"/>
      <c r="AQ15" s="282"/>
      <c r="AR15" s="282"/>
      <c r="AS15" s="282"/>
    </row>
    <row r="16" spans="1:45" ht="51" x14ac:dyDescent="0.25">
      <c r="A16" s="57" t="s">
        <v>20</v>
      </c>
      <c r="B16" s="57">
        <v>500801</v>
      </c>
      <c r="C16" s="85">
        <v>80101</v>
      </c>
      <c r="D16" s="58" t="s">
        <v>29</v>
      </c>
      <c r="E16" s="57">
        <v>3</v>
      </c>
      <c r="F16" s="86" t="s">
        <v>299</v>
      </c>
      <c r="G16" s="100">
        <f t="shared" si="0"/>
        <v>4206</v>
      </c>
      <c r="H16" s="101">
        <f t="shared" si="1"/>
        <v>52</v>
      </c>
      <c r="I16" s="101">
        <f t="shared" si="2"/>
        <v>1610</v>
      </c>
      <c r="J16" s="101">
        <f t="shared" si="3"/>
        <v>0</v>
      </c>
      <c r="K16" s="101">
        <f t="shared" si="4"/>
        <v>2542</v>
      </c>
      <c r="L16" s="101">
        <f t="shared" si="5"/>
        <v>2</v>
      </c>
      <c r="M16" s="102">
        <f t="shared" si="6"/>
        <v>742</v>
      </c>
      <c r="N16" s="173">
        <v>28</v>
      </c>
      <c r="O16" s="173">
        <v>315</v>
      </c>
      <c r="P16" s="173">
        <v>0</v>
      </c>
      <c r="Q16" s="173">
        <v>398</v>
      </c>
      <c r="R16" s="173">
        <v>1</v>
      </c>
      <c r="S16" s="102">
        <f t="shared" si="10"/>
        <v>1054</v>
      </c>
      <c r="T16" s="173">
        <v>8</v>
      </c>
      <c r="U16" s="173">
        <v>432</v>
      </c>
      <c r="V16" s="173">
        <v>0</v>
      </c>
      <c r="W16" s="173">
        <v>613</v>
      </c>
      <c r="X16" s="173">
        <v>1</v>
      </c>
      <c r="Y16" s="102">
        <f t="shared" si="11"/>
        <v>1095</v>
      </c>
      <c r="Z16" s="173">
        <v>8</v>
      </c>
      <c r="AA16" s="173">
        <v>431</v>
      </c>
      <c r="AB16" s="173">
        <v>0</v>
      </c>
      <c r="AC16" s="173">
        <v>656</v>
      </c>
      <c r="AD16" s="173">
        <v>0</v>
      </c>
      <c r="AE16" s="102">
        <f t="shared" si="12"/>
        <v>1315</v>
      </c>
      <c r="AF16" s="173">
        <v>8</v>
      </c>
      <c r="AG16" s="173">
        <v>432</v>
      </c>
      <c r="AH16" s="173">
        <v>0</v>
      </c>
      <c r="AI16" s="173">
        <v>875</v>
      </c>
      <c r="AJ16" s="173">
        <v>0</v>
      </c>
      <c r="AO16" s="282"/>
      <c r="AP16" s="282"/>
      <c r="AQ16" s="282"/>
      <c r="AR16" s="282"/>
      <c r="AS16" s="282"/>
    </row>
    <row r="17" spans="1:45" ht="38.25" x14ac:dyDescent="0.25">
      <c r="A17" s="57" t="s">
        <v>20</v>
      </c>
      <c r="B17" s="57">
        <v>501001</v>
      </c>
      <c r="C17" s="85">
        <v>100101</v>
      </c>
      <c r="D17" s="58" t="s">
        <v>300</v>
      </c>
      <c r="E17" s="57">
        <v>3</v>
      </c>
      <c r="F17" s="86" t="s">
        <v>299</v>
      </c>
      <c r="G17" s="100">
        <f t="shared" si="0"/>
        <v>4552</v>
      </c>
      <c r="H17" s="101">
        <f t="shared" si="1"/>
        <v>487</v>
      </c>
      <c r="I17" s="101">
        <f t="shared" si="2"/>
        <v>871</v>
      </c>
      <c r="J17" s="101">
        <f t="shared" si="3"/>
        <v>1</v>
      </c>
      <c r="K17" s="101">
        <f t="shared" si="4"/>
        <v>3178</v>
      </c>
      <c r="L17" s="101">
        <f t="shared" si="5"/>
        <v>15</v>
      </c>
      <c r="M17" s="102">
        <f t="shared" si="6"/>
        <v>625</v>
      </c>
      <c r="N17" s="173">
        <v>40</v>
      </c>
      <c r="O17" s="173">
        <v>103</v>
      </c>
      <c r="P17" s="173">
        <v>1</v>
      </c>
      <c r="Q17" s="173">
        <v>481</v>
      </c>
      <c r="R17" s="173">
        <v>0</v>
      </c>
      <c r="S17" s="102">
        <f t="shared" si="10"/>
        <v>1193</v>
      </c>
      <c r="T17" s="173">
        <v>149</v>
      </c>
      <c r="U17" s="173">
        <v>256</v>
      </c>
      <c r="V17" s="173">
        <v>0</v>
      </c>
      <c r="W17" s="173">
        <v>783</v>
      </c>
      <c r="X17" s="173">
        <v>5</v>
      </c>
      <c r="Y17" s="102">
        <f t="shared" si="11"/>
        <v>1243</v>
      </c>
      <c r="Z17" s="173">
        <v>149</v>
      </c>
      <c r="AA17" s="173">
        <v>256</v>
      </c>
      <c r="AB17" s="173">
        <v>0</v>
      </c>
      <c r="AC17" s="173">
        <v>833</v>
      </c>
      <c r="AD17" s="173">
        <v>5</v>
      </c>
      <c r="AE17" s="102">
        <f t="shared" si="12"/>
        <v>1491</v>
      </c>
      <c r="AF17" s="173">
        <v>149</v>
      </c>
      <c r="AG17" s="173">
        <v>256</v>
      </c>
      <c r="AH17" s="173">
        <v>0</v>
      </c>
      <c r="AI17" s="173">
        <v>1081</v>
      </c>
      <c r="AJ17" s="173">
        <v>5</v>
      </c>
      <c r="AO17" s="282"/>
      <c r="AP17" s="282"/>
      <c r="AQ17" s="282"/>
      <c r="AR17" s="282"/>
      <c r="AS17" s="282"/>
    </row>
    <row r="18" spans="1:45" ht="63.75" x14ac:dyDescent="0.25">
      <c r="A18" s="57" t="s">
        <v>44</v>
      </c>
      <c r="B18" s="57">
        <v>501002</v>
      </c>
      <c r="C18" s="85">
        <v>100201</v>
      </c>
      <c r="D18" s="58" t="s">
        <v>292</v>
      </c>
      <c r="E18" s="57">
        <v>3</v>
      </c>
      <c r="F18" s="86" t="s">
        <v>299</v>
      </c>
      <c r="G18" s="100">
        <f t="shared" si="0"/>
        <v>109</v>
      </c>
      <c r="H18" s="101">
        <f t="shared" si="1"/>
        <v>6</v>
      </c>
      <c r="I18" s="101">
        <f t="shared" si="2"/>
        <v>15</v>
      </c>
      <c r="J18" s="101">
        <f t="shared" si="3"/>
        <v>0</v>
      </c>
      <c r="K18" s="101">
        <f t="shared" si="4"/>
        <v>88</v>
      </c>
      <c r="L18" s="101">
        <f t="shared" si="5"/>
        <v>0</v>
      </c>
      <c r="M18" s="102">
        <f t="shared" si="6"/>
        <v>30</v>
      </c>
      <c r="N18" s="173">
        <v>2</v>
      </c>
      <c r="O18" s="173">
        <v>3</v>
      </c>
      <c r="P18" s="173">
        <v>0</v>
      </c>
      <c r="Q18" s="173">
        <v>25</v>
      </c>
      <c r="R18" s="173">
        <v>0</v>
      </c>
      <c r="S18" s="102">
        <f t="shared" si="10"/>
        <v>24</v>
      </c>
      <c r="T18" s="173">
        <v>0</v>
      </c>
      <c r="U18" s="173">
        <v>4</v>
      </c>
      <c r="V18" s="173">
        <v>0</v>
      </c>
      <c r="W18" s="173">
        <v>20</v>
      </c>
      <c r="X18" s="173">
        <v>0</v>
      </c>
      <c r="Y18" s="102">
        <f t="shared" si="11"/>
        <v>25</v>
      </c>
      <c r="Z18" s="173">
        <v>2</v>
      </c>
      <c r="AA18" s="173">
        <v>4</v>
      </c>
      <c r="AB18" s="173">
        <v>0</v>
      </c>
      <c r="AC18" s="173">
        <v>19</v>
      </c>
      <c r="AD18" s="173">
        <v>0</v>
      </c>
      <c r="AE18" s="102">
        <f t="shared" si="12"/>
        <v>30</v>
      </c>
      <c r="AF18" s="173">
        <v>2</v>
      </c>
      <c r="AG18" s="173">
        <v>4</v>
      </c>
      <c r="AH18" s="173">
        <v>0</v>
      </c>
      <c r="AI18" s="173">
        <v>24</v>
      </c>
      <c r="AJ18" s="173">
        <v>0</v>
      </c>
      <c r="AO18" s="282"/>
      <c r="AP18" s="282"/>
      <c r="AQ18" s="282"/>
      <c r="AR18" s="282"/>
      <c r="AS18" s="282"/>
    </row>
    <row r="19" spans="1:45" ht="51" x14ac:dyDescent="0.25">
      <c r="A19" s="57" t="s">
        <v>20</v>
      </c>
      <c r="B19" s="57">
        <v>501101</v>
      </c>
      <c r="C19" s="85">
        <v>110101</v>
      </c>
      <c r="D19" s="58" t="s">
        <v>95</v>
      </c>
      <c r="E19" s="57">
        <v>3</v>
      </c>
      <c r="F19" s="86" t="s">
        <v>299</v>
      </c>
      <c r="G19" s="100">
        <f t="shared" si="0"/>
        <v>964</v>
      </c>
      <c r="H19" s="101">
        <f t="shared" si="1"/>
        <v>9</v>
      </c>
      <c r="I19" s="101">
        <f t="shared" si="2"/>
        <v>775</v>
      </c>
      <c r="J19" s="101">
        <f t="shared" si="3"/>
        <v>0</v>
      </c>
      <c r="K19" s="101">
        <f t="shared" si="4"/>
        <v>180</v>
      </c>
      <c r="L19" s="101">
        <f t="shared" si="5"/>
        <v>0</v>
      </c>
      <c r="M19" s="102">
        <f t="shared" si="6"/>
        <v>189</v>
      </c>
      <c r="N19" s="173">
        <v>2</v>
      </c>
      <c r="O19" s="173">
        <v>162</v>
      </c>
      <c r="P19" s="173">
        <v>0</v>
      </c>
      <c r="Q19" s="173">
        <v>25</v>
      </c>
      <c r="R19" s="173">
        <v>0</v>
      </c>
      <c r="S19" s="102">
        <f t="shared" si="10"/>
        <v>280</v>
      </c>
      <c r="T19" s="173">
        <v>2</v>
      </c>
      <c r="U19" s="173">
        <v>216</v>
      </c>
      <c r="V19" s="173">
        <v>0</v>
      </c>
      <c r="W19" s="173">
        <v>62</v>
      </c>
      <c r="X19" s="173">
        <v>0</v>
      </c>
      <c r="Y19" s="102">
        <f t="shared" si="11"/>
        <v>225</v>
      </c>
      <c r="Z19" s="173">
        <v>3</v>
      </c>
      <c r="AA19" s="173">
        <v>176</v>
      </c>
      <c r="AB19" s="173">
        <v>0</v>
      </c>
      <c r="AC19" s="173">
        <v>46</v>
      </c>
      <c r="AD19" s="173">
        <v>0</v>
      </c>
      <c r="AE19" s="102">
        <f t="shared" si="12"/>
        <v>270</v>
      </c>
      <c r="AF19" s="173">
        <v>2</v>
      </c>
      <c r="AG19" s="173">
        <v>221</v>
      </c>
      <c r="AH19" s="173">
        <v>0</v>
      </c>
      <c r="AI19" s="173">
        <v>47</v>
      </c>
      <c r="AJ19" s="173">
        <v>0</v>
      </c>
      <c r="AO19" s="282"/>
      <c r="AP19" s="282"/>
      <c r="AQ19" s="282"/>
      <c r="AR19" s="282"/>
      <c r="AS19" s="282"/>
    </row>
    <row r="20" spans="1:45" ht="51" x14ac:dyDescent="0.25">
      <c r="A20" s="57" t="s">
        <v>20</v>
      </c>
      <c r="B20" s="57">
        <v>501301</v>
      </c>
      <c r="C20" s="85">
        <v>130101</v>
      </c>
      <c r="D20" s="58" t="s">
        <v>96</v>
      </c>
      <c r="E20" s="57">
        <v>3</v>
      </c>
      <c r="F20" s="86" t="s">
        <v>299</v>
      </c>
      <c r="G20" s="100">
        <f t="shared" si="0"/>
        <v>2609</v>
      </c>
      <c r="H20" s="101">
        <f t="shared" si="1"/>
        <v>74</v>
      </c>
      <c r="I20" s="101">
        <f t="shared" si="2"/>
        <v>72</v>
      </c>
      <c r="J20" s="101">
        <f t="shared" si="3"/>
        <v>12</v>
      </c>
      <c r="K20" s="101">
        <f t="shared" si="4"/>
        <v>2439</v>
      </c>
      <c r="L20" s="101">
        <f t="shared" si="5"/>
        <v>12</v>
      </c>
      <c r="M20" s="102">
        <f t="shared" si="6"/>
        <v>213</v>
      </c>
      <c r="N20" s="173">
        <v>5</v>
      </c>
      <c r="O20" s="173">
        <v>6</v>
      </c>
      <c r="P20" s="173">
        <v>0</v>
      </c>
      <c r="Q20" s="173">
        <v>202</v>
      </c>
      <c r="R20" s="173">
        <v>0</v>
      </c>
      <c r="S20" s="102">
        <f t="shared" si="10"/>
        <v>729</v>
      </c>
      <c r="T20" s="173">
        <v>23</v>
      </c>
      <c r="U20" s="173">
        <v>22</v>
      </c>
      <c r="V20" s="173">
        <v>4</v>
      </c>
      <c r="W20" s="173">
        <v>676</v>
      </c>
      <c r="X20" s="173">
        <v>4</v>
      </c>
      <c r="Y20" s="102">
        <f t="shared" si="11"/>
        <v>758</v>
      </c>
      <c r="Z20" s="173">
        <v>23</v>
      </c>
      <c r="AA20" s="173">
        <v>22</v>
      </c>
      <c r="AB20" s="173">
        <v>4</v>
      </c>
      <c r="AC20" s="173">
        <v>705</v>
      </c>
      <c r="AD20" s="173">
        <v>4</v>
      </c>
      <c r="AE20" s="102">
        <f t="shared" si="12"/>
        <v>909</v>
      </c>
      <c r="AF20" s="173">
        <v>23</v>
      </c>
      <c r="AG20" s="173">
        <v>22</v>
      </c>
      <c r="AH20" s="173">
        <v>4</v>
      </c>
      <c r="AI20" s="173">
        <v>856</v>
      </c>
      <c r="AJ20" s="173">
        <v>4</v>
      </c>
      <c r="AO20" s="282"/>
      <c r="AP20" s="282"/>
      <c r="AQ20" s="282"/>
      <c r="AR20" s="282"/>
      <c r="AS20" s="282"/>
    </row>
    <row r="21" spans="1:45" ht="51" x14ac:dyDescent="0.25">
      <c r="A21" s="57" t="s">
        <v>20</v>
      </c>
      <c r="B21" s="57">
        <v>501401</v>
      </c>
      <c r="C21" s="85">
        <v>140101</v>
      </c>
      <c r="D21" s="58" t="s">
        <v>97</v>
      </c>
      <c r="E21" s="57">
        <v>3</v>
      </c>
      <c r="F21" s="86" t="s">
        <v>299</v>
      </c>
      <c r="G21" s="100">
        <f t="shared" si="0"/>
        <v>1180</v>
      </c>
      <c r="H21" s="101">
        <f t="shared" si="1"/>
        <v>253</v>
      </c>
      <c r="I21" s="101">
        <f t="shared" si="2"/>
        <v>870</v>
      </c>
      <c r="J21" s="101">
        <f t="shared" si="3"/>
        <v>5</v>
      </c>
      <c r="K21" s="101">
        <f t="shared" si="4"/>
        <v>46</v>
      </c>
      <c r="L21" s="101">
        <f t="shared" si="5"/>
        <v>6</v>
      </c>
      <c r="M21" s="102">
        <f t="shared" si="6"/>
        <v>145</v>
      </c>
      <c r="N21" s="173">
        <v>35</v>
      </c>
      <c r="O21" s="173">
        <v>94</v>
      </c>
      <c r="P21" s="173">
        <v>1</v>
      </c>
      <c r="Q21" s="173">
        <v>15</v>
      </c>
      <c r="R21" s="173">
        <v>0</v>
      </c>
      <c r="S21" s="102">
        <f t="shared" si="10"/>
        <v>345</v>
      </c>
      <c r="T21" s="173">
        <v>2</v>
      </c>
      <c r="U21" s="173">
        <v>341</v>
      </c>
      <c r="V21" s="173">
        <v>0</v>
      </c>
      <c r="W21" s="173">
        <v>2</v>
      </c>
      <c r="X21" s="173">
        <v>0</v>
      </c>
      <c r="Y21" s="102">
        <f t="shared" si="11"/>
        <v>345</v>
      </c>
      <c r="Z21" s="173">
        <v>84</v>
      </c>
      <c r="AA21" s="173">
        <v>241</v>
      </c>
      <c r="AB21" s="173">
        <v>2</v>
      </c>
      <c r="AC21" s="173">
        <v>15</v>
      </c>
      <c r="AD21" s="173">
        <v>3</v>
      </c>
      <c r="AE21" s="102">
        <f t="shared" si="12"/>
        <v>345</v>
      </c>
      <c r="AF21" s="173">
        <v>132</v>
      </c>
      <c r="AG21" s="173">
        <v>194</v>
      </c>
      <c r="AH21" s="173">
        <v>2</v>
      </c>
      <c r="AI21" s="173">
        <v>14</v>
      </c>
      <c r="AJ21" s="173">
        <v>3</v>
      </c>
      <c r="AO21" s="282"/>
      <c r="AP21" s="282"/>
      <c r="AQ21" s="282"/>
      <c r="AR21" s="282"/>
      <c r="AS21" s="282"/>
    </row>
    <row r="22" spans="1:45" ht="51" x14ac:dyDescent="0.25">
      <c r="A22" s="57" t="s">
        <v>20</v>
      </c>
      <c r="B22" s="57">
        <v>501402</v>
      </c>
      <c r="C22" s="85">
        <v>140201</v>
      </c>
      <c r="D22" s="58" t="s">
        <v>98</v>
      </c>
      <c r="E22" s="57">
        <v>3</v>
      </c>
      <c r="F22" s="86" t="s">
        <v>299</v>
      </c>
      <c r="G22" s="100">
        <f t="shared" si="0"/>
        <v>2122</v>
      </c>
      <c r="H22" s="101">
        <f t="shared" si="1"/>
        <v>18</v>
      </c>
      <c r="I22" s="101">
        <f t="shared" si="2"/>
        <v>1868</v>
      </c>
      <c r="J22" s="101">
        <f t="shared" si="3"/>
        <v>4</v>
      </c>
      <c r="K22" s="101">
        <f t="shared" si="4"/>
        <v>219</v>
      </c>
      <c r="L22" s="101">
        <f t="shared" si="5"/>
        <v>13</v>
      </c>
      <c r="M22" s="102">
        <f t="shared" si="6"/>
        <v>160</v>
      </c>
      <c r="N22" s="173">
        <v>3</v>
      </c>
      <c r="O22" s="173">
        <v>134</v>
      </c>
      <c r="P22" s="173">
        <v>1</v>
      </c>
      <c r="Q22" s="173">
        <v>18</v>
      </c>
      <c r="R22" s="173">
        <v>4</v>
      </c>
      <c r="S22" s="102">
        <f t="shared" si="10"/>
        <v>596</v>
      </c>
      <c r="T22" s="173">
        <v>5</v>
      </c>
      <c r="U22" s="173">
        <v>520</v>
      </c>
      <c r="V22" s="173">
        <v>1</v>
      </c>
      <c r="W22" s="173">
        <v>67</v>
      </c>
      <c r="X22" s="173">
        <v>3</v>
      </c>
      <c r="Y22" s="102">
        <f t="shared" si="11"/>
        <v>621</v>
      </c>
      <c r="Z22" s="173">
        <v>5</v>
      </c>
      <c r="AA22" s="173">
        <v>545</v>
      </c>
      <c r="AB22" s="173">
        <v>1</v>
      </c>
      <c r="AC22" s="173">
        <v>67</v>
      </c>
      <c r="AD22" s="173">
        <v>3</v>
      </c>
      <c r="AE22" s="102">
        <f t="shared" si="12"/>
        <v>745</v>
      </c>
      <c r="AF22" s="173">
        <v>5</v>
      </c>
      <c r="AG22" s="173">
        <v>669</v>
      </c>
      <c r="AH22" s="173">
        <v>1</v>
      </c>
      <c r="AI22" s="173">
        <v>67</v>
      </c>
      <c r="AJ22" s="173">
        <v>3</v>
      </c>
      <c r="AO22" s="282"/>
      <c r="AP22" s="282"/>
      <c r="AQ22" s="282"/>
      <c r="AR22" s="282"/>
      <c r="AS22" s="282"/>
    </row>
    <row r="23" spans="1:45" ht="51" x14ac:dyDescent="0.25">
      <c r="A23" s="57" t="s">
        <v>20</v>
      </c>
      <c r="B23" s="57">
        <v>501501</v>
      </c>
      <c r="C23" s="85">
        <v>150101</v>
      </c>
      <c r="D23" s="58" t="s">
        <v>315</v>
      </c>
      <c r="E23" s="57">
        <v>3</v>
      </c>
      <c r="F23" s="86" t="s">
        <v>299</v>
      </c>
      <c r="G23" s="100">
        <f t="shared" si="0"/>
        <v>9773</v>
      </c>
      <c r="H23" s="101">
        <f t="shared" si="1"/>
        <v>7856</v>
      </c>
      <c r="I23" s="101">
        <f t="shared" si="2"/>
        <v>769</v>
      </c>
      <c r="J23" s="101">
        <f t="shared" si="3"/>
        <v>34</v>
      </c>
      <c r="K23" s="101">
        <f t="shared" si="4"/>
        <v>1077</v>
      </c>
      <c r="L23" s="101">
        <f t="shared" si="5"/>
        <v>37</v>
      </c>
      <c r="M23" s="102">
        <f t="shared" si="6"/>
        <v>1716</v>
      </c>
      <c r="N23" s="173">
        <v>1534</v>
      </c>
      <c r="O23" s="173">
        <v>76</v>
      </c>
      <c r="P23" s="173">
        <v>6</v>
      </c>
      <c r="Q23" s="173">
        <v>96</v>
      </c>
      <c r="R23" s="173">
        <v>4</v>
      </c>
      <c r="S23" s="102">
        <f t="shared" si="10"/>
        <v>2557</v>
      </c>
      <c r="T23" s="173">
        <v>1954</v>
      </c>
      <c r="U23" s="173">
        <v>241</v>
      </c>
      <c r="V23" s="173">
        <v>10</v>
      </c>
      <c r="W23" s="173">
        <v>341</v>
      </c>
      <c r="X23" s="173">
        <v>11</v>
      </c>
      <c r="Y23" s="102">
        <f t="shared" si="11"/>
        <v>2500</v>
      </c>
      <c r="Z23" s="173">
        <v>1934</v>
      </c>
      <c r="AA23" s="173">
        <v>226</v>
      </c>
      <c r="AB23" s="173">
        <v>9</v>
      </c>
      <c r="AC23" s="173">
        <v>320</v>
      </c>
      <c r="AD23" s="173">
        <v>11</v>
      </c>
      <c r="AE23" s="102">
        <f t="shared" si="12"/>
        <v>3000</v>
      </c>
      <c r="AF23" s="173">
        <v>2434</v>
      </c>
      <c r="AG23" s="173">
        <v>226</v>
      </c>
      <c r="AH23" s="173">
        <v>9</v>
      </c>
      <c r="AI23" s="173">
        <v>320</v>
      </c>
      <c r="AJ23" s="173">
        <v>11</v>
      </c>
      <c r="AO23" s="282"/>
      <c r="AP23" s="282"/>
      <c r="AQ23" s="282"/>
      <c r="AR23" s="282"/>
      <c r="AS23" s="282"/>
    </row>
    <row r="24" spans="1:45" ht="51" x14ac:dyDescent="0.25">
      <c r="A24" s="57" t="s">
        <v>44</v>
      </c>
      <c r="B24" s="57">
        <v>501505</v>
      </c>
      <c r="C24" s="85">
        <v>150601</v>
      </c>
      <c r="D24" s="58" t="s">
        <v>309</v>
      </c>
      <c r="E24" s="57">
        <v>3</v>
      </c>
      <c r="F24" s="86" t="s">
        <v>299</v>
      </c>
      <c r="G24" s="100">
        <f t="shared" si="0"/>
        <v>1300</v>
      </c>
      <c r="H24" s="101">
        <f t="shared" si="1"/>
        <v>1197</v>
      </c>
      <c r="I24" s="101">
        <f t="shared" si="2"/>
        <v>29</v>
      </c>
      <c r="J24" s="101">
        <f t="shared" si="3"/>
        <v>2</v>
      </c>
      <c r="K24" s="101">
        <f t="shared" si="4"/>
        <v>70</v>
      </c>
      <c r="L24" s="101">
        <f t="shared" si="5"/>
        <v>2</v>
      </c>
      <c r="M24" s="102">
        <f t="shared" si="6"/>
        <v>273</v>
      </c>
      <c r="N24" s="173">
        <v>258</v>
      </c>
      <c r="O24" s="173">
        <v>4</v>
      </c>
      <c r="P24" s="173">
        <v>0</v>
      </c>
      <c r="Q24" s="173">
        <v>11</v>
      </c>
      <c r="R24" s="173">
        <v>0</v>
      </c>
      <c r="S24" s="102">
        <f t="shared" si="10"/>
        <v>312</v>
      </c>
      <c r="T24" s="173">
        <v>284</v>
      </c>
      <c r="U24" s="173">
        <v>7</v>
      </c>
      <c r="V24" s="173">
        <v>0</v>
      </c>
      <c r="W24" s="173">
        <v>21</v>
      </c>
      <c r="X24" s="173">
        <v>0</v>
      </c>
      <c r="Y24" s="102">
        <f t="shared" si="11"/>
        <v>325</v>
      </c>
      <c r="Z24" s="173">
        <v>297</v>
      </c>
      <c r="AA24" s="173">
        <v>8</v>
      </c>
      <c r="AB24" s="173">
        <v>1</v>
      </c>
      <c r="AC24" s="173">
        <v>18</v>
      </c>
      <c r="AD24" s="173">
        <v>1</v>
      </c>
      <c r="AE24" s="102">
        <f t="shared" si="12"/>
        <v>390</v>
      </c>
      <c r="AF24" s="173">
        <v>358</v>
      </c>
      <c r="AG24" s="173">
        <v>10</v>
      </c>
      <c r="AH24" s="173">
        <v>1</v>
      </c>
      <c r="AI24" s="173">
        <v>20</v>
      </c>
      <c r="AJ24" s="173">
        <v>1</v>
      </c>
      <c r="AO24" s="282"/>
      <c r="AP24" s="282"/>
      <c r="AQ24" s="282"/>
      <c r="AR24" s="282"/>
      <c r="AS24" s="282"/>
    </row>
    <row r="25" spans="1:45" ht="51" x14ac:dyDescent="0.25">
      <c r="A25" s="57" t="s">
        <v>20</v>
      </c>
      <c r="B25" s="57">
        <v>501701</v>
      </c>
      <c r="C25" s="85">
        <v>170101</v>
      </c>
      <c r="D25" s="58" t="s">
        <v>301</v>
      </c>
      <c r="E25" s="57">
        <v>3</v>
      </c>
      <c r="F25" s="86" t="s">
        <v>299</v>
      </c>
      <c r="G25" s="100">
        <f t="shared" si="0"/>
        <v>5354</v>
      </c>
      <c r="H25" s="101">
        <f t="shared" si="1"/>
        <v>90</v>
      </c>
      <c r="I25" s="101">
        <f t="shared" si="2"/>
        <v>4916</v>
      </c>
      <c r="J25" s="101">
        <f t="shared" si="3"/>
        <v>6</v>
      </c>
      <c r="K25" s="101">
        <f t="shared" si="4"/>
        <v>336</v>
      </c>
      <c r="L25" s="101">
        <f t="shared" si="5"/>
        <v>6</v>
      </c>
      <c r="M25" s="102">
        <f t="shared" si="6"/>
        <v>803</v>
      </c>
      <c r="N25" s="173">
        <v>5</v>
      </c>
      <c r="O25" s="173">
        <v>741</v>
      </c>
      <c r="P25" s="173">
        <v>0</v>
      </c>
      <c r="Q25" s="173">
        <v>57</v>
      </c>
      <c r="R25" s="173">
        <v>0</v>
      </c>
      <c r="S25" s="102">
        <f t="shared" si="10"/>
        <v>1383</v>
      </c>
      <c r="T25" s="173">
        <v>55</v>
      </c>
      <c r="U25" s="173">
        <v>1231</v>
      </c>
      <c r="V25" s="173">
        <v>2</v>
      </c>
      <c r="W25" s="173">
        <v>93</v>
      </c>
      <c r="X25" s="173">
        <v>2</v>
      </c>
      <c r="Y25" s="102">
        <f t="shared" si="11"/>
        <v>1440</v>
      </c>
      <c r="Z25" s="173">
        <v>15</v>
      </c>
      <c r="AA25" s="173">
        <v>1328</v>
      </c>
      <c r="AB25" s="173">
        <v>2</v>
      </c>
      <c r="AC25" s="173">
        <v>93</v>
      </c>
      <c r="AD25" s="173">
        <v>2</v>
      </c>
      <c r="AE25" s="102">
        <f t="shared" si="12"/>
        <v>1728</v>
      </c>
      <c r="AF25" s="173">
        <v>15</v>
      </c>
      <c r="AG25" s="173">
        <v>1616</v>
      </c>
      <c r="AH25" s="173">
        <v>2</v>
      </c>
      <c r="AI25" s="173">
        <v>93</v>
      </c>
      <c r="AJ25" s="173">
        <v>2</v>
      </c>
      <c r="AO25" s="282"/>
      <c r="AP25" s="282"/>
      <c r="AQ25" s="282"/>
      <c r="AR25" s="282"/>
      <c r="AS25" s="282"/>
    </row>
    <row r="26" spans="1:45" ht="51" x14ac:dyDescent="0.25">
      <c r="A26" s="57" t="s">
        <v>20</v>
      </c>
      <c r="B26" s="57">
        <v>501702</v>
      </c>
      <c r="C26" s="85">
        <v>170201</v>
      </c>
      <c r="D26" s="58" t="s">
        <v>102</v>
      </c>
      <c r="E26" s="57">
        <v>3</v>
      </c>
      <c r="F26" s="86" t="s">
        <v>299</v>
      </c>
      <c r="G26" s="100">
        <f t="shared" si="0"/>
        <v>1053</v>
      </c>
      <c r="H26" s="101">
        <f t="shared" si="1"/>
        <v>48</v>
      </c>
      <c r="I26" s="101">
        <f t="shared" si="2"/>
        <v>773</v>
      </c>
      <c r="J26" s="101">
        <f t="shared" si="3"/>
        <v>10</v>
      </c>
      <c r="K26" s="101">
        <f t="shared" si="4"/>
        <v>216</v>
      </c>
      <c r="L26" s="101">
        <f t="shared" si="5"/>
        <v>6</v>
      </c>
      <c r="M26" s="102">
        <f t="shared" si="6"/>
        <v>34</v>
      </c>
      <c r="N26" s="173">
        <v>0</v>
      </c>
      <c r="O26" s="173">
        <v>32</v>
      </c>
      <c r="P26" s="173">
        <v>0</v>
      </c>
      <c r="Q26" s="173">
        <v>2</v>
      </c>
      <c r="R26" s="173">
        <v>0</v>
      </c>
      <c r="S26" s="102">
        <f t="shared" si="10"/>
        <v>310</v>
      </c>
      <c r="T26" s="173">
        <v>19</v>
      </c>
      <c r="U26" s="173">
        <v>225</v>
      </c>
      <c r="V26" s="173">
        <v>3</v>
      </c>
      <c r="W26" s="173">
        <v>61</v>
      </c>
      <c r="X26" s="173">
        <v>2</v>
      </c>
      <c r="Y26" s="102">
        <f t="shared" si="11"/>
        <v>322</v>
      </c>
      <c r="Z26" s="173">
        <v>12</v>
      </c>
      <c r="AA26" s="173">
        <v>240</v>
      </c>
      <c r="AB26" s="173">
        <v>3</v>
      </c>
      <c r="AC26" s="173">
        <v>65</v>
      </c>
      <c r="AD26" s="173">
        <v>2</v>
      </c>
      <c r="AE26" s="102">
        <f t="shared" si="12"/>
        <v>387</v>
      </c>
      <c r="AF26" s="173">
        <v>17</v>
      </c>
      <c r="AG26" s="173">
        <v>276</v>
      </c>
      <c r="AH26" s="173">
        <v>4</v>
      </c>
      <c r="AI26" s="173">
        <v>88</v>
      </c>
      <c r="AJ26" s="173">
        <v>2</v>
      </c>
      <c r="AO26" s="282"/>
      <c r="AP26" s="282"/>
      <c r="AQ26" s="282"/>
      <c r="AR26" s="282"/>
      <c r="AS26" s="282"/>
    </row>
    <row r="27" spans="1:45" ht="51" x14ac:dyDescent="0.25">
      <c r="A27" s="57" t="s">
        <v>20</v>
      </c>
      <c r="B27" s="57">
        <v>501801</v>
      </c>
      <c r="C27" s="85">
        <v>180101</v>
      </c>
      <c r="D27" s="58" t="s">
        <v>105</v>
      </c>
      <c r="E27" s="57">
        <v>3</v>
      </c>
      <c r="F27" s="86" t="s">
        <v>299</v>
      </c>
      <c r="G27" s="100">
        <f t="shared" si="0"/>
        <v>1538</v>
      </c>
      <c r="H27" s="101">
        <f t="shared" si="1"/>
        <v>3</v>
      </c>
      <c r="I27" s="101">
        <f t="shared" si="2"/>
        <v>77</v>
      </c>
      <c r="J27" s="101">
        <f t="shared" si="3"/>
        <v>3</v>
      </c>
      <c r="K27" s="101">
        <f t="shared" si="4"/>
        <v>1455</v>
      </c>
      <c r="L27" s="101">
        <f t="shared" si="5"/>
        <v>0</v>
      </c>
      <c r="M27" s="102">
        <f t="shared" si="6"/>
        <v>315</v>
      </c>
      <c r="N27" s="173">
        <v>0</v>
      </c>
      <c r="O27" s="173">
        <v>11</v>
      </c>
      <c r="P27" s="173">
        <v>0</v>
      </c>
      <c r="Q27" s="173">
        <v>304</v>
      </c>
      <c r="R27" s="173">
        <v>0</v>
      </c>
      <c r="S27" s="102">
        <f t="shared" si="10"/>
        <v>372</v>
      </c>
      <c r="T27" s="173">
        <v>1</v>
      </c>
      <c r="U27" s="173">
        <v>22</v>
      </c>
      <c r="V27" s="173">
        <v>1</v>
      </c>
      <c r="W27" s="173">
        <v>348</v>
      </c>
      <c r="X27" s="173">
        <v>0</v>
      </c>
      <c r="Y27" s="102">
        <f t="shared" si="11"/>
        <v>387</v>
      </c>
      <c r="Z27" s="173">
        <v>1</v>
      </c>
      <c r="AA27" s="173">
        <v>22</v>
      </c>
      <c r="AB27" s="173">
        <v>1</v>
      </c>
      <c r="AC27" s="173">
        <v>363</v>
      </c>
      <c r="AD27" s="173">
        <v>0</v>
      </c>
      <c r="AE27" s="102">
        <f t="shared" si="12"/>
        <v>464</v>
      </c>
      <c r="AF27" s="173">
        <v>1</v>
      </c>
      <c r="AG27" s="173">
        <v>22</v>
      </c>
      <c r="AH27" s="173">
        <v>1</v>
      </c>
      <c r="AI27" s="173">
        <v>440</v>
      </c>
      <c r="AJ27" s="173">
        <v>0</v>
      </c>
      <c r="AO27" s="282"/>
      <c r="AP27" s="282"/>
      <c r="AQ27" s="282"/>
      <c r="AR27" s="282"/>
      <c r="AS27" s="282"/>
    </row>
    <row r="28" spans="1:45" ht="51" x14ac:dyDescent="0.25">
      <c r="A28" s="57" t="s">
        <v>20</v>
      </c>
      <c r="B28" s="57">
        <v>501802</v>
      </c>
      <c r="C28" s="85">
        <v>180201</v>
      </c>
      <c r="D28" s="58" t="s">
        <v>106</v>
      </c>
      <c r="E28" s="57">
        <v>3</v>
      </c>
      <c r="F28" s="86" t="s">
        <v>299</v>
      </c>
      <c r="G28" s="100">
        <f t="shared" si="0"/>
        <v>1164</v>
      </c>
      <c r="H28" s="101">
        <f t="shared" si="1"/>
        <v>8</v>
      </c>
      <c r="I28" s="101">
        <f t="shared" si="2"/>
        <v>91</v>
      </c>
      <c r="J28" s="101">
        <f t="shared" si="3"/>
        <v>0</v>
      </c>
      <c r="K28" s="101">
        <f t="shared" si="4"/>
        <v>1064</v>
      </c>
      <c r="L28" s="101">
        <f t="shared" si="5"/>
        <v>1</v>
      </c>
      <c r="M28" s="102">
        <f t="shared" si="6"/>
        <v>116</v>
      </c>
      <c r="N28" s="173">
        <v>0</v>
      </c>
      <c r="O28" s="173">
        <v>5</v>
      </c>
      <c r="P28" s="173">
        <v>0</v>
      </c>
      <c r="Q28" s="173">
        <v>111</v>
      </c>
      <c r="R28" s="173">
        <v>0</v>
      </c>
      <c r="S28" s="102">
        <f t="shared" si="10"/>
        <v>318</v>
      </c>
      <c r="T28" s="173">
        <v>3</v>
      </c>
      <c r="U28" s="173">
        <v>30</v>
      </c>
      <c r="V28" s="173">
        <v>0</v>
      </c>
      <c r="W28" s="173">
        <v>284</v>
      </c>
      <c r="X28" s="173">
        <v>1</v>
      </c>
      <c r="Y28" s="102">
        <f t="shared" si="11"/>
        <v>332</v>
      </c>
      <c r="Z28" s="173">
        <v>3</v>
      </c>
      <c r="AA28" s="173">
        <v>28</v>
      </c>
      <c r="AB28" s="173">
        <v>0</v>
      </c>
      <c r="AC28" s="173">
        <v>301</v>
      </c>
      <c r="AD28" s="173">
        <v>0</v>
      </c>
      <c r="AE28" s="102">
        <f t="shared" si="12"/>
        <v>398</v>
      </c>
      <c r="AF28" s="173">
        <v>2</v>
      </c>
      <c r="AG28" s="173">
        <v>28</v>
      </c>
      <c r="AH28" s="173">
        <v>0</v>
      </c>
      <c r="AI28" s="173">
        <v>368</v>
      </c>
      <c r="AJ28" s="173">
        <v>0</v>
      </c>
      <c r="AO28" s="282"/>
      <c r="AP28" s="282"/>
      <c r="AQ28" s="282"/>
      <c r="AR28" s="282"/>
      <c r="AS28" s="282"/>
    </row>
    <row r="29" spans="1:45" ht="51" x14ac:dyDescent="0.25">
      <c r="A29" s="57" t="s">
        <v>20</v>
      </c>
      <c r="B29" s="57">
        <v>501901</v>
      </c>
      <c r="C29" s="85">
        <v>190101</v>
      </c>
      <c r="D29" s="58" t="s">
        <v>107</v>
      </c>
      <c r="E29" s="57">
        <v>3</v>
      </c>
      <c r="F29" s="86" t="s">
        <v>299</v>
      </c>
      <c r="G29" s="100">
        <f t="shared" si="0"/>
        <v>9290</v>
      </c>
      <c r="H29" s="101">
        <f t="shared" si="1"/>
        <v>102</v>
      </c>
      <c r="I29" s="101">
        <f t="shared" si="2"/>
        <v>3566</v>
      </c>
      <c r="J29" s="101">
        <f t="shared" si="3"/>
        <v>0</v>
      </c>
      <c r="K29" s="101">
        <f t="shared" si="4"/>
        <v>5622</v>
      </c>
      <c r="L29" s="101">
        <f t="shared" si="5"/>
        <v>0</v>
      </c>
      <c r="M29" s="102">
        <f t="shared" si="6"/>
        <v>670</v>
      </c>
      <c r="N29" s="173">
        <v>3</v>
      </c>
      <c r="O29" s="173">
        <v>239</v>
      </c>
      <c r="P29" s="173">
        <v>0</v>
      </c>
      <c r="Q29" s="173">
        <v>428</v>
      </c>
      <c r="R29" s="173">
        <v>0</v>
      </c>
      <c r="S29" s="102">
        <f t="shared" si="10"/>
        <v>2619</v>
      </c>
      <c r="T29" s="173">
        <v>33</v>
      </c>
      <c r="U29" s="173">
        <v>1109</v>
      </c>
      <c r="V29" s="173">
        <v>0</v>
      </c>
      <c r="W29" s="173">
        <v>1477</v>
      </c>
      <c r="X29" s="173">
        <v>0</v>
      </c>
      <c r="Y29" s="102">
        <f t="shared" si="11"/>
        <v>2728</v>
      </c>
      <c r="Z29" s="173">
        <v>33</v>
      </c>
      <c r="AA29" s="173">
        <v>1109</v>
      </c>
      <c r="AB29" s="173">
        <v>0</v>
      </c>
      <c r="AC29" s="173">
        <v>1586</v>
      </c>
      <c r="AD29" s="173">
        <v>0</v>
      </c>
      <c r="AE29" s="102">
        <f t="shared" si="12"/>
        <v>3273</v>
      </c>
      <c r="AF29" s="173">
        <v>33</v>
      </c>
      <c r="AG29" s="173">
        <v>1109</v>
      </c>
      <c r="AH29" s="173">
        <v>0</v>
      </c>
      <c r="AI29" s="173">
        <v>2131</v>
      </c>
      <c r="AJ29" s="173">
        <v>0</v>
      </c>
      <c r="AO29" s="282"/>
      <c r="AP29" s="282"/>
      <c r="AQ29" s="282"/>
      <c r="AR29" s="282"/>
      <c r="AS29" s="282"/>
    </row>
    <row r="30" spans="1:45" ht="51" x14ac:dyDescent="0.25">
      <c r="A30" s="57" t="s">
        <v>20</v>
      </c>
      <c r="B30" s="57">
        <v>501914</v>
      </c>
      <c r="C30" s="85">
        <v>191401</v>
      </c>
      <c r="D30" s="58" t="s">
        <v>35</v>
      </c>
      <c r="E30" s="57">
        <v>3</v>
      </c>
      <c r="F30" s="86" t="s">
        <v>299</v>
      </c>
      <c r="G30" s="100">
        <f t="shared" si="0"/>
        <v>1250</v>
      </c>
      <c r="H30" s="101">
        <f t="shared" si="1"/>
        <v>9</v>
      </c>
      <c r="I30" s="101">
        <f t="shared" si="2"/>
        <v>661</v>
      </c>
      <c r="J30" s="101">
        <f t="shared" si="3"/>
        <v>0</v>
      </c>
      <c r="K30" s="101">
        <f t="shared" si="4"/>
        <v>580</v>
      </c>
      <c r="L30" s="101">
        <f t="shared" si="5"/>
        <v>0</v>
      </c>
      <c r="M30" s="102">
        <f t="shared" si="6"/>
        <v>103</v>
      </c>
      <c r="N30" s="173">
        <v>0</v>
      </c>
      <c r="O30" s="173">
        <v>45</v>
      </c>
      <c r="P30" s="173">
        <v>0</v>
      </c>
      <c r="Q30" s="173">
        <v>58</v>
      </c>
      <c r="R30" s="173">
        <v>0</v>
      </c>
      <c r="S30" s="102">
        <f t="shared" si="10"/>
        <v>383</v>
      </c>
      <c r="T30" s="173">
        <v>3</v>
      </c>
      <c r="U30" s="173">
        <v>206</v>
      </c>
      <c r="V30" s="173">
        <v>0</v>
      </c>
      <c r="W30" s="173">
        <v>174</v>
      </c>
      <c r="X30" s="173">
        <v>0</v>
      </c>
      <c r="Y30" s="102">
        <f t="shared" si="11"/>
        <v>382</v>
      </c>
      <c r="Z30" s="173">
        <v>3</v>
      </c>
      <c r="AA30" s="173">
        <v>205</v>
      </c>
      <c r="AB30" s="173">
        <v>0</v>
      </c>
      <c r="AC30" s="173">
        <v>174</v>
      </c>
      <c r="AD30" s="173">
        <v>0</v>
      </c>
      <c r="AE30" s="102">
        <f t="shared" si="12"/>
        <v>382</v>
      </c>
      <c r="AF30" s="173">
        <v>3</v>
      </c>
      <c r="AG30" s="173">
        <v>205</v>
      </c>
      <c r="AH30" s="173">
        <v>0</v>
      </c>
      <c r="AI30" s="173">
        <v>174</v>
      </c>
      <c r="AJ30" s="173">
        <v>0</v>
      </c>
      <c r="AO30" s="282"/>
      <c r="AP30" s="282"/>
      <c r="AQ30" s="282"/>
      <c r="AR30" s="282"/>
      <c r="AS30" s="282"/>
    </row>
    <row r="31" spans="1:45" ht="63.75" x14ac:dyDescent="0.25">
      <c r="A31" s="57" t="s">
        <v>20</v>
      </c>
      <c r="B31" s="57">
        <v>502003</v>
      </c>
      <c r="C31" s="85">
        <v>200301</v>
      </c>
      <c r="D31" s="58" t="s">
        <v>36</v>
      </c>
      <c r="E31" s="57">
        <v>3</v>
      </c>
      <c r="F31" s="86" t="s">
        <v>299</v>
      </c>
      <c r="G31" s="100">
        <f t="shared" si="0"/>
        <v>4034</v>
      </c>
      <c r="H31" s="101">
        <f t="shared" si="1"/>
        <v>44</v>
      </c>
      <c r="I31" s="101">
        <f t="shared" si="2"/>
        <v>2651</v>
      </c>
      <c r="J31" s="101">
        <f t="shared" si="3"/>
        <v>22</v>
      </c>
      <c r="K31" s="101">
        <f t="shared" si="4"/>
        <v>1235</v>
      </c>
      <c r="L31" s="101">
        <f t="shared" si="5"/>
        <v>82</v>
      </c>
      <c r="M31" s="102">
        <f t="shared" si="6"/>
        <v>25</v>
      </c>
      <c r="N31" s="173">
        <v>0</v>
      </c>
      <c r="O31" s="173">
        <v>14</v>
      </c>
      <c r="P31" s="173">
        <v>0</v>
      </c>
      <c r="Q31" s="173">
        <v>11</v>
      </c>
      <c r="R31" s="173">
        <v>0</v>
      </c>
      <c r="S31" s="102">
        <f t="shared" si="10"/>
        <v>1218</v>
      </c>
      <c r="T31" s="173">
        <v>16</v>
      </c>
      <c r="U31" s="173">
        <v>770</v>
      </c>
      <c r="V31" s="173">
        <v>4</v>
      </c>
      <c r="W31" s="173">
        <v>399</v>
      </c>
      <c r="X31" s="173">
        <v>29</v>
      </c>
      <c r="Y31" s="102">
        <f t="shared" si="11"/>
        <v>1269</v>
      </c>
      <c r="Z31" s="173">
        <v>14</v>
      </c>
      <c r="AA31" s="173">
        <v>883</v>
      </c>
      <c r="AB31" s="173">
        <v>12</v>
      </c>
      <c r="AC31" s="173">
        <v>324</v>
      </c>
      <c r="AD31" s="173">
        <v>36</v>
      </c>
      <c r="AE31" s="102">
        <f t="shared" si="12"/>
        <v>1522</v>
      </c>
      <c r="AF31" s="173">
        <v>14</v>
      </c>
      <c r="AG31" s="173">
        <v>984</v>
      </c>
      <c r="AH31" s="173">
        <v>6</v>
      </c>
      <c r="AI31" s="173">
        <v>501</v>
      </c>
      <c r="AJ31" s="173">
        <v>17</v>
      </c>
      <c r="AO31" s="282"/>
      <c r="AP31" s="282"/>
      <c r="AQ31" s="282"/>
      <c r="AR31" s="282"/>
      <c r="AS31" s="282"/>
    </row>
    <row r="32" spans="1:45" ht="63.75" x14ac:dyDescent="0.25">
      <c r="A32" s="57" t="s">
        <v>20</v>
      </c>
      <c r="B32" s="57">
        <v>502004</v>
      </c>
      <c r="C32" s="85">
        <v>200401</v>
      </c>
      <c r="D32" s="58" t="s">
        <v>109</v>
      </c>
      <c r="E32" s="57">
        <v>3</v>
      </c>
      <c r="F32" s="86" t="s">
        <v>299</v>
      </c>
      <c r="G32" s="100">
        <f t="shared" si="0"/>
        <v>7182</v>
      </c>
      <c r="H32" s="101">
        <f t="shared" si="1"/>
        <v>108</v>
      </c>
      <c r="I32" s="101">
        <f t="shared" si="2"/>
        <v>3195</v>
      </c>
      <c r="J32" s="101">
        <f t="shared" si="3"/>
        <v>8</v>
      </c>
      <c r="K32" s="101">
        <f t="shared" si="4"/>
        <v>3827</v>
      </c>
      <c r="L32" s="101">
        <f t="shared" si="5"/>
        <v>44</v>
      </c>
      <c r="M32" s="102">
        <f t="shared" si="6"/>
        <v>845</v>
      </c>
      <c r="N32" s="173">
        <v>13</v>
      </c>
      <c r="O32" s="173">
        <v>474</v>
      </c>
      <c r="P32" s="173">
        <v>2</v>
      </c>
      <c r="Q32" s="173">
        <v>350</v>
      </c>
      <c r="R32" s="173">
        <v>6</v>
      </c>
      <c r="S32" s="102">
        <f t="shared" si="10"/>
        <v>1925</v>
      </c>
      <c r="T32" s="173">
        <v>29</v>
      </c>
      <c r="U32" s="173">
        <v>826</v>
      </c>
      <c r="V32" s="173">
        <v>2</v>
      </c>
      <c r="W32" s="173">
        <v>1056</v>
      </c>
      <c r="X32" s="173">
        <v>12</v>
      </c>
      <c r="Y32" s="102">
        <f t="shared" si="11"/>
        <v>2005</v>
      </c>
      <c r="Z32" s="173">
        <v>30</v>
      </c>
      <c r="AA32" s="173">
        <v>861</v>
      </c>
      <c r="AB32" s="173">
        <v>2</v>
      </c>
      <c r="AC32" s="173">
        <v>1100</v>
      </c>
      <c r="AD32" s="173">
        <v>12</v>
      </c>
      <c r="AE32" s="102">
        <f t="shared" si="12"/>
        <v>2407</v>
      </c>
      <c r="AF32" s="173">
        <v>36</v>
      </c>
      <c r="AG32" s="173">
        <v>1034</v>
      </c>
      <c r="AH32" s="173">
        <v>2</v>
      </c>
      <c r="AI32" s="173">
        <v>1321</v>
      </c>
      <c r="AJ32" s="173">
        <v>14</v>
      </c>
      <c r="AO32" s="282"/>
      <c r="AP32" s="282"/>
      <c r="AQ32" s="282"/>
      <c r="AR32" s="282"/>
      <c r="AS32" s="282"/>
    </row>
    <row r="33" spans="1:45" ht="51" x14ac:dyDescent="0.25">
      <c r="A33" s="57" t="s">
        <v>20</v>
      </c>
      <c r="B33" s="57">
        <v>502101</v>
      </c>
      <c r="C33" s="85">
        <v>210101</v>
      </c>
      <c r="D33" s="58" t="s">
        <v>37</v>
      </c>
      <c r="E33" s="57">
        <v>3</v>
      </c>
      <c r="F33" s="86" t="s">
        <v>299</v>
      </c>
      <c r="G33" s="100">
        <f t="shared" si="0"/>
        <v>6569</v>
      </c>
      <c r="H33" s="101">
        <f t="shared" si="1"/>
        <v>1525</v>
      </c>
      <c r="I33" s="101">
        <f t="shared" si="2"/>
        <v>4791</v>
      </c>
      <c r="J33" s="101">
        <f t="shared" si="3"/>
        <v>9</v>
      </c>
      <c r="K33" s="101">
        <f t="shared" si="4"/>
        <v>237</v>
      </c>
      <c r="L33" s="101">
        <f t="shared" si="5"/>
        <v>7</v>
      </c>
      <c r="M33" s="102">
        <f t="shared" si="6"/>
        <v>769</v>
      </c>
      <c r="N33" s="173">
        <v>238</v>
      </c>
      <c r="O33" s="173">
        <v>512</v>
      </c>
      <c r="P33" s="173">
        <v>0</v>
      </c>
      <c r="Q33" s="173">
        <v>19</v>
      </c>
      <c r="R33" s="173">
        <v>0</v>
      </c>
      <c r="S33" s="102">
        <f t="shared" si="10"/>
        <v>1762</v>
      </c>
      <c r="T33" s="173">
        <v>391</v>
      </c>
      <c r="U33" s="173">
        <v>1300</v>
      </c>
      <c r="V33" s="173">
        <v>3</v>
      </c>
      <c r="W33" s="173">
        <v>66</v>
      </c>
      <c r="X33" s="173">
        <v>2</v>
      </c>
      <c r="Y33" s="102">
        <f t="shared" si="11"/>
        <v>1836</v>
      </c>
      <c r="Z33" s="173">
        <v>407</v>
      </c>
      <c r="AA33" s="173">
        <v>1355</v>
      </c>
      <c r="AB33" s="173">
        <v>3</v>
      </c>
      <c r="AC33" s="173">
        <v>69</v>
      </c>
      <c r="AD33" s="173">
        <v>2</v>
      </c>
      <c r="AE33" s="102">
        <f t="shared" si="12"/>
        <v>2202</v>
      </c>
      <c r="AF33" s="173">
        <v>489</v>
      </c>
      <c r="AG33" s="173">
        <v>1624</v>
      </c>
      <c r="AH33" s="173">
        <v>3</v>
      </c>
      <c r="AI33" s="173">
        <v>83</v>
      </c>
      <c r="AJ33" s="173">
        <v>3</v>
      </c>
      <c r="AO33" s="282"/>
      <c r="AP33" s="282"/>
      <c r="AQ33" s="282"/>
      <c r="AR33" s="282"/>
      <c r="AS33" s="282"/>
    </row>
    <row r="34" spans="1:45" ht="51" x14ac:dyDescent="0.25">
      <c r="A34" s="57" t="s">
        <v>20</v>
      </c>
      <c r="B34" s="57">
        <v>502102</v>
      </c>
      <c r="C34" s="85">
        <v>210102</v>
      </c>
      <c r="D34" s="58" t="s">
        <v>38</v>
      </c>
      <c r="E34" s="57">
        <v>3</v>
      </c>
      <c r="F34" s="86" t="s">
        <v>299</v>
      </c>
      <c r="G34" s="100">
        <f t="shared" si="0"/>
        <v>11204</v>
      </c>
      <c r="H34" s="101">
        <f t="shared" si="1"/>
        <v>1233</v>
      </c>
      <c r="I34" s="101">
        <f t="shared" si="2"/>
        <v>7171</v>
      </c>
      <c r="J34" s="101">
        <f t="shared" si="3"/>
        <v>57</v>
      </c>
      <c r="K34" s="101">
        <f t="shared" si="4"/>
        <v>2688</v>
      </c>
      <c r="L34" s="101">
        <f t="shared" si="5"/>
        <v>55</v>
      </c>
      <c r="M34" s="102">
        <f t="shared" si="6"/>
        <v>0</v>
      </c>
      <c r="N34" s="173">
        <v>0</v>
      </c>
      <c r="O34" s="173">
        <v>0</v>
      </c>
      <c r="P34" s="173">
        <v>0</v>
      </c>
      <c r="Q34" s="173">
        <v>0</v>
      </c>
      <c r="R34" s="173">
        <v>0</v>
      </c>
      <c r="S34" s="102">
        <f t="shared" si="10"/>
        <v>3735</v>
      </c>
      <c r="T34" s="173">
        <v>411</v>
      </c>
      <c r="U34" s="173">
        <v>2391</v>
      </c>
      <c r="V34" s="173">
        <v>19</v>
      </c>
      <c r="W34" s="173">
        <v>896</v>
      </c>
      <c r="X34" s="173">
        <v>18</v>
      </c>
      <c r="Y34" s="102">
        <f t="shared" si="11"/>
        <v>3735</v>
      </c>
      <c r="Z34" s="173">
        <v>411</v>
      </c>
      <c r="AA34" s="173">
        <v>2391</v>
      </c>
      <c r="AB34" s="173">
        <v>19</v>
      </c>
      <c r="AC34" s="173">
        <v>896</v>
      </c>
      <c r="AD34" s="173">
        <v>18</v>
      </c>
      <c r="AE34" s="102">
        <f t="shared" si="12"/>
        <v>3734</v>
      </c>
      <c r="AF34" s="173">
        <v>411</v>
      </c>
      <c r="AG34" s="173">
        <v>2389</v>
      </c>
      <c r="AH34" s="173">
        <v>19</v>
      </c>
      <c r="AI34" s="173">
        <v>896</v>
      </c>
      <c r="AJ34" s="173">
        <v>19</v>
      </c>
      <c r="AO34" s="282"/>
      <c r="AP34" s="282"/>
      <c r="AQ34" s="282"/>
      <c r="AR34" s="282"/>
      <c r="AS34" s="282"/>
    </row>
    <row r="35" spans="1:45" ht="51" x14ac:dyDescent="0.25">
      <c r="A35" s="57" t="s">
        <v>20</v>
      </c>
      <c r="B35" s="57">
        <v>502115</v>
      </c>
      <c r="C35" s="85">
        <v>210115</v>
      </c>
      <c r="D35" s="58" t="s">
        <v>208</v>
      </c>
      <c r="E35" s="57">
        <v>3</v>
      </c>
      <c r="F35" s="86" t="s">
        <v>299</v>
      </c>
      <c r="G35" s="100">
        <f t="shared" si="0"/>
        <v>253</v>
      </c>
      <c r="H35" s="101">
        <f t="shared" si="1"/>
        <v>42</v>
      </c>
      <c r="I35" s="101">
        <f t="shared" si="2"/>
        <v>203</v>
      </c>
      <c r="J35" s="101">
        <f t="shared" si="3"/>
        <v>0</v>
      </c>
      <c r="K35" s="101">
        <f t="shared" si="4"/>
        <v>8</v>
      </c>
      <c r="L35" s="101">
        <f t="shared" si="5"/>
        <v>0</v>
      </c>
      <c r="M35" s="102">
        <f t="shared" si="6"/>
        <v>34</v>
      </c>
      <c r="N35" s="173">
        <v>5</v>
      </c>
      <c r="O35" s="173">
        <v>28</v>
      </c>
      <c r="P35" s="173">
        <v>0</v>
      </c>
      <c r="Q35" s="173">
        <v>1</v>
      </c>
      <c r="R35" s="173">
        <v>0</v>
      </c>
      <c r="S35" s="102">
        <f t="shared" si="10"/>
        <v>66</v>
      </c>
      <c r="T35" s="173">
        <v>11</v>
      </c>
      <c r="U35" s="173">
        <v>53</v>
      </c>
      <c r="V35" s="173">
        <v>0</v>
      </c>
      <c r="W35" s="173">
        <v>2</v>
      </c>
      <c r="X35" s="173">
        <v>0</v>
      </c>
      <c r="Y35" s="102">
        <f t="shared" si="11"/>
        <v>69</v>
      </c>
      <c r="Z35" s="173">
        <v>12</v>
      </c>
      <c r="AA35" s="173">
        <v>55</v>
      </c>
      <c r="AB35" s="173">
        <v>0</v>
      </c>
      <c r="AC35" s="173">
        <v>2</v>
      </c>
      <c r="AD35" s="173">
        <v>0</v>
      </c>
      <c r="AE35" s="102">
        <f t="shared" si="12"/>
        <v>84</v>
      </c>
      <c r="AF35" s="173">
        <v>14</v>
      </c>
      <c r="AG35" s="173">
        <v>67</v>
      </c>
      <c r="AH35" s="173">
        <v>0</v>
      </c>
      <c r="AI35" s="173">
        <v>3</v>
      </c>
      <c r="AJ35" s="173">
        <v>0</v>
      </c>
      <c r="AO35" s="282"/>
      <c r="AP35" s="282"/>
      <c r="AQ35" s="282"/>
      <c r="AR35" s="282"/>
      <c r="AS35" s="282"/>
    </row>
    <row r="36" spans="1:45" ht="51" x14ac:dyDescent="0.25">
      <c r="A36" s="57" t="s">
        <v>20</v>
      </c>
      <c r="B36" s="57">
        <v>502201</v>
      </c>
      <c r="C36" s="85">
        <v>220101</v>
      </c>
      <c r="D36" s="58" t="s">
        <v>110</v>
      </c>
      <c r="E36" s="57">
        <v>3</v>
      </c>
      <c r="F36" s="86" t="s">
        <v>299</v>
      </c>
      <c r="G36" s="100">
        <f t="shared" si="0"/>
        <v>1904</v>
      </c>
      <c r="H36" s="101">
        <f t="shared" si="1"/>
        <v>168</v>
      </c>
      <c r="I36" s="101">
        <f t="shared" si="2"/>
        <v>1470</v>
      </c>
      <c r="J36" s="101">
        <f t="shared" si="3"/>
        <v>33</v>
      </c>
      <c r="K36" s="101">
        <f t="shared" si="4"/>
        <v>230</v>
      </c>
      <c r="L36" s="101">
        <f t="shared" si="5"/>
        <v>3</v>
      </c>
      <c r="M36" s="102">
        <f t="shared" si="6"/>
        <v>213</v>
      </c>
      <c r="N36" s="173">
        <v>0</v>
      </c>
      <c r="O36" s="173">
        <v>210</v>
      </c>
      <c r="P36" s="173">
        <v>0</v>
      </c>
      <c r="Q36" s="173">
        <v>3</v>
      </c>
      <c r="R36" s="173">
        <v>0</v>
      </c>
      <c r="S36" s="102">
        <f t="shared" si="10"/>
        <v>502</v>
      </c>
      <c r="T36" s="173">
        <v>56</v>
      </c>
      <c r="U36" s="173">
        <v>361</v>
      </c>
      <c r="V36" s="173">
        <v>11</v>
      </c>
      <c r="W36" s="173">
        <v>73</v>
      </c>
      <c r="X36" s="173">
        <v>1</v>
      </c>
      <c r="Y36" s="102">
        <f t="shared" si="11"/>
        <v>528</v>
      </c>
      <c r="Z36" s="173">
        <v>56</v>
      </c>
      <c r="AA36" s="173">
        <v>385</v>
      </c>
      <c r="AB36" s="173">
        <v>11</v>
      </c>
      <c r="AC36" s="173">
        <v>75</v>
      </c>
      <c r="AD36" s="173">
        <v>1</v>
      </c>
      <c r="AE36" s="102">
        <f t="shared" si="12"/>
        <v>661</v>
      </c>
      <c r="AF36" s="173">
        <v>56</v>
      </c>
      <c r="AG36" s="173">
        <v>514</v>
      </c>
      <c r="AH36" s="173">
        <v>11</v>
      </c>
      <c r="AI36" s="173">
        <v>79</v>
      </c>
      <c r="AJ36" s="173">
        <v>1</v>
      </c>
      <c r="AO36" s="282"/>
      <c r="AP36" s="282"/>
      <c r="AQ36" s="282"/>
      <c r="AR36" s="282"/>
      <c r="AS36" s="282"/>
    </row>
    <row r="37" spans="1:45" ht="38.25" x14ac:dyDescent="0.25">
      <c r="A37" s="57" t="s">
        <v>33</v>
      </c>
      <c r="B37" s="57">
        <v>502302</v>
      </c>
      <c r="C37" s="85">
        <v>230201</v>
      </c>
      <c r="D37" s="58" t="s">
        <v>514</v>
      </c>
      <c r="E37" s="57">
        <v>3</v>
      </c>
      <c r="F37" s="86" t="s">
        <v>299</v>
      </c>
      <c r="G37" s="100">
        <f t="shared" si="0"/>
        <v>553</v>
      </c>
      <c r="H37" s="101">
        <f t="shared" si="1"/>
        <v>198</v>
      </c>
      <c r="I37" s="101">
        <f t="shared" si="2"/>
        <v>169</v>
      </c>
      <c r="J37" s="101">
        <f t="shared" si="3"/>
        <v>6</v>
      </c>
      <c r="K37" s="101">
        <f t="shared" si="4"/>
        <v>174</v>
      </c>
      <c r="L37" s="101">
        <f t="shared" si="5"/>
        <v>6</v>
      </c>
      <c r="M37" s="102">
        <f t="shared" si="6"/>
        <v>0</v>
      </c>
      <c r="N37" s="173">
        <v>0</v>
      </c>
      <c r="O37" s="173">
        <v>0</v>
      </c>
      <c r="P37" s="173">
        <v>0</v>
      </c>
      <c r="Q37" s="173">
        <v>0</v>
      </c>
      <c r="R37" s="173">
        <v>0</v>
      </c>
      <c r="S37" s="102">
        <f t="shared" si="10"/>
        <v>168</v>
      </c>
      <c r="T37" s="173">
        <v>66</v>
      </c>
      <c r="U37" s="173">
        <v>48</v>
      </c>
      <c r="V37" s="173">
        <v>2</v>
      </c>
      <c r="W37" s="173">
        <v>50</v>
      </c>
      <c r="X37" s="173">
        <v>2</v>
      </c>
      <c r="Y37" s="102">
        <f t="shared" si="11"/>
        <v>175</v>
      </c>
      <c r="Z37" s="173">
        <v>66</v>
      </c>
      <c r="AA37" s="173">
        <v>52</v>
      </c>
      <c r="AB37" s="173">
        <v>2</v>
      </c>
      <c r="AC37" s="173">
        <v>53</v>
      </c>
      <c r="AD37" s="173">
        <v>2</v>
      </c>
      <c r="AE37" s="102">
        <f t="shared" si="12"/>
        <v>210</v>
      </c>
      <c r="AF37" s="173">
        <v>66</v>
      </c>
      <c r="AG37" s="173">
        <v>69</v>
      </c>
      <c r="AH37" s="173">
        <v>2</v>
      </c>
      <c r="AI37" s="173">
        <v>71</v>
      </c>
      <c r="AJ37" s="173">
        <v>2</v>
      </c>
      <c r="AO37" s="282"/>
      <c r="AP37" s="282"/>
      <c r="AQ37" s="282"/>
      <c r="AR37" s="282"/>
      <c r="AS37" s="282"/>
    </row>
    <row r="38" spans="1:45" ht="51" x14ac:dyDescent="0.25">
      <c r="A38" s="57" t="s">
        <v>20</v>
      </c>
      <c r="B38" s="57">
        <v>506201</v>
      </c>
      <c r="C38" s="85">
        <v>260301</v>
      </c>
      <c r="D38" s="58" t="s">
        <v>114</v>
      </c>
      <c r="E38" s="57">
        <v>3</v>
      </c>
      <c r="F38" s="86" t="s">
        <v>299</v>
      </c>
      <c r="G38" s="100">
        <f t="shared" si="0"/>
        <v>1813</v>
      </c>
      <c r="H38" s="101">
        <f t="shared" si="1"/>
        <v>1682</v>
      </c>
      <c r="I38" s="101">
        <f t="shared" si="2"/>
        <v>59</v>
      </c>
      <c r="J38" s="101">
        <f t="shared" si="3"/>
        <v>18</v>
      </c>
      <c r="K38" s="101">
        <f t="shared" si="4"/>
        <v>34</v>
      </c>
      <c r="L38" s="101">
        <f t="shared" si="5"/>
        <v>20</v>
      </c>
      <c r="M38" s="102">
        <f t="shared" si="6"/>
        <v>95</v>
      </c>
      <c r="N38" s="173">
        <v>92</v>
      </c>
      <c r="O38" s="173">
        <v>1</v>
      </c>
      <c r="P38" s="173">
        <v>0</v>
      </c>
      <c r="Q38" s="173">
        <v>2</v>
      </c>
      <c r="R38" s="173">
        <v>0</v>
      </c>
      <c r="S38" s="102">
        <f t="shared" si="10"/>
        <v>522</v>
      </c>
      <c r="T38" s="173">
        <v>483</v>
      </c>
      <c r="U38" s="173">
        <v>18</v>
      </c>
      <c r="V38" s="173">
        <v>5</v>
      </c>
      <c r="W38" s="173">
        <v>10</v>
      </c>
      <c r="X38" s="173">
        <v>6</v>
      </c>
      <c r="Y38" s="102">
        <f t="shared" si="11"/>
        <v>544</v>
      </c>
      <c r="Z38" s="173">
        <v>504</v>
      </c>
      <c r="AA38" s="173">
        <v>18</v>
      </c>
      <c r="AB38" s="173">
        <v>6</v>
      </c>
      <c r="AC38" s="173">
        <v>10</v>
      </c>
      <c r="AD38" s="173">
        <v>6</v>
      </c>
      <c r="AE38" s="102">
        <f t="shared" si="12"/>
        <v>652</v>
      </c>
      <c r="AF38" s="173">
        <v>603</v>
      </c>
      <c r="AG38" s="173">
        <v>22</v>
      </c>
      <c r="AH38" s="173">
        <v>7</v>
      </c>
      <c r="AI38" s="173">
        <v>12</v>
      </c>
      <c r="AJ38" s="173">
        <v>8</v>
      </c>
      <c r="AO38" s="282"/>
      <c r="AP38" s="282"/>
      <c r="AQ38" s="282"/>
      <c r="AR38" s="282"/>
      <c r="AS38" s="282"/>
    </row>
    <row r="39" spans="1:45" ht="76.5" x14ac:dyDescent="0.25">
      <c r="A39" s="57" t="s">
        <v>44</v>
      </c>
      <c r="B39" s="57">
        <v>506202</v>
      </c>
      <c r="C39" s="85">
        <v>260401</v>
      </c>
      <c r="D39" s="58" t="s">
        <v>115</v>
      </c>
      <c r="E39" s="57">
        <v>3</v>
      </c>
      <c r="F39" s="86" t="s">
        <v>299</v>
      </c>
      <c r="G39" s="100">
        <f t="shared" ref="G39:G70" si="13">SUM(H39:L39)</f>
        <v>420</v>
      </c>
      <c r="H39" s="101">
        <f t="shared" ref="H39:H70" si="14">N39+T39+Z39+AF39</f>
        <v>364</v>
      </c>
      <c r="I39" s="101">
        <f t="shared" ref="I39:I70" si="15">O39+U39+AA39+AG39</f>
        <v>17</v>
      </c>
      <c r="J39" s="101">
        <f t="shared" ref="J39:J70" si="16">P39+V39+AB39+AH39</f>
        <v>0</v>
      </c>
      <c r="K39" s="101">
        <f t="shared" ref="K39:K70" si="17">Q39+W39+AC39+AI39</f>
        <v>39</v>
      </c>
      <c r="L39" s="101">
        <f t="shared" ref="L39:L70" si="18">R39+X39+AD39+AJ39</f>
        <v>0</v>
      </c>
      <c r="M39" s="102">
        <f t="shared" ref="M39:M70" si="19">SUM(N39:R39)</f>
        <v>104</v>
      </c>
      <c r="N39" s="173">
        <v>104</v>
      </c>
      <c r="O39" s="173">
        <v>0</v>
      </c>
      <c r="P39" s="173">
        <v>0</v>
      </c>
      <c r="Q39" s="173">
        <v>0</v>
      </c>
      <c r="R39" s="173">
        <v>0</v>
      </c>
      <c r="S39" s="102">
        <f t="shared" si="10"/>
        <v>96</v>
      </c>
      <c r="T39" s="173">
        <v>73</v>
      </c>
      <c r="U39" s="173">
        <v>7</v>
      </c>
      <c r="V39" s="173">
        <v>0</v>
      </c>
      <c r="W39" s="173">
        <v>16</v>
      </c>
      <c r="X39" s="173">
        <v>0</v>
      </c>
      <c r="Y39" s="102">
        <f t="shared" si="11"/>
        <v>100</v>
      </c>
      <c r="Z39" s="173">
        <v>80</v>
      </c>
      <c r="AA39" s="173">
        <v>6</v>
      </c>
      <c r="AB39" s="173">
        <v>0</v>
      </c>
      <c r="AC39" s="173">
        <v>14</v>
      </c>
      <c r="AD39" s="173">
        <v>0</v>
      </c>
      <c r="AE39" s="102">
        <f t="shared" si="12"/>
        <v>120</v>
      </c>
      <c r="AF39" s="173">
        <v>107</v>
      </c>
      <c r="AG39" s="173">
        <v>4</v>
      </c>
      <c r="AH39" s="173">
        <v>0</v>
      </c>
      <c r="AI39" s="173">
        <v>9</v>
      </c>
      <c r="AJ39" s="173">
        <v>0</v>
      </c>
      <c r="AO39" s="282"/>
      <c r="AP39" s="282"/>
      <c r="AQ39" s="282"/>
      <c r="AR39" s="282"/>
      <c r="AS39" s="282"/>
    </row>
    <row r="40" spans="1:45" ht="63.75" x14ac:dyDescent="0.25">
      <c r="A40" s="57" t="s">
        <v>20</v>
      </c>
      <c r="B40" s="57">
        <v>506901</v>
      </c>
      <c r="C40" s="85">
        <v>261501</v>
      </c>
      <c r="D40" s="58" t="s">
        <v>207</v>
      </c>
      <c r="E40" s="57">
        <v>3</v>
      </c>
      <c r="F40" s="86" t="s">
        <v>299</v>
      </c>
      <c r="G40" s="100">
        <f t="shared" si="13"/>
        <v>1397</v>
      </c>
      <c r="H40" s="101">
        <f t="shared" si="14"/>
        <v>1295</v>
      </c>
      <c r="I40" s="101">
        <f t="shared" si="15"/>
        <v>62</v>
      </c>
      <c r="J40" s="101">
        <f t="shared" si="16"/>
        <v>0</v>
      </c>
      <c r="K40" s="101">
        <f t="shared" si="17"/>
        <v>37</v>
      </c>
      <c r="L40" s="101">
        <f t="shared" si="18"/>
        <v>3</v>
      </c>
      <c r="M40" s="102">
        <f t="shared" si="19"/>
        <v>102</v>
      </c>
      <c r="N40" s="173">
        <v>99</v>
      </c>
      <c r="O40" s="173">
        <v>3</v>
      </c>
      <c r="P40" s="173">
        <v>0</v>
      </c>
      <c r="Q40" s="173">
        <v>0</v>
      </c>
      <c r="R40" s="173">
        <v>0</v>
      </c>
      <c r="S40" s="102">
        <f t="shared" si="10"/>
        <v>393</v>
      </c>
      <c r="T40" s="173">
        <v>360</v>
      </c>
      <c r="U40" s="173">
        <v>19</v>
      </c>
      <c r="V40" s="173">
        <v>0</v>
      </c>
      <c r="W40" s="173">
        <v>13</v>
      </c>
      <c r="X40" s="173">
        <v>1</v>
      </c>
      <c r="Y40" s="102">
        <f t="shared" si="11"/>
        <v>410</v>
      </c>
      <c r="Z40" s="173">
        <v>377</v>
      </c>
      <c r="AA40" s="173">
        <v>20</v>
      </c>
      <c r="AB40" s="173">
        <v>0</v>
      </c>
      <c r="AC40" s="173">
        <v>12</v>
      </c>
      <c r="AD40" s="173">
        <v>1</v>
      </c>
      <c r="AE40" s="102">
        <f t="shared" si="12"/>
        <v>492</v>
      </c>
      <c r="AF40" s="173">
        <v>459</v>
      </c>
      <c r="AG40" s="173">
        <v>20</v>
      </c>
      <c r="AH40" s="173">
        <v>0</v>
      </c>
      <c r="AI40" s="173">
        <v>12</v>
      </c>
      <c r="AJ40" s="173">
        <v>1</v>
      </c>
      <c r="AO40" s="282"/>
      <c r="AP40" s="282"/>
      <c r="AQ40" s="282"/>
      <c r="AR40" s="282"/>
      <c r="AS40" s="282"/>
    </row>
    <row r="41" spans="1:45" ht="51" x14ac:dyDescent="0.25">
      <c r="A41" s="57" t="s">
        <v>20</v>
      </c>
      <c r="B41" s="57">
        <v>502604</v>
      </c>
      <c r="C41" s="85">
        <v>261701</v>
      </c>
      <c r="D41" s="58" t="s">
        <v>319</v>
      </c>
      <c r="E41" s="57">
        <v>3</v>
      </c>
      <c r="F41" s="86" t="s">
        <v>299</v>
      </c>
      <c r="G41" s="100">
        <f t="shared" si="13"/>
        <v>1447</v>
      </c>
      <c r="H41" s="101">
        <f t="shared" si="14"/>
        <v>1352</v>
      </c>
      <c r="I41" s="101">
        <f t="shared" si="15"/>
        <v>68</v>
      </c>
      <c r="J41" s="101">
        <f t="shared" si="16"/>
        <v>3</v>
      </c>
      <c r="K41" s="101">
        <f t="shared" si="17"/>
        <v>21</v>
      </c>
      <c r="L41" s="101">
        <f t="shared" si="18"/>
        <v>3</v>
      </c>
      <c r="M41" s="102">
        <f t="shared" si="19"/>
        <v>81</v>
      </c>
      <c r="N41" s="173">
        <v>79</v>
      </c>
      <c r="O41" s="173">
        <v>2</v>
      </c>
      <c r="P41" s="173">
        <v>0</v>
      </c>
      <c r="Q41" s="173">
        <v>0</v>
      </c>
      <c r="R41" s="173">
        <v>0</v>
      </c>
      <c r="S41" s="102">
        <f t="shared" si="10"/>
        <v>415</v>
      </c>
      <c r="T41" s="173">
        <v>384</v>
      </c>
      <c r="U41" s="173">
        <v>22</v>
      </c>
      <c r="V41" s="173">
        <v>1</v>
      </c>
      <c r="W41" s="173">
        <v>7</v>
      </c>
      <c r="X41" s="173">
        <v>1</v>
      </c>
      <c r="Y41" s="102">
        <f t="shared" si="11"/>
        <v>432</v>
      </c>
      <c r="Z41" s="173">
        <v>401</v>
      </c>
      <c r="AA41" s="173">
        <v>22</v>
      </c>
      <c r="AB41" s="173">
        <v>1</v>
      </c>
      <c r="AC41" s="173">
        <v>7</v>
      </c>
      <c r="AD41" s="173">
        <v>1</v>
      </c>
      <c r="AE41" s="102">
        <f t="shared" si="12"/>
        <v>519</v>
      </c>
      <c r="AF41" s="173">
        <v>488</v>
      </c>
      <c r="AG41" s="173">
        <v>22</v>
      </c>
      <c r="AH41" s="173">
        <v>1</v>
      </c>
      <c r="AI41" s="173">
        <v>7</v>
      </c>
      <c r="AJ41" s="173">
        <v>1</v>
      </c>
      <c r="AO41" s="282"/>
      <c r="AP41" s="282"/>
      <c r="AQ41" s="282"/>
      <c r="AR41" s="282"/>
      <c r="AS41" s="282"/>
    </row>
    <row r="42" spans="1:45" ht="63.75" x14ac:dyDescent="0.25">
      <c r="A42" s="57" t="s">
        <v>20</v>
      </c>
      <c r="B42" s="57">
        <v>502606</v>
      </c>
      <c r="C42" s="85">
        <v>262101</v>
      </c>
      <c r="D42" s="58" t="s">
        <v>40</v>
      </c>
      <c r="E42" s="57">
        <v>3</v>
      </c>
      <c r="F42" s="86" t="s">
        <v>299</v>
      </c>
      <c r="G42" s="100">
        <f t="shared" si="13"/>
        <v>650</v>
      </c>
      <c r="H42" s="101">
        <f t="shared" si="14"/>
        <v>536</v>
      </c>
      <c r="I42" s="101">
        <f t="shared" si="15"/>
        <v>44</v>
      </c>
      <c r="J42" s="101">
        <f t="shared" si="16"/>
        <v>4</v>
      </c>
      <c r="K42" s="101">
        <f t="shared" si="17"/>
        <v>63</v>
      </c>
      <c r="L42" s="101">
        <f t="shared" si="18"/>
        <v>3</v>
      </c>
      <c r="M42" s="102">
        <f t="shared" si="19"/>
        <v>123</v>
      </c>
      <c r="N42" s="173">
        <v>116</v>
      </c>
      <c r="O42" s="173">
        <v>4</v>
      </c>
      <c r="P42" s="173">
        <v>0</v>
      </c>
      <c r="Q42" s="173">
        <v>3</v>
      </c>
      <c r="R42" s="173">
        <v>0</v>
      </c>
      <c r="S42" s="102">
        <f t="shared" si="10"/>
        <v>230</v>
      </c>
      <c r="T42" s="173">
        <v>183</v>
      </c>
      <c r="U42" s="173">
        <v>18</v>
      </c>
      <c r="V42" s="173">
        <v>2</v>
      </c>
      <c r="W42" s="173">
        <v>26</v>
      </c>
      <c r="X42" s="173">
        <v>1</v>
      </c>
      <c r="Y42" s="102">
        <f t="shared" si="11"/>
        <v>135</v>
      </c>
      <c r="Z42" s="173">
        <v>108</v>
      </c>
      <c r="AA42" s="173">
        <v>10</v>
      </c>
      <c r="AB42" s="173">
        <v>1</v>
      </c>
      <c r="AC42" s="173">
        <v>15</v>
      </c>
      <c r="AD42" s="173">
        <v>1</v>
      </c>
      <c r="AE42" s="102">
        <f t="shared" si="12"/>
        <v>162</v>
      </c>
      <c r="AF42" s="173">
        <v>129</v>
      </c>
      <c r="AG42" s="173">
        <v>12</v>
      </c>
      <c r="AH42" s="173">
        <v>1</v>
      </c>
      <c r="AI42" s="173">
        <v>19</v>
      </c>
      <c r="AJ42" s="173">
        <v>1</v>
      </c>
      <c r="AO42" s="282"/>
      <c r="AP42" s="282"/>
      <c r="AQ42" s="282"/>
      <c r="AR42" s="282"/>
      <c r="AS42" s="282"/>
    </row>
    <row r="43" spans="1:45" ht="51" x14ac:dyDescent="0.25">
      <c r="A43" s="57" t="s">
        <v>20</v>
      </c>
      <c r="B43" s="57">
        <v>502630</v>
      </c>
      <c r="C43" s="85">
        <v>263001</v>
      </c>
      <c r="D43" s="58" t="s">
        <v>41</v>
      </c>
      <c r="E43" s="57">
        <v>3</v>
      </c>
      <c r="F43" s="86" t="s">
        <v>299</v>
      </c>
      <c r="G43" s="100">
        <f t="shared" si="13"/>
        <v>12728</v>
      </c>
      <c r="H43" s="101">
        <f t="shared" si="14"/>
        <v>11700</v>
      </c>
      <c r="I43" s="101">
        <f t="shared" si="15"/>
        <v>613</v>
      </c>
      <c r="J43" s="101">
        <f t="shared" si="16"/>
        <v>17</v>
      </c>
      <c r="K43" s="101">
        <f t="shared" si="17"/>
        <v>385</v>
      </c>
      <c r="L43" s="101">
        <f t="shared" si="18"/>
        <v>13</v>
      </c>
      <c r="M43" s="102">
        <f t="shared" si="19"/>
        <v>848</v>
      </c>
      <c r="N43" s="173">
        <v>754</v>
      </c>
      <c r="O43" s="173">
        <v>51</v>
      </c>
      <c r="P43" s="173">
        <v>0</v>
      </c>
      <c r="Q43" s="173">
        <v>41</v>
      </c>
      <c r="R43" s="173">
        <v>2</v>
      </c>
      <c r="S43" s="102">
        <f t="shared" si="10"/>
        <v>3609</v>
      </c>
      <c r="T43" s="173">
        <v>3285</v>
      </c>
      <c r="U43" s="173">
        <v>177</v>
      </c>
      <c r="V43" s="173">
        <v>6</v>
      </c>
      <c r="W43" s="173">
        <v>141</v>
      </c>
      <c r="X43" s="173">
        <v>0</v>
      </c>
      <c r="Y43" s="102">
        <f t="shared" si="11"/>
        <v>3760</v>
      </c>
      <c r="Z43" s="173">
        <v>3485</v>
      </c>
      <c r="AA43" s="173">
        <v>168</v>
      </c>
      <c r="AB43" s="173">
        <v>0</v>
      </c>
      <c r="AC43" s="173">
        <v>107</v>
      </c>
      <c r="AD43" s="173">
        <v>0</v>
      </c>
      <c r="AE43" s="102">
        <f t="shared" si="12"/>
        <v>4511</v>
      </c>
      <c r="AF43" s="173">
        <v>4176</v>
      </c>
      <c r="AG43" s="173">
        <v>217</v>
      </c>
      <c r="AH43" s="173">
        <v>11</v>
      </c>
      <c r="AI43" s="173">
        <v>96</v>
      </c>
      <c r="AJ43" s="173">
        <v>11</v>
      </c>
      <c r="AO43" s="282"/>
      <c r="AP43" s="282"/>
      <c r="AQ43" s="282"/>
      <c r="AR43" s="282"/>
      <c r="AS43" s="282"/>
    </row>
    <row r="44" spans="1:45" ht="51" x14ac:dyDescent="0.25">
      <c r="A44" s="57" t="s">
        <v>20</v>
      </c>
      <c r="B44" s="57">
        <v>502701</v>
      </c>
      <c r="C44" s="85">
        <v>270101</v>
      </c>
      <c r="D44" s="58" t="s">
        <v>117</v>
      </c>
      <c r="E44" s="57">
        <v>3</v>
      </c>
      <c r="F44" s="86" t="s">
        <v>299</v>
      </c>
      <c r="G44" s="100">
        <f t="shared" si="13"/>
        <v>2493</v>
      </c>
      <c r="H44" s="101">
        <f t="shared" si="14"/>
        <v>27</v>
      </c>
      <c r="I44" s="101">
        <f t="shared" si="15"/>
        <v>2421</v>
      </c>
      <c r="J44" s="101">
        <f t="shared" si="16"/>
        <v>3</v>
      </c>
      <c r="K44" s="101">
        <f t="shared" si="17"/>
        <v>39</v>
      </c>
      <c r="L44" s="101">
        <f t="shared" si="18"/>
        <v>3</v>
      </c>
      <c r="M44" s="102">
        <f t="shared" si="19"/>
        <v>0</v>
      </c>
      <c r="N44" s="173">
        <v>0</v>
      </c>
      <c r="O44" s="173">
        <v>0</v>
      </c>
      <c r="P44" s="173">
        <v>0</v>
      </c>
      <c r="Q44" s="173">
        <v>0</v>
      </c>
      <c r="R44" s="173">
        <v>0</v>
      </c>
      <c r="S44" s="102">
        <f t="shared" si="10"/>
        <v>757</v>
      </c>
      <c r="T44" s="173">
        <v>9</v>
      </c>
      <c r="U44" s="173">
        <v>733</v>
      </c>
      <c r="V44" s="173">
        <v>1</v>
      </c>
      <c r="W44" s="173">
        <v>13</v>
      </c>
      <c r="X44" s="173">
        <v>1</v>
      </c>
      <c r="Y44" s="102">
        <f t="shared" si="11"/>
        <v>789</v>
      </c>
      <c r="Z44" s="173">
        <v>9</v>
      </c>
      <c r="AA44" s="173">
        <v>765</v>
      </c>
      <c r="AB44" s="173">
        <v>1</v>
      </c>
      <c r="AC44" s="173">
        <v>13</v>
      </c>
      <c r="AD44" s="173">
        <v>1</v>
      </c>
      <c r="AE44" s="102">
        <f t="shared" si="12"/>
        <v>947</v>
      </c>
      <c r="AF44" s="173">
        <v>9</v>
      </c>
      <c r="AG44" s="173">
        <v>923</v>
      </c>
      <c r="AH44" s="173">
        <v>1</v>
      </c>
      <c r="AI44" s="173">
        <v>13</v>
      </c>
      <c r="AJ44" s="173">
        <v>1</v>
      </c>
      <c r="AO44" s="282"/>
      <c r="AP44" s="282"/>
      <c r="AQ44" s="282"/>
      <c r="AR44" s="282"/>
      <c r="AS44" s="282"/>
    </row>
    <row r="45" spans="1:45" ht="51" x14ac:dyDescent="0.25">
      <c r="A45" s="57" t="s">
        <v>20</v>
      </c>
      <c r="B45" s="57">
        <v>502801</v>
      </c>
      <c r="C45" s="85">
        <v>280101</v>
      </c>
      <c r="D45" s="58" t="s">
        <v>302</v>
      </c>
      <c r="E45" s="57">
        <v>3</v>
      </c>
      <c r="F45" s="86" t="s">
        <v>299</v>
      </c>
      <c r="G45" s="100">
        <f t="shared" si="13"/>
        <v>19654</v>
      </c>
      <c r="H45" s="101">
        <f t="shared" si="14"/>
        <v>11514</v>
      </c>
      <c r="I45" s="101">
        <f t="shared" si="15"/>
        <v>4765</v>
      </c>
      <c r="J45" s="101">
        <f t="shared" si="16"/>
        <v>33</v>
      </c>
      <c r="K45" s="101">
        <f t="shared" si="17"/>
        <v>3307</v>
      </c>
      <c r="L45" s="101">
        <f t="shared" si="18"/>
        <v>35</v>
      </c>
      <c r="M45" s="102">
        <f t="shared" si="19"/>
        <v>1812</v>
      </c>
      <c r="N45" s="173">
        <v>1008</v>
      </c>
      <c r="O45" s="173">
        <v>701</v>
      </c>
      <c r="P45" s="173">
        <v>4</v>
      </c>
      <c r="Q45" s="173">
        <v>95</v>
      </c>
      <c r="R45" s="173">
        <v>4</v>
      </c>
      <c r="S45" s="102">
        <f t="shared" si="10"/>
        <v>5421</v>
      </c>
      <c r="T45" s="173">
        <v>3249</v>
      </c>
      <c r="U45" s="173">
        <v>1195</v>
      </c>
      <c r="V45" s="173">
        <v>5</v>
      </c>
      <c r="W45" s="173">
        <v>967</v>
      </c>
      <c r="X45" s="173">
        <v>5</v>
      </c>
      <c r="Y45" s="102">
        <f t="shared" si="11"/>
        <v>5646</v>
      </c>
      <c r="Z45" s="173">
        <v>3299</v>
      </c>
      <c r="AA45" s="173">
        <v>1304</v>
      </c>
      <c r="AB45" s="173">
        <v>11</v>
      </c>
      <c r="AC45" s="173">
        <v>1020</v>
      </c>
      <c r="AD45" s="173">
        <v>12</v>
      </c>
      <c r="AE45" s="102">
        <f t="shared" si="12"/>
        <v>6775</v>
      </c>
      <c r="AF45" s="173">
        <v>3958</v>
      </c>
      <c r="AG45" s="173">
        <v>1565</v>
      </c>
      <c r="AH45" s="173">
        <v>13</v>
      </c>
      <c r="AI45" s="173">
        <v>1225</v>
      </c>
      <c r="AJ45" s="173">
        <v>14</v>
      </c>
      <c r="AO45" s="282"/>
      <c r="AP45" s="282"/>
      <c r="AQ45" s="282"/>
      <c r="AR45" s="282"/>
      <c r="AS45" s="282"/>
    </row>
    <row r="46" spans="1:45" ht="51" x14ac:dyDescent="0.25">
      <c r="A46" s="57" t="s">
        <v>20</v>
      </c>
      <c r="B46" s="57">
        <v>500416</v>
      </c>
      <c r="C46" s="85">
        <v>41601</v>
      </c>
      <c r="D46" s="58" t="s">
        <v>530</v>
      </c>
      <c r="E46" s="57">
        <v>3</v>
      </c>
      <c r="F46" s="86" t="s">
        <v>299</v>
      </c>
      <c r="G46" s="100">
        <f t="shared" si="13"/>
        <v>3659</v>
      </c>
      <c r="H46" s="101">
        <f t="shared" si="14"/>
        <v>1404</v>
      </c>
      <c r="I46" s="101">
        <f t="shared" si="15"/>
        <v>1488</v>
      </c>
      <c r="J46" s="101">
        <f t="shared" si="16"/>
        <v>16</v>
      </c>
      <c r="K46" s="101">
        <f t="shared" si="17"/>
        <v>751</v>
      </c>
      <c r="L46" s="101">
        <f t="shared" si="18"/>
        <v>0</v>
      </c>
      <c r="M46" s="102">
        <f t="shared" si="19"/>
        <v>224</v>
      </c>
      <c r="N46" s="173">
        <v>86</v>
      </c>
      <c r="O46" s="173">
        <v>91</v>
      </c>
      <c r="P46" s="173">
        <v>1</v>
      </c>
      <c r="Q46" s="173">
        <v>46</v>
      </c>
      <c r="R46" s="173">
        <v>0</v>
      </c>
      <c r="S46" s="102">
        <f t="shared" si="10"/>
        <v>1110</v>
      </c>
      <c r="T46" s="173">
        <v>426</v>
      </c>
      <c r="U46" s="173">
        <v>451</v>
      </c>
      <c r="V46" s="173">
        <v>5</v>
      </c>
      <c r="W46" s="173">
        <v>228</v>
      </c>
      <c r="X46" s="173">
        <v>0</v>
      </c>
      <c r="Y46" s="102">
        <f t="shared" si="11"/>
        <v>1125</v>
      </c>
      <c r="Z46" s="173">
        <v>432</v>
      </c>
      <c r="AA46" s="173">
        <v>457</v>
      </c>
      <c r="AB46" s="173">
        <v>5</v>
      </c>
      <c r="AC46" s="173">
        <v>231</v>
      </c>
      <c r="AD46" s="173">
        <v>0</v>
      </c>
      <c r="AE46" s="102">
        <f t="shared" si="12"/>
        <v>1200</v>
      </c>
      <c r="AF46" s="173">
        <v>460</v>
      </c>
      <c r="AG46" s="173">
        <v>489</v>
      </c>
      <c r="AH46" s="173">
        <v>5</v>
      </c>
      <c r="AI46" s="173">
        <v>246</v>
      </c>
      <c r="AJ46" s="173">
        <v>0</v>
      </c>
      <c r="AO46" s="282"/>
      <c r="AP46" s="282"/>
      <c r="AQ46" s="282"/>
      <c r="AR46" s="282"/>
      <c r="AS46" s="282"/>
    </row>
    <row r="47" spans="1:45" ht="51" x14ac:dyDescent="0.25">
      <c r="A47" s="57" t="s">
        <v>20</v>
      </c>
      <c r="B47" s="57">
        <v>502910</v>
      </c>
      <c r="C47" s="85">
        <v>291201</v>
      </c>
      <c r="D47" s="58" t="s">
        <v>43</v>
      </c>
      <c r="E47" s="57">
        <v>3</v>
      </c>
      <c r="F47" s="86" t="s">
        <v>299</v>
      </c>
      <c r="G47" s="100">
        <f t="shared" si="13"/>
        <v>6172</v>
      </c>
      <c r="H47" s="101">
        <f t="shared" si="14"/>
        <v>90</v>
      </c>
      <c r="I47" s="101">
        <f t="shared" si="15"/>
        <v>2387</v>
      </c>
      <c r="J47" s="101">
        <f t="shared" si="16"/>
        <v>153</v>
      </c>
      <c r="K47" s="101">
        <f t="shared" si="17"/>
        <v>3389</v>
      </c>
      <c r="L47" s="101">
        <f t="shared" si="18"/>
        <v>153</v>
      </c>
      <c r="M47" s="102">
        <f t="shared" si="19"/>
        <v>96</v>
      </c>
      <c r="N47" s="173">
        <v>0</v>
      </c>
      <c r="O47" s="173">
        <v>29</v>
      </c>
      <c r="P47" s="173">
        <v>0</v>
      </c>
      <c r="Q47" s="173">
        <v>64</v>
      </c>
      <c r="R47" s="173">
        <v>3</v>
      </c>
      <c r="S47" s="102">
        <f t="shared" si="10"/>
        <v>2026</v>
      </c>
      <c r="T47" s="173">
        <v>30</v>
      </c>
      <c r="U47" s="173">
        <v>786</v>
      </c>
      <c r="V47" s="173">
        <v>51</v>
      </c>
      <c r="W47" s="173">
        <v>1109</v>
      </c>
      <c r="X47" s="173">
        <v>50</v>
      </c>
      <c r="Y47" s="102">
        <f t="shared" si="11"/>
        <v>2025</v>
      </c>
      <c r="Z47" s="173">
        <v>30</v>
      </c>
      <c r="AA47" s="173">
        <v>786</v>
      </c>
      <c r="AB47" s="173">
        <v>51</v>
      </c>
      <c r="AC47" s="173">
        <v>1108</v>
      </c>
      <c r="AD47" s="173">
        <v>50</v>
      </c>
      <c r="AE47" s="102">
        <f t="shared" si="12"/>
        <v>2025</v>
      </c>
      <c r="AF47" s="173">
        <v>30</v>
      </c>
      <c r="AG47" s="173">
        <v>786</v>
      </c>
      <c r="AH47" s="173">
        <v>51</v>
      </c>
      <c r="AI47" s="173">
        <v>1108</v>
      </c>
      <c r="AJ47" s="173">
        <v>50</v>
      </c>
      <c r="AO47" s="282"/>
      <c r="AP47" s="282"/>
      <c r="AQ47" s="282"/>
      <c r="AR47" s="282"/>
      <c r="AS47" s="282"/>
    </row>
    <row r="48" spans="1:45" ht="51" x14ac:dyDescent="0.25">
      <c r="A48" s="57" t="s">
        <v>20</v>
      </c>
      <c r="B48" s="57">
        <v>503001</v>
      </c>
      <c r="C48" s="85">
        <v>300101</v>
      </c>
      <c r="D48" s="58" t="s">
        <v>120</v>
      </c>
      <c r="E48" s="57">
        <v>3</v>
      </c>
      <c r="F48" s="86" t="s">
        <v>299</v>
      </c>
      <c r="G48" s="100">
        <f t="shared" si="13"/>
        <v>9106</v>
      </c>
      <c r="H48" s="101">
        <f t="shared" si="14"/>
        <v>2249</v>
      </c>
      <c r="I48" s="101">
        <f t="shared" si="15"/>
        <v>3853</v>
      </c>
      <c r="J48" s="101">
        <f t="shared" si="16"/>
        <v>44</v>
      </c>
      <c r="K48" s="101">
        <f t="shared" si="17"/>
        <v>2931</v>
      </c>
      <c r="L48" s="101">
        <f t="shared" si="18"/>
        <v>29</v>
      </c>
      <c r="M48" s="102">
        <f t="shared" si="19"/>
        <v>388</v>
      </c>
      <c r="N48" s="173">
        <v>151</v>
      </c>
      <c r="O48" s="173">
        <v>163</v>
      </c>
      <c r="P48" s="173">
        <v>0</v>
      </c>
      <c r="Q48" s="173">
        <v>74</v>
      </c>
      <c r="R48" s="173">
        <v>0</v>
      </c>
      <c r="S48" s="102">
        <f t="shared" si="10"/>
        <v>2649</v>
      </c>
      <c r="T48" s="173">
        <v>694</v>
      </c>
      <c r="U48" s="173">
        <v>1184</v>
      </c>
      <c r="V48" s="173">
        <v>23</v>
      </c>
      <c r="W48" s="173">
        <v>747</v>
      </c>
      <c r="X48" s="173">
        <v>1</v>
      </c>
      <c r="Y48" s="102">
        <f t="shared" si="11"/>
        <v>2759</v>
      </c>
      <c r="Z48" s="173">
        <v>713</v>
      </c>
      <c r="AA48" s="173">
        <v>1214</v>
      </c>
      <c r="AB48" s="173">
        <v>21</v>
      </c>
      <c r="AC48" s="173">
        <v>783</v>
      </c>
      <c r="AD48" s="173">
        <v>28</v>
      </c>
      <c r="AE48" s="102">
        <f t="shared" si="12"/>
        <v>3310</v>
      </c>
      <c r="AF48" s="173">
        <v>691</v>
      </c>
      <c r="AG48" s="173">
        <v>1292</v>
      </c>
      <c r="AH48" s="173">
        <v>0</v>
      </c>
      <c r="AI48" s="173">
        <v>1327</v>
      </c>
      <c r="AJ48" s="173">
        <v>0</v>
      </c>
      <c r="AO48" s="282"/>
      <c r="AP48" s="282"/>
      <c r="AQ48" s="282"/>
      <c r="AR48" s="282"/>
      <c r="AS48" s="282"/>
    </row>
    <row r="49" spans="1:45" ht="51" x14ac:dyDescent="0.25">
      <c r="A49" s="57" t="s">
        <v>44</v>
      </c>
      <c r="B49" s="57">
        <v>507001</v>
      </c>
      <c r="C49" s="85">
        <v>300301</v>
      </c>
      <c r="D49" s="58" t="s">
        <v>311</v>
      </c>
      <c r="E49" s="57">
        <v>3</v>
      </c>
      <c r="F49" s="86" t="s">
        <v>299</v>
      </c>
      <c r="G49" s="100">
        <f t="shared" si="13"/>
        <v>515</v>
      </c>
      <c r="H49" s="101">
        <f t="shared" si="14"/>
        <v>261</v>
      </c>
      <c r="I49" s="101">
        <f t="shared" si="15"/>
        <v>13</v>
      </c>
      <c r="J49" s="101">
        <f t="shared" si="16"/>
        <v>5</v>
      </c>
      <c r="K49" s="101">
        <f t="shared" si="17"/>
        <v>231</v>
      </c>
      <c r="L49" s="101">
        <f t="shared" si="18"/>
        <v>5</v>
      </c>
      <c r="M49" s="102">
        <f t="shared" si="19"/>
        <v>71</v>
      </c>
      <c r="N49" s="173">
        <v>31</v>
      </c>
      <c r="O49" s="173">
        <v>1</v>
      </c>
      <c r="P49" s="173">
        <v>0</v>
      </c>
      <c r="Q49" s="173">
        <v>39</v>
      </c>
      <c r="R49" s="173">
        <v>0</v>
      </c>
      <c r="S49" s="102">
        <f t="shared" si="10"/>
        <v>158</v>
      </c>
      <c r="T49" s="173">
        <v>82</v>
      </c>
      <c r="U49" s="173">
        <v>4</v>
      </c>
      <c r="V49" s="173">
        <v>2</v>
      </c>
      <c r="W49" s="173">
        <v>68</v>
      </c>
      <c r="X49" s="173">
        <v>2</v>
      </c>
      <c r="Y49" s="102">
        <f t="shared" si="11"/>
        <v>143</v>
      </c>
      <c r="Z49" s="173">
        <v>75</v>
      </c>
      <c r="AA49" s="173">
        <v>4</v>
      </c>
      <c r="AB49" s="173">
        <v>1</v>
      </c>
      <c r="AC49" s="173">
        <v>62</v>
      </c>
      <c r="AD49" s="173">
        <v>1</v>
      </c>
      <c r="AE49" s="102">
        <f t="shared" si="12"/>
        <v>143</v>
      </c>
      <c r="AF49" s="173">
        <v>73</v>
      </c>
      <c r="AG49" s="173">
        <v>4</v>
      </c>
      <c r="AH49" s="173">
        <v>2</v>
      </c>
      <c r="AI49" s="173">
        <v>62</v>
      </c>
      <c r="AJ49" s="173">
        <v>2</v>
      </c>
      <c r="AO49" s="282"/>
      <c r="AP49" s="282"/>
      <c r="AQ49" s="282"/>
      <c r="AR49" s="282"/>
      <c r="AS49" s="282"/>
    </row>
    <row r="50" spans="1:45" ht="76.5" x14ac:dyDescent="0.25">
      <c r="A50" s="57" t="s">
        <v>44</v>
      </c>
      <c r="B50" s="57">
        <v>508816</v>
      </c>
      <c r="C50" s="85">
        <v>310401</v>
      </c>
      <c r="D50" s="58" t="s">
        <v>45</v>
      </c>
      <c r="E50" s="57">
        <v>3</v>
      </c>
      <c r="F50" s="86" t="s">
        <v>299</v>
      </c>
      <c r="G50" s="100">
        <f t="shared" si="13"/>
        <v>1624</v>
      </c>
      <c r="H50" s="101">
        <f t="shared" si="14"/>
        <v>522</v>
      </c>
      <c r="I50" s="101">
        <f t="shared" si="15"/>
        <v>888</v>
      </c>
      <c r="J50" s="101">
        <f t="shared" si="16"/>
        <v>90</v>
      </c>
      <c r="K50" s="101">
        <f t="shared" si="17"/>
        <v>118</v>
      </c>
      <c r="L50" s="101">
        <f t="shared" si="18"/>
        <v>6</v>
      </c>
      <c r="M50" s="102">
        <f t="shared" si="19"/>
        <v>340</v>
      </c>
      <c r="N50" s="173">
        <v>116</v>
      </c>
      <c r="O50" s="173">
        <v>172</v>
      </c>
      <c r="P50" s="173">
        <v>24</v>
      </c>
      <c r="Q50" s="173">
        <v>28</v>
      </c>
      <c r="R50" s="173">
        <v>0</v>
      </c>
      <c r="S50" s="102">
        <f t="shared" si="10"/>
        <v>394</v>
      </c>
      <c r="T50" s="173">
        <v>138</v>
      </c>
      <c r="U50" s="173">
        <v>202</v>
      </c>
      <c r="V50" s="173">
        <v>22</v>
      </c>
      <c r="W50" s="173">
        <v>30</v>
      </c>
      <c r="X50" s="173">
        <v>2</v>
      </c>
      <c r="Y50" s="102">
        <f t="shared" si="11"/>
        <v>405</v>
      </c>
      <c r="Z50" s="173">
        <v>135</v>
      </c>
      <c r="AA50" s="173">
        <v>216</v>
      </c>
      <c r="AB50" s="173">
        <v>22</v>
      </c>
      <c r="AC50" s="173">
        <v>30</v>
      </c>
      <c r="AD50" s="173">
        <v>2</v>
      </c>
      <c r="AE50" s="102">
        <f t="shared" si="12"/>
        <v>485</v>
      </c>
      <c r="AF50" s="173">
        <v>133</v>
      </c>
      <c r="AG50" s="173">
        <v>298</v>
      </c>
      <c r="AH50" s="173">
        <v>22</v>
      </c>
      <c r="AI50" s="173">
        <v>30</v>
      </c>
      <c r="AJ50" s="173">
        <v>2</v>
      </c>
      <c r="AO50" s="282"/>
      <c r="AP50" s="282"/>
      <c r="AQ50" s="282"/>
      <c r="AR50" s="282"/>
      <c r="AS50" s="282"/>
    </row>
    <row r="51" spans="1:45" ht="51" x14ac:dyDescent="0.25">
      <c r="A51" s="57" t="s">
        <v>20</v>
      </c>
      <c r="B51" s="57">
        <v>503105</v>
      </c>
      <c r="C51" s="85">
        <v>310801</v>
      </c>
      <c r="D51" s="58" t="s">
        <v>320</v>
      </c>
      <c r="E51" s="57">
        <v>3</v>
      </c>
      <c r="F51" s="86" t="s">
        <v>299</v>
      </c>
      <c r="G51" s="100">
        <f t="shared" si="13"/>
        <v>1402</v>
      </c>
      <c r="H51" s="101">
        <f t="shared" si="14"/>
        <v>125</v>
      </c>
      <c r="I51" s="101">
        <f t="shared" si="15"/>
        <v>1035</v>
      </c>
      <c r="J51" s="101">
        <f t="shared" si="16"/>
        <v>191</v>
      </c>
      <c r="K51" s="101">
        <f t="shared" si="17"/>
        <v>48</v>
      </c>
      <c r="L51" s="101">
        <f t="shared" si="18"/>
        <v>3</v>
      </c>
      <c r="M51" s="102">
        <f t="shared" si="19"/>
        <v>0</v>
      </c>
      <c r="N51" s="173">
        <v>0</v>
      </c>
      <c r="O51" s="173">
        <v>0</v>
      </c>
      <c r="P51" s="173">
        <v>0</v>
      </c>
      <c r="Q51" s="173">
        <v>0</v>
      </c>
      <c r="R51" s="173">
        <v>0</v>
      </c>
      <c r="S51" s="102">
        <f t="shared" si="10"/>
        <v>426</v>
      </c>
      <c r="T51" s="173">
        <v>41</v>
      </c>
      <c r="U51" s="173">
        <v>315</v>
      </c>
      <c r="V51" s="173">
        <v>53</v>
      </c>
      <c r="W51" s="173">
        <v>16</v>
      </c>
      <c r="X51" s="173">
        <v>1</v>
      </c>
      <c r="Y51" s="102">
        <f t="shared" si="11"/>
        <v>443</v>
      </c>
      <c r="Z51" s="173">
        <v>41</v>
      </c>
      <c r="AA51" s="173">
        <v>296</v>
      </c>
      <c r="AB51" s="173">
        <v>89</v>
      </c>
      <c r="AC51" s="173">
        <v>16</v>
      </c>
      <c r="AD51" s="173">
        <v>1</v>
      </c>
      <c r="AE51" s="102">
        <f t="shared" si="12"/>
        <v>533</v>
      </c>
      <c r="AF51" s="173">
        <v>43</v>
      </c>
      <c r="AG51" s="173">
        <v>424</v>
      </c>
      <c r="AH51" s="173">
        <v>49</v>
      </c>
      <c r="AI51" s="173">
        <v>16</v>
      </c>
      <c r="AJ51" s="173">
        <v>1</v>
      </c>
      <c r="AO51" s="282"/>
      <c r="AP51" s="282"/>
      <c r="AQ51" s="282"/>
      <c r="AR51" s="282"/>
      <c r="AS51" s="282"/>
    </row>
    <row r="52" spans="1:45" ht="38.25" x14ac:dyDescent="0.25">
      <c r="A52" s="57" t="s">
        <v>20</v>
      </c>
      <c r="B52" s="57">
        <v>503133</v>
      </c>
      <c r="C52" s="85">
        <v>313301</v>
      </c>
      <c r="D52" s="58" t="s">
        <v>303</v>
      </c>
      <c r="E52" s="57">
        <v>3</v>
      </c>
      <c r="F52" s="86" t="s">
        <v>299</v>
      </c>
      <c r="G52" s="100">
        <f t="shared" si="13"/>
        <v>4904</v>
      </c>
      <c r="H52" s="101">
        <f t="shared" si="14"/>
        <v>847</v>
      </c>
      <c r="I52" s="101">
        <f t="shared" si="15"/>
        <v>2992</v>
      </c>
      <c r="J52" s="101">
        <f t="shared" si="16"/>
        <v>470</v>
      </c>
      <c r="K52" s="101">
        <f t="shared" si="17"/>
        <v>587</v>
      </c>
      <c r="L52" s="101">
        <f t="shared" si="18"/>
        <v>8</v>
      </c>
      <c r="M52" s="102">
        <f t="shared" si="19"/>
        <v>1074</v>
      </c>
      <c r="N52" s="173">
        <v>212</v>
      </c>
      <c r="O52" s="173">
        <v>588</v>
      </c>
      <c r="P52" s="173">
        <v>121</v>
      </c>
      <c r="Q52" s="173">
        <v>151</v>
      </c>
      <c r="R52" s="173">
        <v>2</v>
      </c>
      <c r="S52" s="102">
        <f t="shared" si="10"/>
        <v>1530</v>
      </c>
      <c r="T52" s="173">
        <v>274</v>
      </c>
      <c r="U52" s="173">
        <v>917</v>
      </c>
      <c r="V52" s="173">
        <v>150</v>
      </c>
      <c r="W52" s="173">
        <v>187</v>
      </c>
      <c r="X52" s="173">
        <v>2</v>
      </c>
      <c r="Y52" s="102">
        <f t="shared" si="11"/>
        <v>1118</v>
      </c>
      <c r="Z52" s="173">
        <v>192</v>
      </c>
      <c r="AA52" s="173">
        <v>687</v>
      </c>
      <c r="AB52" s="173">
        <v>105</v>
      </c>
      <c r="AC52" s="173">
        <v>132</v>
      </c>
      <c r="AD52" s="173">
        <v>2</v>
      </c>
      <c r="AE52" s="102">
        <f t="shared" si="12"/>
        <v>1182</v>
      </c>
      <c r="AF52" s="173">
        <v>169</v>
      </c>
      <c r="AG52" s="173">
        <v>800</v>
      </c>
      <c r="AH52" s="173">
        <v>94</v>
      </c>
      <c r="AI52" s="173">
        <v>117</v>
      </c>
      <c r="AJ52" s="173">
        <v>2</v>
      </c>
      <c r="AO52" s="282"/>
      <c r="AP52" s="282"/>
      <c r="AQ52" s="282"/>
      <c r="AR52" s="282"/>
      <c r="AS52" s="282"/>
    </row>
    <row r="53" spans="1:45" ht="51" x14ac:dyDescent="0.25">
      <c r="A53" s="57" t="s">
        <v>20</v>
      </c>
      <c r="B53" s="57">
        <v>503201</v>
      </c>
      <c r="C53" s="85">
        <v>320101</v>
      </c>
      <c r="D53" s="58" t="s">
        <v>318</v>
      </c>
      <c r="E53" s="57">
        <v>3</v>
      </c>
      <c r="F53" s="86" t="s">
        <v>299</v>
      </c>
      <c r="G53" s="100">
        <f t="shared" si="13"/>
        <v>1242</v>
      </c>
      <c r="H53" s="101">
        <f t="shared" si="14"/>
        <v>6</v>
      </c>
      <c r="I53" s="101">
        <f t="shared" si="15"/>
        <v>594</v>
      </c>
      <c r="J53" s="101">
        <f t="shared" si="16"/>
        <v>0</v>
      </c>
      <c r="K53" s="101">
        <f t="shared" si="17"/>
        <v>642</v>
      </c>
      <c r="L53" s="101">
        <f t="shared" si="18"/>
        <v>0</v>
      </c>
      <c r="M53" s="102">
        <f t="shared" si="19"/>
        <v>0</v>
      </c>
      <c r="N53" s="173">
        <v>0</v>
      </c>
      <c r="O53" s="173">
        <v>0</v>
      </c>
      <c r="P53" s="173">
        <v>0</v>
      </c>
      <c r="Q53" s="173">
        <v>0</v>
      </c>
      <c r="R53" s="173">
        <v>0</v>
      </c>
      <c r="S53" s="102">
        <f t="shared" si="10"/>
        <v>377</v>
      </c>
      <c r="T53" s="173">
        <v>2</v>
      </c>
      <c r="U53" s="173">
        <v>204</v>
      </c>
      <c r="V53" s="173">
        <v>0</v>
      </c>
      <c r="W53" s="173">
        <v>171</v>
      </c>
      <c r="X53" s="173">
        <v>0</v>
      </c>
      <c r="Y53" s="102">
        <f t="shared" si="11"/>
        <v>393</v>
      </c>
      <c r="Z53" s="173">
        <v>2</v>
      </c>
      <c r="AA53" s="173">
        <v>195</v>
      </c>
      <c r="AB53" s="173">
        <v>0</v>
      </c>
      <c r="AC53" s="173">
        <v>196</v>
      </c>
      <c r="AD53" s="173">
        <v>0</v>
      </c>
      <c r="AE53" s="102">
        <f t="shared" si="12"/>
        <v>472</v>
      </c>
      <c r="AF53" s="173">
        <v>2</v>
      </c>
      <c r="AG53" s="173">
        <v>195</v>
      </c>
      <c r="AH53" s="173">
        <v>0</v>
      </c>
      <c r="AI53" s="173">
        <v>275</v>
      </c>
      <c r="AJ53" s="173">
        <v>0</v>
      </c>
      <c r="AO53" s="282"/>
      <c r="AP53" s="282"/>
      <c r="AQ53" s="282"/>
      <c r="AR53" s="282"/>
      <c r="AS53" s="282"/>
    </row>
    <row r="54" spans="1:45" ht="51" x14ac:dyDescent="0.25">
      <c r="A54" s="57" t="s">
        <v>20</v>
      </c>
      <c r="B54" s="57">
        <v>503302</v>
      </c>
      <c r="C54" s="85">
        <v>330201</v>
      </c>
      <c r="D54" s="58" t="s">
        <v>237</v>
      </c>
      <c r="E54" s="57">
        <v>3</v>
      </c>
      <c r="F54" s="86" t="s">
        <v>299</v>
      </c>
      <c r="G54" s="100">
        <f t="shared" si="13"/>
        <v>869</v>
      </c>
      <c r="H54" s="101">
        <f t="shared" si="14"/>
        <v>6</v>
      </c>
      <c r="I54" s="101">
        <f t="shared" si="15"/>
        <v>658</v>
      </c>
      <c r="J54" s="101">
        <f t="shared" si="16"/>
        <v>3</v>
      </c>
      <c r="K54" s="101">
        <f t="shared" si="17"/>
        <v>202</v>
      </c>
      <c r="L54" s="101">
        <f t="shared" si="18"/>
        <v>0</v>
      </c>
      <c r="M54" s="102">
        <f t="shared" si="19"/>
        <v>123</v>
      </c>
      <c r="N54" s="173">
        <v>0</v>
      </c>
      <c r="O54" s="173">
        <v>89</v>
      </c>
      <c r="P54" s="173">
        <v>0</v>
      </c>
      <c r="Q54" s="173">
        <v>34</v>
      </c>
      <c r="R54" s="173">
        <v>0</v>
      </c>
      <c r="S54" s="102">
        <f t="shared" si="10"/>
        <v>227</v>
      </c>
      <c r="T54" s="173">
        <v>2</v>
      </c>
      <c r="U54" s="173">
        <v>173</v>
      </c>
      <c r="V54" s="173">
        <v>1</v>
      </c>
      <c r="W54" s="173">
        <v>51</v>
      </c>
      <c r="X54" s="173">
        <v>0</v>
      </c>
      <c r="Y54" s="102">
        <f t="shared" si="11"/>
        <v>236</v>
      </c>
      <c r="Z54" s="173">
        <v>2</v>
      </c>
      <c r="AA54" s="173">
        <v>180</v>
      </c>
      <c r="AB54" s="173">
        <v>1</v>
      </c>
      <c r="AC54" s="173">
        <v>53</v>
      </c>
      <c r="AD54" s="173">
        <v>0</v>
      </c>
      <c r="AE54" s="102">
        <f t="shared" si="12"/>
        <v>283</v>
      </c>
      <c r="AF54" s="173">
        <v>2</v>
      </c>
      <c r="AG54" s="173">
        <v>216</v>
      </c>
      <c r="AH54" s="173">
        <v>1</v>
      </c>
      <c r="AI54" s="173">
        <v>64</v>
      </c>
      <c r="AJ54" s="173">
        <v>0</v>
      </c>
      <c r="AO54" s="282"/>
      <c r="AP54" s="282"/>
      <c r="AQ54" s="282"/>
      <c r="AR54" s="282"/>
      <c r="AS54" s="282"/>
    </row>
    <row r="55" spans="1:45" ht="51" x14ac:dyDescent="0.25">
      <c r="A55" s="57" t="s">
        <v>20</v>
      </c>
      <c r="B55" s="57">
        <v>503303</v>
      </c>
      <c r="C55" s="85">
        <v>330301</v>
      </c>
      <c r="D55" s="58" t="s">
        <v>127</v>
      </c>
      <c r="E55" s="57">
        <v>3</v>
      </c>
      <c r="F55" s="86" t="s">
        <v>299</v>
      </c>
      <c r="G55" s="100">
        <f t="shared" si="13"/>
        <v>2924</v>
      </c>
      <c r="H55" s="101">
        <f t="shared" si="14"/>
        <v>68</v>
      </c>
      <c r="I55" s="101">
        <f t="shared" si="15"/>
        <v>2597</v>
      </c>
      <c r="J55" s="101">
        <f t="shared" si="16"/>
        <v>10</v>
      </c>
      <c r="K55" s="101">
        <f t="shared" si="17"/>
        <v>243</v>
      </c>
      <c r="L55" s="101">
        <f t="shared" si="18"/>
        <v>6</v>
      </c>
      <c r="M55" s="102">
        <f t="shared" si="19"/>
        <v>170</v>
      </c>
      <c r="N55" s="173">
        <v>6</v>
      </c>
      <c r="O55" s="173">
        <v>145</v>
      </c>
      <c r="P55" s="173">
        <v>0</v>
      </c>
      <c r="Q55" s="173">
        <v>19</v>
      </c>
      <c r="R55" s="173">
        <v>0</v>
      </c>
      <c r="S55" s="102">
        <f t="shared" si="10"/>
        <v>1004</v>
      </c>
      <c r="T55" s="173">
        <v>22</v>
      </c>
      <c r="U55" s="173">
        <v>910</v>
      </c>
      <c r="V55" s="173">
        <v>2</v>
      </c>
      <c r="W55" s="173">
        <v>68</v>
      </c>
      <c r="X55" s="173">
        <v>2</v>
      </c>
      <c r="Y55" s="102">
        <f t="shared" si="11"/>
        <v>1000</v>
      </c>
      <c r="Z55" s="173">
        <v>22</v>
      </c>
      <c r="AA55" s="173">
        <v>882</v>
      </c>
      <c r="AB55" s="173">
        <v>4</v>
      </c>
      <c r="AC55" s="173">
        <v>90</v>
      </c>
      <c r="AD55" s="173">
        <v>2</v>
      </c>
      <c r="AE55" s="102">
        <f t="shared" si="12"/>
        <v>750</v>
      </c>
      <c r="AF55" s="173">
        <v>18</v>
      </c>
      <c r="AG55" s="173">
        <v>660</v>
      </c>
      <c r="AH55" s="173">
        <v>4</v>
      </c>
      <c r="AI55" s="173">
        <v>66</v>
      </c>
      <c r="AJ55" s="173">
        <v>2</v>
      </c>
      <c r="AO55" s="282"/>
      <c r="AP55" s="282"/>
      <c r="AQ55" s="282"/>
      <c r="AR55" s="282"/>
      <c r="AS55" s="282"/>
    </row>
    <row r="56" spans="1:45" ht="51" x14ac:dyDescent="0.25">
      <c r="A56" s="57" t="s">
        <v>20</v>
      </c>
      <c r="B56" s="57">
        <v>503312</v>
      </c>
      <c r="C56" s="85">
        <v>331201</v>
      </c>
      <c r="D56" s="58" t="s">
        <v>130</v>
      </c>
      <c r="E56" s="57">
        <v>3</v>
      </c>
      <c r="F56" s="86" t="s">
        <v>299</v>
      </c>
      <c r="G56" s="100">
        <f t="shared" si="13"/>
        <v>613</v>
      </c>
      <c r="H56" s="101">
        <f t="shared" si="14"/>
        <v>10</v>
      </c>
      <c r="I56" s="101">
        <f t="shared" si="15"/>
        <v>533</v>
      </c>
      <c r="J56" s="101">
        <f t="shared" si="16"/>
        <v>0</v>
      </c>
      <c r="K56" s="101">
        <f t="shared" si="17"/>
        <v>70</v>
      </c>
      <c r="L56" s="101">
        <f t="shared" si="18"/>
        <v>0</v>
      </c>
      <c r="M56" s="102">
        <f t="shared" si="19"/>
        <v>71</v>
      </c>
      <c r="N56" s="173">
        <v>2</v>
      </c>
      <c r="O56" s="173">
        <v>63</v>
      </c>
      <c r="P56" s="173">
        <v>0</v>
      </c>
      <c r="Q56" s="173">
        <v>6</v>
      </c>
      <c r="R56" s="173">
        <v>0</v>
      </c>
      <c r="S56" s="102">
        <f t="shared" si="10"/>
        <v>165</v>
      </c>
      <c r="T56" s="173">
        <v>3</v>
      </c>
      <c r="U56" s="173">
        <v>141</v>
      </c>
      <c r="V56" s="173">
        <v>0</v>
      </c>
      <c r="W56" s="173">
        <v>21</v>
      </c>
      <c r="X56" s="173">
        <v>0</v>
      </c>
      <c r="Y56" s="102">
        <f t="shared" si="11"/>
        <v>171</v>
      </c>
      <c r="Z56" s="173">
        <v>3</v>
      </c>
      <c r="AA56" s="173">
        <v>147</v>
      </c>
      <c r="AB56" s="173">
        <v>0</v>
      </c>
      <c r="AC56" s="173">
        <v>21</v>
      </c>
      <c r="AD56" s="173">
        <v>0</v>
      </c>
      <c r="AE56" s="102">
        <f t="shared" si="12"/>
        <v>206</v>
      </c>
      <c r="AF56" s="173">
        <v>2</v>
      </c>
      <c r="AG56" s="173">
        <v>182</v>
      </c>
      <c r="AH56" s="173">
        <v>0</v>
      </c>
      <c r="AI56" s="173">
        <v>22</v>
      </c>
      <c r="AJ56" s="173">
        <v>0</v>
      </c>
      <c r="AO56" s="282"/>
      <c r="AP56" s="282"/>
      <c r="AQ56" s="282"/>
      <c r="AR56" s="282"/>
      <c r="AS56" s="282"/>
    </row>
    <row r="57" spans="1:45" ht="63.75" x14ac:dyDescent="0.25">
      <c r="A57" s="57" t="s">
        <v>20</v>
      </c>
      <c r="B57" s="57">
        <v>506509</v>
      </c>
      <c r="C57" s="85">
        <v>332801</v>
      </c>
      <c r="D57" s="58" t="s">
        <v>132</v>
      </c>
      <c r="E57" s="57">
        <v>3</v>
      </c>
      <c r="F57" s="86" t="s">
        <v>299</v>
      </c>
      <c r="G57" s="100">
        <f t="shared" si="13"/>
        <v>5372</v>
      </c>
      <c r="H57" s="101">
        <f t="shared" si="14"/>
        <v>42</v>
      </c>
      <c r="I57" s="101">
        <f t="shared" si="15"/>
        <v>5173</v>
      </c>
      <c r="J57" s="101">
        <f t="shared" si="16"/>
        <v>3</v>
      </c>
      <c r="K57" s="101">
        <f t="shared" si="17"/>
        <v>138</v>
      </c>
      <c r="L57" s="101">
        <f t="shared" si="18"/>
        <v>16</v>
      </c>
      <c r="M57" s="102">
        <f t="shared" si="19"/>
        <v>818</v>
      </c>
      <c r="N57" s="173">
        <v>3</v>
      </c>
      <c r="O57" s="173">
        <v>799</v>
      </c>
      <c r="P57" s="173">
        <v>0</v>
      </c>
      <c r="Q57" s="173">
        <v>12</v>
      </c>
      <c r="R57" s="173">
        <v>4</v>
      </c>
      <c r="S57" s="102">
        <f t="shared" si="10"/>
        <v>1383</v>
      </c>
      <c r="T57" s="173">
        <v>13</v>
      </c>
      <c r="U57" s="173">
        <v>1323</v>
      </c>
      <c r="V57" s="173">
        <v>1</v>
      </c>
      <c r="W57" s="173">
        <v>42</v>
      </c>
      <c r="X57" s="173">
        <v>4</v>
      </c>
      <c r="Y57" s="102">
        <f t="shared" si="11"/>
        <v>1441</v>
      </c>
      <c r="Z57" s="173">
        <v>13</v>
      </c>
      <c r="AA57" s="173">
        <v>1381</v>
      </c>
      <c r="AB57" s="173">
        <v>1</v>
      </c>
      <c r="AC57" s="173">
        <v>42</v>
      </c>
      <c r="AD57" s="173">
        <v>4</v>
      </c>
      <c r="AE57" s="102">
        <f t="shared" si="12"/>
        <v>1730</v>
      </c>
      <c r="AF57" s="173">
        <v>13</v>
      </c>
      <c r="AG57" s="173">
        <v>1670</v>
      </c>
      <c r="AH57" s="173">
        <v>1</v>
      </c>
      <c r="AI57" s="173">
        <v>42</v>
      </c>
      <c r="AJ57" s="173">
        <v>4</v>
      </c>
      <c r="AO57" s="282"/>
      <c r="AP57" s="282"/>
      <c r="AQ57" s="282"/>
      <c r="AR57" s="282"/>
      <c r="AS57" s="282"/>
    </row>
    <row r="58" spans="1:45" ht="63.75" x14ac:dyDescent="0.25">
      <c r="A58" s="57" t="s">
        <v>20</v>
      </c>
      <c r="B58" s="57">
        <v>503401</v>
      </c>
      <c r="C58" s="85">
        <v>340101</v>
      </c>
      <c r="D58" s="58" t="s">
        <v>134</v>
      </c>
      <c r="E58" s="57">
        <v>3</v>
      </c>
      <c r="F58" s="86" t="s">
        <v>299</v>
      </c>
      <c r="G58" s="100">
        <f t="shared" si="13"/>
        <v>3981</v>
      </c>
      <c r="H58" s="101">
        <f t="shared" si="14"/>
        <v>43</v>
      </c>
      <c r="I58" s="101">
        <f t="shared" si="15"/>
        <v>106</v>
      </c>
      <c r="J58" s="101">
        <f t="shared" si="16"/>
        <v>231</v>
      </c>
      <c r="K58" s="101">
        <f t="shared" si="17"/>
        <v>3597</v>
      </c>
      <c r="L58" s="101">
        <f t="shared" si="18"/>
        <v>4</v>
      </c>
      <c r="M58" s="102">
        <f t="shared" si="19"/>
        <v>833</v>
      </c>
      <c r="N58" s="173">
        <v>7</v>
      </c>
      <c r="O58" s="173">
        <v>11</v>
      </c>
      <c r="P58" s="173">
        <v>66</v>
      </c>
      <c r="Q58" s="173">
        <v>748</v>
      </c>
      <c r="R58" s="173">
        <v>1</v>
      </c>
      <c r="S58" s="102">
        <f t="shared" si="10"/>
        <v>956</v>
      </c>
      <c r="T58" s="173">
        <v>11</v>
      </c>
      <c r="U58" s="173">
        <v>29</v>
      </c>
      <c r="V58" s="173">
        <v>50</v>
      </c>
      <c r="W58" s="173">
        <v>865</v>
      </c>
      <c r="X58" s="173">
        <v>1</v>
      </c>
      <c r="Y58" s="102">
        <f t="shared" si="11"/>
        <v>996</v>
      </c>
      <c r="Z58" s="173">
        <v>11</v>
      </c>
      <c r="AA58" s="173">
        <v>30</v>
      </c>
      <c r="AB58" s="173">
        <v>52</v>
      </c>
      <c r="AC58" s="173">
        <v>902</v>
      </c>
      <c r="AD58" s="173">
        <v>1</v>
      </c>
      <c r="AE58" s="102">
        <f t="shared" si="12"/>
        <v>1196</v>
      </c>
      <c r="AF58" s="173">
        <v>14</v>
      </c>
      <c r="AG58" s="173">
        <v>36</v>
      </c>
      <c r="AH58" s="173">
        <v>63</v>
      </c>
      <c r="AI58" s="173">
        <v>1082</v>
      </c>
      <c r="AJ58" s="173">
        <v>1</v>
      </c>
      <c r="AO58" s="282"/>
      <c r="AP58" s="282"/>
      <c r="AQ58" s="282"/>
      <c r="AR58" s="282"/>
      <c r="AS58" s="282"/>
    </row>
    <row r="59" spans="1:45" ht="63.75" x14ac:dyDescent="0.25">
      <c r="A59" s="57" t="s">
        <v>20</v>
      </c>
      <c r="B59" s="57">
        <v>506801</v>
      </c>
      <c r="C59" s="85">
        <v>340201</v>
      </c>
      <c r="D59" s="58" t="s">
        <v>136</v>
      </c>
      <c r="E59" s="57">
        <v>3</v>
      </c>
      <c r="F59" s="86" t="s">
        <v>299</v>
      </c>
      <c r="G59" s="100">
        <f t="shared" si="13"/>
        <v>1100</v>
      </c>
      <c r="H59" s="101">
        <f t="shared" si="14"/>
        <v>25</v>
      </c>
      <c r="I59" s="101">
        <f t="shared" si="15"/>
        <v>18</v>
      </c>
      <c r="J59" s="101">
        <f t="shared" si="16"/>
        <v>36</v>
      </c>
      <c r="K59" s="101">
        <f t="shared" si="17"/>
        <v>1021</v>
      </c>
      <c r="L59" s="101">
        <f t="shared" si="18"/>
        <v>0</v>
      </c>
      <c r="M59" s="102">
        <f t="shared" si="19"/>
        <v>292</v>
      </c>
      <c r="N59" s="173">
        <v>4</v>
      </c>
      <c r="O59" s="173">
        <v>3</v>
      </c>
      <c r="P59" s="173">
        <v>6</v>
      </c>
      <c r="Q59" s="173">
        <v>279</v>
      </c>
      <c r="R59" s="173">
        <v>0</v>
      </c>
      <c r="S59" s="102">
        <f t="shared" si="10"/>
        <v>246</v>
      </c>
      <c r="T59" s="173">
        <v>7</v>
      </c>
      <c r="U59" s="173">
        <v>5</v>
      </c>
      <c r="V59" s="173">
        <v>10</v>
      </c>
      <c r="W59" s="173">
        <v>224</v>
      </c>
      <c r="X59" s="173">
        <v>0</v>
      </c>
      <c r="Y59" s="102">
        <f t="shared" si="11"/>
        <v>256</v>
      </c>
      <c r="Z59" s="173">
        <v>7</v>
      </c>
      <c r="AA59" s="173">
        <v>5</v>
      </c>
      <c r="AB59" s="173">
        <v>10</v>
      </c>
      <c r="AC59" s="173">
        <v>234</v>
      </c>
      <c r="AD59" s="173">
        <v>0</v>
      </c>
      <c r="AE59" s="102">
        <f t="shared" si="12"/>
        <v>306</v>
      </c>
      <c r="AF59" s="173">
        <v>7</v>
      </c>
      <c r="AG59" s="173">
        <v>5</v>
      </c>
      <c r="AH59" s="173">
        <v>10</v>
      </c>
      <c r="AI59" s="173">
        <v>284</v>
      </c>
      <c r="AJ59" s="173">
        <v>0</v>
      </c>
      <c r="AO59" s="282"/>
      <c r="AP59" s="282"/>
      <c r="AQ59" s="282"/>
      <c r="AR59" s="282"/>
      <c r="AS59" s="282"/>
    </row>
    <row r="60" spans="1:45" ht="51" x14ac:dyDescent="0.25">
      <c r="A60" s="57" t="s">
        <v>20</v>
      </c>
      <c r="B60" s="57">
        <v>503502</v>
      </c>
      <c r="C60" s="85">
        <v>350301</v>
      </c>
      <c r="D60" s="58" t="s">
        <v>137</v>
      </c>
      <c r="E60" s="57">
        <v>3</v>
      </c>
      <c r="F60" s="86" t="s">
        <v>299</v>
      </c>
      <c r="G60" s="100">
        <f t="shared" si="13"/>
        <v>1311</v>
      </c>
      <c r="H60" s="101">
        <f t="shared" si="14"/>
        <v>46</v>
      </c>
      <c r="I60" s="101">
        <f t="shared" si="15"/>
        <v>352</v>
      </c>
      <c r="J60" s="101">
        <f t="shared" si="16"/>
        <v>18</v>
      </c>
      <c r="K60" s="101">
        <f t="shared" si="17"/>
        <v>887</v>
      </c>
      <c r="L60" s="101">
        <f t="shared" si="18"/>
        <v>8</v>
      </c>
      <c r="M60" s="102">
        <f t="shared" si="19"/>
        <v>541</v>
      </c>
      <c r="N60" s="173">
        <v>15</v>
      </c>
      <c r="O60" s="173">
        <v>154</v>
      </c>
      <c r="P60" s="173">
        <v>10</v>
      </c>
      <c r="Q60" s="173">
        <v>362</v>
      </c>
      <c r="R60" s="173">
        <v>0</v>
      </c>
      <c r="S60" s="102">
        <f t="shared" si="10"/>
        <v>300</v>
      </c>
      <c r="T60" s="173">
        <v>12</v>
      </c>
      <c r="U60" s="173">
        <v>78</v>
      </c>
      <c r="V60" s="173">
        <v>3</v>
      </c>
      <c r="W60" s="173">
        <v>204</v>
      </c>
      <c r="X60" s="173">
        <v>3</v>
      </c>
      <c r="Y60" s="102">
        <f t="shared" si="11"/>
        <v>200</v>
      </c>
      <c r="Z60" s="173">
        <v>8</v>
      </c>
      <c r="AA60" s="173">
        <v>51</v>
      </c>
      <c r="AB60" s="173">
        <v>2</v>
      </c>
      <c r="AC60" s="173">
        <v>137</v>
      </c>
      <c r="AD60" s="173">
        <v>2</v>
      </c>
      <c r="AE60" s="102">
        <f t="shared" si="12"/>
        <v>270</v>
      </c>
      <c r="AF60" s="173">
        <v>11</v>
      </c>
      <c r="AG60" s="173">
        <v>69</v>
      </c>
      <c r="AH60" s="173">
        <v>3</v>
      </c>
      <c r="AI60" s="173">
        <v>184</v>
      </c>
      <c r="AJ60" s="173">
        <v>3</v>
      </c>
      <c r="AO60" s="282"/>
      <c r="AP60" s="282"/>
      <c r="AQ60" s="282"/>
      <c r="AR60" s="282"/>
      <c r="AS60" s="282"/>
    </row>
    <row r="61" spans="1:45" ht="51" x14ac:dyDescent="0.25">
      <c r="A61" s="57" t="s">
        <v>20</v>
      </c>
      <c r="B61" s="57">
        <v>503504</v>
      </c>
      <c r="C61" s="85">
        <v>350701</v>
      </c>
      <c r="D61" s="58" t="s">
        <v>218</v>
      </c>
      <c r="E61" s="57">
        <v>3</v>
      </c>
      <c r="F61" s="86" t="s">
        <v>299</v>
      </c>
      <c r="G61" s="100">
        <f t="shared" si="13"/>
        <v>3066</v>
      </c>
      <c r="H61" s="101">
        <f t="shared" si="14"/>
        <v>34</v>
      </c>
      <c r="I61" s="101">
        <f t="shared" si="15"/>
        <v>1428</v>
      </c>
      <c r="J61" s="101">
        <f t="shared" si="16"/>
        <v>0</v>
      </c>
      <c r="K61" s="101">
        <f t="shared" si="17"/>
        <v>1601</v>
      </c>
      <c r="L61" s="101">
        <f t="shared" si="18"/>
        <v>3</v>
      </c>
      <c r="M61" s="102">
        <f t="shared" si="19"/>
        <v>641</v>
      </c>
      <c r="N61" s="173">
        <v>7</v>
      </c>
      <c r="O61" s="173">
        <v>276</v>
      </c>
      <c r="P61" s="173">
        <v>0</v>
      </c>
      <c r="Q61" s="173">
        <v>358</v>
      </c>
      <c r="R61" s="173">
        <v>0</v>
      </c>
      <c r="S61" s="102">
        <f t="shared" si="10"/>
        <v>736</v>
      </c>
      <c r="T61" s="173">
        <v>9</v>
      </c>
      <c r="U61" s="173">
        <v>384</v>
      </c>
      <c r="V61" s="173">
        <v>0</v>
      </c>
      <c r="W61" s="173">
        <v>342</v>
      </c>
      <c r="X61" s="173">
        <v>1</v>
      </c>
      <c r="Y61" s="102">
        <f t="shared" si="11"/>
        <v>767</v>
      </c>
      <c r="Z61" s="173">
        <v>9</v>
      </c>
      <c r="AA61" s="173">
        <v>384</v>
      </c>
      <c r="AB61" s="173">
        <v>0</v>
      </c>
      <c r="AC61" s="173">
        <v>373</v>
      </c>
      <c r="AD61" s="173">
        <v>1</v>
      </c>
      <c r="AE61" s="102">
        <f t="shared" si="12"/>
        <v>922</v>
      </c>
      <c r="AF61" s="173">
        <v>9</v>
      </c>
      <c r="AG61" s="173">
        <v>384</v>
      </c>
      <c r="AH61" s="173">
        <v>0</v>
      </c>
      <c r="AI61" s="173">
        <v>528</v>
      </c>
      <c r="AJ61" s="173">
        <v>1</v>
      </c>
      <c r="AO61" s="282"/>
      <c r="AP61" s="282"/>
      <c r="AQ61" s="282"/>
      <c r="AR61" s="282"/>
      <c r="AS61" s="282"/>
    </row>
    <row r="62" spans="1:45" ht="63.75" x14ac:dyDescent="0.25">
      <c r="A62" s="57" t="s">
        <v>20</v>
      </c>
      <c r="B62" s="57">
        <v>503604</v>
      </c>
      <c r="C62" s="85">
        <v>360401</v>
      </c>
      <c r="D62" s="58" t="s">
        <v>50</v>
      </c>
      <c r="E62" s="57">
        <v>3</v>
      </c>
      <c r="F62" s="86" t="s">
        <v>299</v>
      </c>
      <c r="G62" s="100">
        <f t="shared" si="13"/>
        <v>2865</v>
      </c>
      <c r="H62" s="101">
        <f t="shared" si="14"/>
        <v>39</v>
      </c>
      <c r="I62" s="101">
        <f t="shared" si="15"/>
        <v>636</v>
      </c>
      <c r="J62" s="101">
        <f t="shared" si="16"/>
        <v>3</v>
      </c>
      <c r="K62" s="101">
        <f t="shared" si="17"/>
        <v>2184</v>
      </c>
      <c r="L62" s="101">
        <f t="shared" si="18"/>
        <v>3</v>
      </c>
      <c r="M62" s="102">
        <f t="shared" si="19"/>
        <v>524</v>
      </c>
      <c r="N62" s="173">
        <v>5</v>
      </c>
      <c r="O62" s="173">
        <v>96</v>
      </c>
      <c r="P62" s="173">
        <v>0</v>
      </c>
      <c r="Q62" s="173">
        <v>423</v>
      </c>
      <c r="R62" s="173">
        <v>0</v>
      </c>
      <c r="S62" s="102">
        <f t="shared" si="10"/>
        <v>812</v>
      </c>
      <c r="T62" s="173">
        <v>12</v>
      </c>
      <c r="U62" s="173">
        <v>187</v>
      </c>
      <c r="V62" s="173">
        <v>1</v>
      </c>
      <c r="W62" s="173">
        <v>611</v>
      </c>
      <c r="X62" s="173">
        <v>1</v>
      </c>
      <c r="Y62" s="102">
        <f t="shared" si="11"/>
        <v>764</v>
      </c>
      <c r="Z62" s="173">
        <v>11</v>
      </c>
      <c r="AA62" s="173">
        <v>176</v>
      </c>
      <c r="AB62" s="173">
        <v>1</v>
      </c>
      <c r="AC62" s="173">
        <v>575</v>
      </c>
      <c r="AD62" s="173">
        <v>1</v>
      </c>
      <c r="AE62" s="102">
        <f t="shared" si="12"/>
        <v>765</v>
      </c>
      <c r="AF62" s="173">
        <v>11</v>
      </c>
      <c r="AG62" s="173">
        <v>177</v>
      </c>
      <c r="AH62" s="173">
        <v>1</v>
      </c>
      <c r="AI62" s="173">
        <v>575</v>
      </c>
      <c r="AJ62" s="173">
        <v>1</v>
      </c>
      <c r="AO62" s="282"/>
      <c r="AP62" s="282"/>
      <c r="AQ62" s="282"/>
      <c r="AR62" s="282"/>
      <c r="AS62" s="282"/>
    </row>
    <row r="63" spans="1:45" ht="51" x14ac:dyDescent="0.25">
      <c r="A63" s="57" t="s">
        <v>20</v>
      </c>
      <c r="B63" s="57">
        <v>503613</v>
      </c>
      <c r="C63" s="85">
        <v>361601</v>
      </c>
      <c r="D63" s="58" t="s">
        <v>233</v>
      </c>
      <c r="E63" s="57">
        <v>3</v>
      </c>
      <c r="F63" s="86" t="s">
        <v>299</v>
      </c>
      <c r="G63" s="100">
        <f t="shared" si="13"/>
        <v>4843</v>
      </c>
      <c r="H63" s="101">
        <f t="shared" si="14"/>
        <v>22</v>
      </c>
      <c r="I63" s="101">
        <f t="shared" si="15"/>
        <v>713</v>
      </c>
      <c r="J63" s="101">
        <f t="shared" si="16"/>
        <v>3</v>
      </c>
      <c r="K63" s="101">
        <f t="shared" si="17"/>
        <v>4102</v>
      </c>
      <c r="L63" s="101">
        <f t="shared" si="18"/>
        <v>3</v>
      </c>
      <c r="M63" s="102">
        <f t="shared" si="19"/>
        <v>530</v>
      </c>
      <c r="N63" s="173">
        <v>6</v>
      </c>
      <c r="O63" s="173">
        <v>75</v>
      </c>
      <c r="P63" s="173">
        <v>0</v>
      </c>
      <c r="Q63" s="173">
        <v>449</v>
      </c>
      <c r="R63" s="173">
        <v>0</v>
      </c>
      <c r="S63" s="102">
        <f t="shared" si="10"/>
        <v>1310</v>
      </c>
      <c r="T63" s="173">
        <v>5</v>
      </c>
      <c r="U63" s="173">
        <v>212</v>
      </c>
      <c r="V63" s="173">
        <v>1</v>
      </c>
      <c r="W63" s="173">
        <v>1091</v>
      </c>
      <c r="X63" s="173">
        <v>1</v>
      </c>
      <c r="Y63" s="102">
        <f t="shared" si="11"/>
        <v>1365</v>
      </c>
      <c r="Z63" s="173">
        <v>5</v>
      </c>
      <c r="AA63" s="173">
        <v>213</v>
      </c>
      <c r="AB63" s="173">
        <v>1</v>
      </c>
      <c r="AC63" s="173">
        <v>1145</v>
      </c>
      <c r="AD63" s="173">
        <v>1</v>
      </c>
      <c r="AE63" s="102">
        <f t="shared" si="12"/>
        <v>1638</v>
      </c>
      <c r="AF63" s="173">
        <v>6</v>
      </c>
      <c r="AG63" s="173">
        <v>213</v>
      </c>
      <c r="AH63" s="173">
        <v>1</v>
      </c>
      <c r="AI63" s="173">
        <v>1417</v>
      </c>
      <c r="AJ63" s="173">
        <v>1</v>
      </c>
      <c r="AO63" s="282"/>
      <c r="AP63" s="282"/>
      <c r="AQ63" s="282"/>
      <c r="AR63" s="282"/>
      <c r="AS63" s="282"/>
    </row>
    <row r="64" spans="1:45" ht="63.75" x14ac:dyDescent="0.25">
      <c r="A64" s="57" t="s">
        <v>20</v>
      </c>
      <c r="B64" s="57">
        <v>503701</v>
      </c>
      <c r="C64" s="85">
        <v>370101</v>
      </c>
      <c r="D64" s="58" t="s">
        <v>143</v>
      </c>
      <c r="E64" s="57">
        <v>3</v>
      </c>
      <c r="F64" s="86" t="s">
        <v>299</v>
      </c>
      <c r="G64" s="100">
        <f t="shared" si="13"/>
        <v>7104</v>
      </c>
      <c r="H64" s="101">
        <f t="shared" si="14"/>
        <v>138</v>
      </c>
      <c r="I64" s="101">
        <f t="shared" si="15"/>
        <v>1099</v>
      </c>
      <c r="J64" s="101">
        <f t="shared" si="16"/>
        <v>7</v>
      </c>
      <c r="K64" s="101">
        <f t="shared" si="17"/>
        <v>5845</v>
      </c>
      <c r="L64" s="101">
        <f t="shared" si="18"/>
        <v>15</v>
      </c>
      <c r="M64" s="102">
        <f t="shared" si="19"/>
        <v>755</v>
      </c>
      <c r="N64" s="173">
        <v>12</v>
      </c>
      <c r="O64" s="173">
        <v>52</v>
      </c>
      <c r="P64" s="173">
        <v>0</v>
      </c>
      <c r="Q64" s="173">
        <v>690</v>
      </c>
      <c r="R64" s="173">
        <v>1</v>
      </c>
      <c r="S64" s="102">
        <f t="shared" si="10"/>
        <v>1929</v>
      </c>
      <c r="T64" s="173">
        <v>42</v>
      </c>
      <c r="U64" s="173">
        <v>349</v>
      </c>
      <c r="V64" s="173">
        <v>2</v>
      </c>
      <c r="W64" s="173">
        <v>1531</v>
      </c>
      <c r="X64" s="173">
        <v>5</v>
      </c>
      <c r="Y64" s="102">
        <f t="shared" si="11"/>
        <v>2009</v>
      </c>
      <c r="Z64" s="173">
        <v>42</v>
      </c>
      <c r="AA64" s="173">
        <v>349</v>
      </c>
      <c r="AB64" s="173">
        <v>3</v>
      </c>
      <c r="AC64" s="173">
        <v>1611</v>
      </c>
      <c r="AD64" s="173">
        <v>4</v>
      </c>
      <c r="AE64" s="102">
        <f t="shared" si="12"/>
        <v>2411</v>
      </c>
      <c r="AF64" s="173">
        <v>42</v>
      </c>
      <c r="AG64" s="173">
        <v>349</v>
      </c>
      <c r="AH64" s="173">
        <v>2</v>
      </c>
      <c r="AI64" s="173">
        <v>2013</v>
      </c>
      <c r="AJ64" s="173">
        <v>5</v>
      </c>
      <c r="AO64" s="282"/>
      <c r="AP64" s="282"/>
      <c r="AQ64" s="282"/>
      <c r="AR64" s="282"/>
      <c r="AS64" s="282"/>
    </row>
    <row r="65" spans="1:45" ht="51" x14ac:dyDescent="0.25">
      <c r="A65" s="57" t="s">
        <v>20</v>
      </c>
      <c r="B65" s="57">
        <v>503801</v>
      </c>
      <c r="C65" s="85">
        <v>380101</v>
      </c>
      <c r="D65" s="58" t="s">
        <v>51</v>
      </c>
      <c r="E65" s="57">
        <v>3</v>
      </c>
      <c r="F65" s="86" t="s">
        <v>299</v>
      </c>
      <c r="G65" s="100">
        <f t="shared" si="13"/>
        <v>13186</v>
      </c>
      <c r="H65" s="101">
        <f t="shared" si="14"/>
        <v>10117</v>
      </c>
      <c r="I65" s="101">
        <f t="shared" si="15"/>
        <v>1435</v>
      </c>
      <c r="J65" s="101">
        <f t="shared" si="16"/>
        <v>10</v>
      </c>
      <c r="K65" s="101">
        <f t="shared" si="17"/>
        <v>1599</v>
      </c>
      <c r="L65" s="101">
        <f t="shared" si="18"/>
        <v>25</v>
      </c>
      <c r="M65" s="102">
        <f t="shared" si="19"/>
        <v>1611</v>
      </c>
      <c r="N65" s="173">
        <v>1319</v>
      </c>
      <c r="O65" s="173">
        <v>133</v>
      </c>
      <c r="P65" s="173">
        <v>0</v>
      </c>
      <c r="Q65" s="173">
        <v>158</v>
      </c>
      <c r="R65" s="173">
        <v>1</v>
      </c>
      <c r="S65" s="102">
        <f t="shared" si="10"/>
        <v>4334</v>
      </c>
      <c r="T65" s="173">
        <v>3204</v>
      </c>
      <c r="U65" s="173">
        <v>530</v>
      </c>
      <c r="V65" s="173">
        <v>4</v>
      </c>
      <c r="W65" s="173">
        <v>586</v>
      </c>
      <c r="X65" s="173">
        <v>10</v>
      </c>
      <c r="Y65" s="102">
        <f t="shared" si="11"/>
        <v>3291</v>
      </c>
      <c r="Z65" s="173">
        <v>2468</v>
      </c>
      <c r="AA65" s="173">
        <v>386</v>
      </c>
      <c r="AB65" s="173">
        <v>3</v>
      </c>
      <c r="AC65" s="173">
        <v>427</v>
      </c>
      <c r="AD65" s="173">
        <v>7</v>
      </c>
      <c r="AE65" s="102">
        <f t="shared" si="12"/>
        <v>3950</v>
      </c>
      <c r="AF65" s="173">
        <v>3126</v>
      </c>
      <c r="AG65" s="173">
        <v>386</v>
      </c>
      <c r="AH65" s="173">
        <v>3</v>
      </c>
      <c r="AI65" s="173">
        <v>428</v>
      </c>
      <c r="AJ65" s="173">
        <v>7</v>
      </c>
      <c r="AO65" s="282"/>
      <c r="AP65" s="282"/>
      <c r="AQ65" s="282"/>
      <c r="AR65" s="282"/>
      <c r="AS65" s="282"/>
    </row>
    <row r="66" spans="1:45" ht="63.75" x14ac:dyDescent="0.25">
      <c r="A66" s="57" t="s">
        <v>20</v>
      </c>
      <c r="B66" s="57">
        <v>503901</v>
      </c>
      <c r="C66" s="85">
        <v>390101</v>
      </c>
      <c r="D66" s="58" t="s">
        <v>52</v>
      </c>
      <c r="E66" s="57">
        <v>3</v>
      </c>
      <c r="F66" s="86" t="s">
        <v>299</v>
      </c>
      <c r="G66" s="100">
        <f t="shared" si="13"/>
        <v>3426</v>
      </c>
      <c r="H66" s="101">
        <f t="shared" si="14"/>
        <v>428</v>
      </c>
      <c r="I66" s="101">
        <f t="shared" si="15"/>
        <v>2806</v>
      </c>
      <c r="J66" s="101">
        <f t="shared" si="16"/>
        <v>12</v>
      </c>
      <c r="K66" s="101">
        <f t="shared" si="17"/>
        <v>151</v>
      </c>
      <c r="L66" s="101">
        <f t="shared" si="18"/>
        <v>29</v>
      </c>
      <c r="M66" s="102">
        <f t="shared" si="19"/>
        <v>538</v>
      </c>
      <c r="N66" s="173">
        <v>140</v>
      </c>
      <c r="O66" s="173">
        <v>356</v>
      </c>
      <c r="P66" s="173">
        <v>0</v>
      </c>
      <c r="Q66" s="173">
        <v>40</v>
      </c>
      <c r="R66" s="173">
        <v>2</v>
      </c>
      <c r="S66" s="102">
        <f t="shared" si="10"/>
        <v>880</v>
      </c>
      <c r="T66" s="173">
        <v>96</v>
      </c>
      <c r="U66" s="173">
        <v>734</v>
      </c>
      <c r="V66" s="173">
        <v>4</v>
      </c>
      <c r="W66" s="173">
        <v>37</v>
      </c>
      <c r="X66" s="173">
        <v>9</v>
      </c>
      <c r="Y66" s="102">
        <f t="shared" si="11"/>
        <v>913</v>
      </c>
      <c r="Z66" s="173">
        <v>96</v>
      </c>
      <c r="AA66" s="173">
        <v>767</v>
      </c>
      <c r="AB66" s="173">
        <v>4</v>
      </c>
      <c r="AC66" s="173">
        <v>37</v>
      </c>
      <c r="AD66" s="173">
        <v>9</v>
      </c>
      <c r="AE66" s="102">
        <f t="shared" si="12"/>
        <v>1095</v>
      </c>
      <c r="AF66" s="173">
        <v>96</v>
      </c>
      <c r="AG66" s="173">
        <v>949</v>
      </c>
      <c r="AH66" s="173">
        <v>4</v>
      </c>
      <c r="AI66" s="173">
        <v>37</v>
      </c>
      <c r="AJ66" s="173">
        <v>9</v>
      </c>
      <c r="AO66" s="282"/>
      <c r="AP66" s="282"/>
      <c r="AQ66" s="282"/>
      <c r="AR66" s="282"/>
      <c r="AS66" s="282"/>
    </row>
    <row r="67" spans="1:45" ht="51" x14ac:dyDescent="0.25">
      <c r="A67" s="57" t="s">
        <v>20</v>
      </c>
      <c r="B67" s="57">
        <v>502916</v>
      </c>
      <c r="C67" s="85">
        <v>291601</v>
      </c>
      <c r="D67" s="58" t="s">
        <v>296</v>
      </c>
      <c r="E67" s="57">
        <v>3</v>
      </c>
      <c r="F67" s="86" t="s">
        <v>299</v>
      </c>
      <c r="G67" s="100">
        <f t="shared" si="13"/>
        <v>7312</v>
      </c>
      <c r="H67" s="101">
        <f t="shared" si="14"/>
        <v>77</v>
      </c>
      <c r="I67" s="101">
        <f t="shared" si="15"/>
        <v>3400</v>
      </c>
      <c r="J67" s="101">
        <f t="shared" si="16"/>
        <v>38</v>
      </c>
      <c r="K67" s="101">
        <f t="shared" si="17"/>
        <v>3518</v>
      </c>
      <c r="L67" s="101">
        <f t="shared" si="18"/>
        <v>279</v>
      </c>
      <c r="M67" s="102">
        <f t="shared" si="19"/>
        <v>756</v>
      </c>
      <c r="N67" s="173">
        <v>5</v>
      </c>
      <c r="O67" s="173">
        <v>352</v>
      </c>
      <c r="P67" s="173">
        <v>0</v>
      </c>
      <c r="Q67" s="173">
        <v>370</v>
      </c>
      <c r="R67" s="173">
        <v>29</v>
      </c>
      <c r="S67" s="102">
        <f t="shared" si="10"/>
        <v>1991</v>
      </c>
      <c r="T67" s="173">
        <v>22</v>
      </c>
      <c r="U67" s="173">
        <v>925</v>
      </c>
      <c r="V67" s="173">
        <v>12</v>
      </c>
      <c r="W67" s="173">
        <v>956</v>
      </c>
      <c r="X67" s="173">
        <v>76</v>
      </c>
      <c r="Y67" s="102">
        <f t="shared" si="11"/>
        <v>2074</v>
      </c>
      <c r="Z67" s="173">
        <v>23</v>
      </c>
      <c r="AA67" s="173">
        <v>965</v>
      </c>
      <c r="AB67" s="173">
        <v>11</v>
      </c>
      <c r="AC67" s="173">
        <v>996</v>
      </c>
      <c r="AD67" s="173">
        <v>79</v>
      </c>
      <c r="AE67" s="102">
        <f t="shared" si="12"/>
        <v>2491</v>
      </c>
      <c r="AF67" s="173">
        <v>27</v>
      </c>
      <c r="AG67" s="173">
        <v>1158</v>
      </c>
      <c r="AH67" s="173">
        <v>15</v>
      </c>
      <c r="AI67" s="173">
        <v>1196</v>
      </c>
      <c r="AJ67" s="173">
        <v>95</v>
      </c>
      <c r="AO67" s="282"/>
      <c r="AP67" s="282"/>
      <c r="AQ67" s="282"/>
      <c r="AR67" s="282"/>
      <c r="AS67" s="282"/>
    </row>
    <row r="68" spans="1:45" ht="51" x14ac:dyDescent="0.25">
      <c r="A68" s="57" t="s">
        <v>20</v>
      </c>
      <c r="B68" s="57">
        <v>504101</v>
      </c>
      <c r="C68" s="85">
        <v>410101</v>
      </c>
      <c r="D68" s="58" t="s">
        <v>53</v>
      </c>
      <c r="E68" s="57">
        <v>3</v>
      </c>
      <c r="F68" s="86" t="s">
        <v>299</v>
      </c>
      <c r="G68" s="100">
        <f t="shared" si="13"/>
        <v>12093</v>
      </c>
      <c r="H68" s="101">
        <f t="shared" si="14"/>
        <v>166</v>
      </c>
      <c r="I68" s="101">
        <f t="shared" si="15"/>
        <v>3352</v>
      </c>
      <c r="J68" s="101">
        <f t="shared" si="16"/>
        <v>15</v>
      </c>
      <c r="K68" s="101">
        <f t="shared" si="17"/>
        <v>8553</v>
      </c>
      <c r="L68" s="101">
        <f t="shared" si="18"/>
        <v>7</v>
      </c>
      <c r="M68" s="102">
        <f t="shared" si="19"/>
        <v>2335</v>
      </c>
      <c r="N68" s="173">
        <v>22</v>
      </c>
      <c r="O68" s="173">
        <v>712</v>
      </c>
      <c r="P68" s="173">
        <v>6</v>
      </c>
      <c r="Q68" s="173">
        <v>1594</v>
      </c>
      <c r="R68" s="173">
        <v>1</v>
      </c>
      <c r="S68" s="102">
        <f t="shared" si="10"/>
        <v>3253</v>
      </c>
      <c r="T68" s="173">
        <v>48</v>
      </c>
      <c r="U68" s="173">
        <v>880</v>
      </c>
      <c r="V68" s="173">
        <v>3</v>
      </c>
      <c r="W68" s="173">
        <v>2320</v>
      </c>
      <c r="X68" s="173">
        <v>2</v>
      </c>
      <c r="Y68" s="102">
        <f t="shared" si="11"/>
        <v>3252</v>
      </c>
      <c r="Z68" s="173">
        <v>48</v>
      </c>
      <c r="AA68" s="173">
        <v>880</v>
      </c>
      <c r="AB68" s="173">
        <v>3</v>
      </c>
      <c r="AC68" s="173">
        <v>2319</v>
      </c>
      <c r="AD68" s="173">
        <v>2</v>
      </c>
      <c r="AE68" s="102">
        <f t="shared" si="12"/>
        <v>3253</v>
      </c>
      <c r="AF68" s="173">
        <v>48</v>
      </c>
      <c r="AG68" s="173">
        <v>880</v>
      </c>
      <c r="AH68" s="173">
        <v>3</v>
      </c>
      <c r="AI68" s="173">
        <v>2320</v>
      </c>
      <c r="AJ68" s="173">
        <v>2</v>
      </c>
      <c r="AO68" s="282"/>
      <c r="AP68" s="282"/>
      <c r="AQ68" s="282"/>
      <c r="AR68" s="282"/>
      <c r="AS68" s="282"/>
    </row>
    <row r="69" spans="1:45" ht="76.5" x14ac:dyDescent="0.25">
      <c r="A69" s="57" t="s">
        <v>44</v>
      </c>
      <c r="B69" s="57">
        <v>504106</v>
      </c>
      <c r="C69" s="85">
        <v>410601</v>
      </c>
      <c r="D69" s="58" t="s">
        <v>204</v>
      </c>
      <c r="E69" s="57">
        <v>3</v>
      </c>
      <c r="F69" s="86" t="s">
        <v>299</v>
      </c>
      <c r="G69" s="100">
        <f t="shared" si="13"/>
        <v>100</v>
      </c>
      <c r="H69" s="101">
        <f t="shared" si="14"/>
        <v>2</v>
      </c>
      <c r="I69" s="101">
        <f t="shared" si="15"/>
        <v>26</v>
      </c>
      <c r="J69" s="101">
        <f t="shared" si="16"/>
        <v>1</v>
      </c>
      <c r="K69" s="101">
        <f t="shared" si="17"/>
        <v>70</v>
      </c>
      <c r="L69" s="101">
        <f t="shared" si="18"/>
        <v>1</v>
      </c>
      <c r="M69" s="102">
        <f t="shared" si="19"/>
        <v>21</v>
      </c>
      <c r="N69" s="173">
        <v>0</v>
      </c>
      <c r="O69" s="173">
        <v>6</v>
      </c>
      <c r="P69" s="173">
        <v>0</v>
      </c>
      <c r="Q69" s="173">
        <v>15</v>
      </c>
      <c r="R69" s="173">
        <v>0</v>
      </c>
      <c r="S69" s="102">
        <f t="shared" si="10"/>
        <v>24</v>
      </c>
      <c r="T69" s="173">
        <v>2</v>
      </c>
      <c r="U69" s="173">
        <v>8</v>
      </c>
      <c r="V69" s="173">
        <v>1</v>
      </c>
      <c r="W69" s="173">
        <v>12</v>
      </c>
      <c r="X69" s="173">
        <v>1</v>
      </c>
      <c r="Y69" s="102">
        <f t="shared" si="11"/>
        <v>25</v>
      </c>
      <c r="Z69" s="173">
        <v>0</v>
      </c>
      <c r="AA69" s="173">
        <v>6</v>
      </c>
      <c r="AB69" s="173">
        <v>0</v>
      </c>
      <c r="AC69" s="173">
        <v>19</v>
      </c>
      <c r="AD69" s="173">
        <v>0</v>
      </c>
      <c r="AE69" s="102">
        <f t="shared" si="12"/>
        <v>30</v>
      </c>
      <c r="AF69" s="173">
        <v>0</v>
      </c>
      <c r="AG69" s="173">
        <v>6</v>
      </c>
      <c r="AH69" s="173">
        <v>0</v>
      </c>
      <c r="AI69" s="173">
        <v>24</v>
      </c>
      <c r="AJ69" s="173">
        <v>0</v>
      </c>
      <c r="AO69" s="282"/>
      <c r="AP69" s="282"/>
      <c r="AQ69" s="282"/>
      <c r="AR69" s="282"/>
      <c r="AS69" s="282"/>
    </row>
    <row r="70" spans="1:45" ht="63.75" x14ac:dyDescent="0.25">
      <c r="A70" s="57" t="s">
        <v>20</v>
      </c>
      <c r="B70" s="57">
        <v>504201</v>
      </c>
      <c r="C70" s="85">
        <v>420101</v>
      </c>
      <c r="D70" s="58" t="s">
        <v>147</v>
      </c>
      <c r="E70" s="57">
        <v>3</v>
      </c>
      <c r="F70" s="86" t="s">
        <v>299</v>
      </c>
      <c r="G70" s="100">
        <f t="shared" si="13"/>
        <v>1026</v>
      </c>
      <c r="H70" s="101">
        <f t="shared" si="14"/>
        <v>9</v>
      </c>
      <c r="I70" s="101">
        <f t="shared" si="15"/>
        <v>466</v>
      </c>
      <c r="J70" s="101">
        <f t="shared" si="16"/>
        <v>0</v>
      </c>
      <c r="K70" s="101">
        <f t="shared" si="17"/>
        <v>551</v>
      </c>
      <c r="L70" s="101">
        <f t="shared" si="18"/>
        <v>0</v>
      </c>
      <c r="M70" s="102">
        <f t="shared" si="19"/>
        <v>208</v>
      </c>
      <c r="N70" s="173">
        <v>0</v>
      </c>
      <c r="O70" s="173">
        <v>97</v>
      </c>
      <c r="P70" s="173">
        <v>0</v>
      </c>
      <c r="Q70" s="173">
        <v>111</v>
      </c>
      <c r="R70" s="173">
        <v>0</v>
      </c>
      <c r="S70" s="102">
        <f t="shared" si="10"/>
        <v>249</v>
      </c>
      <c r="T70" s="173">
        <v>3</v>
      </c>
      <c r="U70" s="173">
        <v>123</v>
      </c>
      <c r="V70" s="173">
        <v>0</v>
      </c>
      <c r="W70" s="173">
        <v>123</v>
      </c>
      <c r="X70" s="173">
        <v>0</v>
      </c>
      <c r="Y70" s="102">
        <f t="shared" si="11"/>
        <v>259</v>
      </c>
      <c r="Z70" s="173">
        <v>3</v>
      </c>
      <c r="AA70" s="173">
        <v>123</v>
      </c>
      <c r="AB70" s="173">
        <v>0</v>
      </c>
      <c r="AC70" s="173">
        <v>133</v>
      </c>
      <c r="AD70" s="173">
        <v>0</v>
      </c>
      <c r="AE70" s="102">
        <f t="shared" si="12"/>
        <v>310</v>
      </c>
      <c r="AF70" s="173">
        <v>3</v>
      </c>
      <c r="AG70" s="173">
        <v>123</v>
      </c>
      <c r="AH70" s="173">
        <v>0</v>
      </c>
      <c r="AI70" s="173">
        <v>184</v>
      </c>
      <c r="AJ70" s="173">
        <v>0</v>
      </c>
      <c r="AO70" s="282"/>
      <c r="AP70" s="282"/>
      <c r="AQ70" s="282"/>
      <c r="AR70" s="282"/>
      <c r="AS70" s="282"/>
    </row>
    <row r="71" spans="1:45" ht="51" x14ac:dyDescent="0.25">
      <c r="A71" s="57" t="s">
        <v>44</v>
      </c>
      <c r="B71" s="57">
        <v>504301</v>
      </c>
      <c r="C71" s="85">
        <v>430101</v>
      </c>
      <c r="D71" s="58" t="s">
        <v>321</v>
      </c>
      <c r="E71" s="57">
        <v>3</v>
      </c>
      <c r="F71" s="86" t="s">
        <v>299</v>
      </c>
      <c r="G71" s="100">
        <f t="shared" ref="G71:G103" si="20">SUM(H71:L71)</f>
        <v>100</v>
      </c>
      <c r="H71" s="101">
        <f t="shared" ref="H71:H103" si="21">N71+T71+Z71+AF71</f>
        <v>9</v>
      </c>
      <c r="I71" s="101">
        <f t="shared" ref="I71:I103" si="22">O71+U71+AA71+AG71</f>
        <v>31</v>
      </c>
      <c r="J71" s="101">
        <f t="shared" ref="J71:J103" si="23">P71+V71+AB71+AH71</f>
        <v>7</v>
      </c>
      <c r="K71" s="101">
        <f t="shared" ref="K71:K103" si="24">Q71+W71+AC71+AI71</f>
        <v>53</v>
      </c>
      <c r="L71" s="101">
        <f t="shared" ref="L71:L103" si="25">R71+X71+AD71+AJ71</f>
        <v>0</v>
      </c>
      <c r="M71" s="102">
        <f t="shared" ref="M71:M103" si="26">SUM(N71:R71)</f>
        <v>21</v>
      </c>
      <c r="N71" s="173">
        <v>2</v>
      </c>
      <c r="O71" s="173">
        <v>8</v>
      </c>
      <c r="P71" s="173">
        <v>1</v>
      </c>
      <c r="Q71" s="173">
        <v>10</v>
      </c>
      <c r="R71" s="173">
        <v>0</v>
      </c>
      <c r="S71" s="102">
        <f t="shared" si="10"/>
        <v>24</v>
      </c>
      <c r="T71" s="173">
        <v>2</v>
      </c>
      <c r="U71" s="173">
        <v>7</v>
      </c>
      <c r="V71" s="173">
        <v>2</v>
      </c>
      <c r="W71" s="173">
        <v>13</v>
      </c>
      <c r="X71" s="173">
        <v>0</v>
      </c>
      <c r="Y71" s="102">
        <f t="shared" si="11"/>
        <v>25</v>
      </c>
      <c r="Z71" s="173">
        <v>2</v>
      </c>
      <c r="AA71" s="173">
        <v>7</v>
      </c>
      <c r="AB71" s="173">
        <v>2</v>
      </c>
      <c r="AC71" s="173">
        <v>14</v>
      </c>
      <c r="AD71" s="173">
        <v>0</v>
      </c>
      <c r="AE71" s="102">
        <f t="shared" si="12"/>
        <v>30</v>
      </c>
      <c r="AF71" s="173">
        <v>3</v>
      </c>
      <c r="AG71" s="173">
        <v>9</v>
      </c>
      <c r="AH71" s="173">
        <v>2</v>
      </c>
      <c r="AI71" s="173">
        <v>16</v>
      </c>
      <c r="AJ71" s="173">
        <v>0</v>
      </c>
      <c r="AO71" s="282"/>
      <c r="AP71" s="282"/>
      <c r="AQ71" s="282"/>
      <c r="AR71" s="282"/>
      <c r="AS71" s="282"/>
    </row>
    <row r="72" spans="1:45" ht="51" x14ac:dyDescent="0.25">
      <c r="A72" s="57" t="s">
        <v>20</v>
      </c>
      <c r="B72" s="57">
        <v>504403</v>
      </c>
      <c r="C72" s="85">
        <v>440101</v>
      </c>
      <c r="D72" s="58" t="s">
        <v>148</v>
      </c>
      <c r="E72" s="57">
        <v>3</v>
      </c>
      <c r="F72" s="86" t="s">
        <v>299</v>
      </c>
      <c r="G72" s="100">
        <f t="shared" si="20"/>
        <v>4638</v>
      </c>
      <c r="H72" s="101">
        <f t="shared" si="21"/>
        <v>280</v>
      </c>
      <c r="I72" s="101">
        <f t="shared" si="22"/>
        <v>1630</v>
      </c>
      <c r="J72" s="101">
        <f t="shared" si="23"/>
        <v>510</v>
      </c>
      <c r="K72" s="101">
        <f t="shared" si="24"/>
        <v>2212</v>
      </c>
      <c r="L72" s="101">
        <f t="shared" si="25"/>
        <v>6</v>
      </c>
      <c r="M72" s="102">
        <f t="shared" si="26"/>
        <v>274</v>
      </c>
      <c r="N72" s="173">
        <v>13</v>
      </c>
      <c r="O72" s="173">
        <v>100</v>
      </c>
      <c r="P72" s="173">
        <v>30</v>
      </c>
      <c r="Q72" s="173">
        <v>131</v>
      </c>
      <c r="R72" s="173">
        <v>0</v>
      </c>
      <c r="S72" s="102">
        <f t="shared" ref="S72:S108" si="27">SUM(T72:X72)</f>
        <v>1326</v>
      </c>
      <c r="T72" s="173">
        <v>89</v>
      </c>
      <c r="U72" s="173">
        <v>510</v>
      </c>
      <c r="V72" s="173">
        <v>160</v>
      </c>
      <c r="W72" s="173">
        <v>565</v>
      </c>
      <c r="X72" s="173">
        <v>2</v>
      </c>
      <c r="Y72" s="102">
        <f t="shared" ref="Y72:Y108" si="28">SUM(Z72:AD72)</f>
        <v>1381</v>
      </c>
      <c r="Z72" s="173">
        <v>89</v>
      </c>
      <c r="AA72" s="173">
        <v>510</v>
      </c>
      <c r="AB72" s="173">
        <v>160</v>
      </c>
      <c r="AC72" s="173">
        <v>620</v>
      </c>
      <c r="AD72" s="173">
        <v>2</v>
      </c>
      <c r="AE72" s="102">
        <f t="shared" ref="AE72:AE108" si="29">SUM(AF72:AJ72)</f>
        <v>1657</v>
      </c>
      <c r="AF72" s="173">
        <v>89</v>
      </c>
      <c r="AG72" s="173">
        <v>510</v>
      </c>
      <c r="AH72" s="173">
        <v>160</v>
      </c>
      <c r="AI72" s="173">
        <v>896</v>
      </c>
      <c r="AJ72" s="173">
        <v>2</v>
      </c>
      <c r="AO72" s="282"/>
      <c r="AP72" s="282"/>
      <c r="AQ72" s="282"/>
      <c r="AR72" s="282"/>
      <c r="AS72" s="282"/>
    </row>
    <row r="73" spans="1:45" ht="63.75" x14ac:dyDescent="0.25">
      <c r="A73" s="57" t="s">
        <v>44</v>
      </c>
      <c r="B73" s="57">
        <v>504407</v>
      </c>
      <c r="C73" s="85">
        <v>440201</v>
      </c>
      <c r="D73" s="58" t="s">
        <v>288</v>
      </c>
      <c r="E73" s="57">
        <v>3</v>
      </c>
      <c r="F73" s="86" t="s">
        <v>299</v>
      </c>
      <c r="G73" s="100">
        <f t="shared" si="20"/>
        <v>100</v>
      </c>
      <c r="H73" s="101">
        <f t="shared" si="21"/>
        <v>2</v>
      </c>
      <c r="I73" s="101">
        <f t="shared" si="22"/>
        <v>53</v>
      </c>
      <c r="J73" s="101">
        <f t="shared" si="23"/>
        <v>7</v>
      </c>
      <c r="K73" s="101">
        <f t="shared" si="24"/>
        <v>38</v>
      </c>
      <c r="L73" s="101">
        <f t="shared" si="25"/>
        <v>0</v>
      </c>
      <c r="M73" s="102">
        <f t="shared" si="26"/>
        <v>21</v>
      </c>
      <c r="N73" s="173">
        <v>0</v>
      </c>
      <c r="O73" s="173">
        <v>13</v>
      </c>
      <c r="P73" s="173">
        <v>1</v>
      </c>
      <c r="Q73" s="173">
        <v>7</v>
      </c>
      <c r="R73" s="173">
        <v>0</v>
      </c>
      <c r="S73" s="102">
        <f t="shared" si="27"/>
        <v>24</v>
      </c>
      <c r="T73" s="173">
        <v>1</v>
      </c>
      <c r="U73" s="173">
        <v>11</v>
      </c>
      <c r="V73" s="173">
        <v>2</v>
      </c>
      <c r="W73" s="173">
        <v>10</v>
      </c>
      <c r="X73" s="173">
        <v>0</v>
      </c>
      <c r="Y73" s="102">
        <f t="shared" si="28"/>
        <v>25</v>
      </c>
      <c r="Z73" s="173">
        <v>1</v>
      </c>
      <c r="AA73" s="173">
        <v>12</v>
      </c>
      <c r="AB73" s="173">
        <v>2</v>
      </c>
      <c r="AC73" s="173">
        <v>10</v>
      </c>
      <c r="AD73" s="173">
        <v>0</v>
      </c>
      <c r="AE73" s="102">
        <f t="shared" si="29"/>
        <v>30</v>
      </c>
      <c r="AF73" s="173">
        <v>0</v>
      </c>
      <c r="AG73" s="173">
        <v>17</v>
      </c>
      <c r="AH73" s="173">
        <v>2</v>
      </c>
      <c r="AI73" s="173">
        <v>11</v>
      </c>
      <c r="AJ73" s="173">
        <v>0</v>
      </c>
      <c r="AO73" s="282"/>
      <c r="AP73" s="282"/>
      <c r="AQ73" s="282"/>
      <c r="AR73" s="282"/>
      <c r="AS73" s="282"/>
    </row>
    <row r="74" spans="1:45" ht="63.75" x14ac:dyDescent="0.25">
      <c r="A74" s="57" t="s">
        <v>20</v>
      </c>
      <c r="B74" s="57">
        <v>504501</v>
      </c>
      <c r="C74" s="85">
        <v>450101</v>
      </c>
      <c r="D74" s="58" t="s">
        <v>305</v>
      </c>
      <c r="E74" s="57">
        <v>3</v>
      </c>
      <c r="F74" s="86" t="s">
        <v>299</v>
      </c>
      <c r="G74" s="100">
        <f t="shared" si="20"/>
        <v>4984</v>
      </c>
      <c r="H74" s="101">
        <f t="shared" si="21"/>
        <v>188</v>
      </c>
      <c r="I74" s="101">
        <f t="shared" si="22"/>
        <v>4259</v>
      </c>
      <c r="J74" s="101">
        <f t="shared" si="23"/>
        <v>33</v>
      </c>
      <c r="K74" s="101">
        <f t="shared" si="24"/>
        <v>477</v>
      </c>
      <c r="L74" s="101">
        <f t="shared" si="25"/>
        <v>27</v>
      </c>
      <c r="M74" s="102">
        <f t="shared" si="26"/>
        <v>627</v>
      </c>
      <c r="N74" s="173">
        <v>6</v>
      </c>
      <c r="O74" s="173">
        <v>595</v>
      </c>
      <c r="P74" s="173">
        <v>2</v>
      </c>
      <c r="Q74" s="173">
        <v>24</v>
      </c>
      <c r="R74" s="173">
        <v>0</v>
      </c>
      <c r="S74" s="102">
        <f t="shared" si="27"/>
        <v>1326</v>
      </c>
      <c r="T74" s="173">
        <v>56</v>
      </c>
      <c r="U74" s="173">
        <v>1115</v>
      </c>
      <c r="V74" s="173">
        <v>9</v>
      </c>
      <c r="W74" s="173">
        <v>138</v>
      </c>
      <c r="X74" s="173">
        <v>8</v>
      </c>
      <c r="Y74" s="102">
        <f t="shared" si="28"/>
        <v>1378</v>
      </c>
      <c r="Z74" s="173">
        <v>57</v>
      </c>
      <c r="AA74" s="173">
        <v>1159</v>
      </c>
      <c r="AB74" s="173">
        <v>10</v>
      </c>
      <c r="AC74" s="173">
        <v>143</v>
      </c>
      <c r="AD74" s="173">
        <v>9</v>
      </c>
      <c r="AE74" s="102">
        <f t="shared" si="29"/>
        <v>1653</v>
      </c>
      <c r="AF74" s="173">
        <v>69</v>
      </c>
      <c r="AG74" s="173">
        <v>1390</v>
      </c>
      <c r="AH74" s="173">
        <v>12</v>
      </c>
      <c r="AI74" s="173">
        <v>172</v>
      </c>
      <c r="AJ74" s="173">
        <v>10</v>
      </c>
      <c r="AO74" s="282"/>
      <c r="AP74" s="282"/>
      <c r="AQ74" s="282"/>
      <c r="AR74" s="282"/>
      <c r="AS74" s="282"/>
    </row>
    <row r="75" spans="1:45" ht="51" x14ac:dyDescent="0.25">
      <c r="A75" s="57" t="s">
        <v>20</v>
      </c>
      <c r="B75" s="57">
        <v>504503</v>
      </c>
      <c r="C75" s="85">
        <v>450201</v>
      </c>
      <c r="D75" s="58" t="s">
        <v>226</v>
      </c>
      <c r="E75" s="57">
        <v>3</v>
      </c>
      <c r="F75" s="86" t="s">
        <v>299</v>
      </c>
      <c r="G75" s="100">
        <f t="shared" si="20"/>
        <v>909</v>
      </c>
      <c r="H75" s="101">
        <f t="shared" si="21"/>
        <v>189</v>
      </c>
      <c r="I75" s="101">
        <f t="shared" si="22"/>
        <v>390</v>
      </c>
      <c r="J75" s="101">
        <f t="shared" si="23"/>
        <v>9</v>
      </c>
      <c r="K75" s="101">
        <f t="shared" si="24"/>
        <v>315</v>
      </c>
      <c r="L75" s="101">
        <f t="shared" si="25"/>
        <v>6</v>
      </c>
      <c r="M75" s="102">
        <f t="shared" si="26"/>
        <v>67</v>
      </c>
      <c r="N75" s="173">
        <v>0</v>
      </c>
      <c r="O75" s="173">
        <v>51</v>
      </c>
      <c r="P75" s="173">
        <v>0</v>
      </c>
      <c r="Q75" s="173">
        <v>16</v>
      </c>
      <c r="R75" s="173">
        <v>0</v>
      </c>
      <c r="S75" s="102">
        <f t="shared" si="27"/>
        <v>256</v>
      </c>
      <c r="T75" s="173">
        <v>57</v>
      </c>
      <c r="U75" s="173">
        <v>103</v>
      </c>
      <c r="V75" s="173">
        <v>3</v>
      </c>
      <c r="W75" s="173">
        <v>91</v>
      </c>
      <c r="X75" s="173">
        <v>2</v>
      </c>
      <c r="Y75" s="102">
        <f t="shared" si="28"/>
        <v>266</v>
      </c>
      <c r="Z75" s="173">
        <v>60</v>
      </c>
      <c r="AA75" s="173">
        <v>107</v>
      </c>
      <c r="AB75" s="173">
        <v>3</v>
      </c>
      <c r="AC75" s="173">
        <v>94</v>
      </c>
      <c r="AD75" s="173">
        <v>2</v>
      </c>
      <c r="AE75" s="102">
        <f t="shared" si="29"/>
        <v>320</v>
      </c>
      <c r="AF75" s="173">
        <v>72</v>
      </c>
      <c r="AG75" s="173">
        <v>129</v>
      </c>
      <c r="AH75" s="173">
        <v>3</v>
      </c>
      <c r="AI75" s="173">
        <v>114</v>
      </c>
      <c r="AJ75" s="173">
        <v>2</v>
      </c>
      <c r="AO75" s="282"/>
      <c r="AP75" s="282"/>
      <c r="AQ75" s="282"/>
      <c r="AR75" s="282"/>
      <c r="AS75" s="282"/>
    </row>
    <row r="76" spans="1:45" ht="63.75" x14ac:dyDescent="0.25">
      <c r="A76" s="57" t="s">
        <v>20</v>
      </c>
      <c r="B76" s="57">
        <v>504601</v>
      </c>
      <c r="C76" s="85">
        <v>460101</v>
      </c>
      <c r="D76" s="58" t="s">
        <v>152</v>
      </c>
      <c r="E76" s="57">
        <v>3</v>
      </c>
      <c r="F76" s="86" t="s">
        <v>299</v>
      </c>
      <c r="G76" s="100">
        <f t="shared" si="20"/>
        <v>0</v>
      </c>
      <c r="H76" s="101">
        <f t="shared" si="21"/>
        <v>0</v>
      </c>
      <c r="I76" s="101">
        <f t="shared" si="22"/>
        <v>0</v>
      </c>
      <c r="J76" s="101">
        <f t="shared" si="23"/>
        <v>0</v>
      </c>
      <c r="K76" s="101">
        <f t="shared" si="24"/>
        <v>0</v>
      </c>
      <c r="L76" s="101">
        <f t="shared" si="25"/>
        <v>0</v>
      </c>
      <c r="M76" s="102">
        <f t="shared" si="26"/>
        <v>0</v>
      </c>
      <c r="N76" s="173">
        <v>0</v>
      </c>
      <c r="O76" s="173">
        <v>0</v>
      </c>
      <c r="P76" s="173">
        <v>0</v>
      </c>
      <c r="Q76" s="173">
        <v>0</v>
      </c>
      <c r="R76" s="173">
        <v>0</v>
      </c>
      <c r="S76" s="102">
        <f t="shared" si="27"/>
        <v>0</v>
      </c>
      <c r="T76" s="173">
        <v>0</v>
      </c>
      <c r="U76" s="173">
        <v>0</v>
      </c>
      <c r="V76" s="173">
        <v>0</v>
      </c>
      <c r="W76" s="173">
        <v>0</v>
      </c>
      <c r="X76" s="173">
        <v>0</v>
      </c>
      <c r="Y76" s="102">
        <f t="shared" si="28"/>
        <v>0</v>
      </c>
      <c r="Z76" s="173">
        <v>0</v>
      </c>
      <c r="AA76" s="173">
        <v>0</v>
      </c>
      <c r="AB76" s="173">
        <v>0</v>
      </c>
      <c r="AC76" s="173">
        <v>0</v>
      </c>
      <c r="AD76" s="173">
        <v>0</v>
      </c>
      <c r="AE76" s="102">
        <f t="shared" si="29"/>
        <v>0</v>
      </c>
      <c r="AF76" s="173">
        <v>0</v>
      </c>
      <c r="AG76" s="173">
        <v>0</v>
      </c>
      <c r="AH76" s="173">
        <v>0</v>
      </c>
      <c r="AI76" s="173">
        <v>0</v>
      </c>
      <c r="AJ76" s="173">
        <v>0</v>
      </c>
      <c r="AO76" s="282"/>
      <c r="AP76" s="282"/>
      <c r="AQ76" s="282"/>
      <c r="AR76" s="282"/>
      <c r="AS76" s="282"/>
    </row>
    <row r="77" spans="1:45" ht="51" x14ac:dyDescent="0.25">
      <c r="A77" s="286" t="s">
        <v>20</v>
      </c>
      <c r="B77" s="156">
        <v>504615</v>
      </c>
      <c r="C77" s="156">
        <v>461501</v>
      </c>
      <c r="D77" s="157" t="s">
        <v>532</v>
      </c>
      <c r="E77" s="156">
        <v>3</v>
      </c>
      <c r="F77" s="158" t="s">
        <v>299</v>
      </c>
      <c r="G77" s="100">
        <f t="shared" ref="G77" si="30">SUM(H77:L77)</f>
        <v>3823</v>
      </c>
      <c r="H77" s="101">
        <f t="shared" ref="H77" si="31">N77+T77+Z77+AF77</f>
        <v>488</v>
      </c>
      <c r="I77" s="101">
        <f t="shared" ref="I77" si="32">O77+U77+AA77+AG77</f>
        <v>1267</v>
      </c>
      <c r="J77" s="101">
        <f t="shared" ref="J77" si="33">P77+V77+AB77+AH77</f>
        <v>485</v>
      </c>
      <c r="K77" s="101">
        <f t="shared" ref="K77" si="34">Q77+W77+AC77+AI77</f>
        <v>1100</v>
      </c>
      <c r="L77" s="101">
        <f t="shared" ref="L77" si="35">R77+X77+AD77+AJ77</f>
        <v>483</v>
      </c>
      <c r="M77" s="102">
        <f t="shared" ref="M77" si="36">SUM(N77:R77)</f>
        <v>342</v>
      </c>
      <c r="N77" s="173">
        <v>0</v>
      </c>
      <c r="O77" s="173">
        <v>169</v>
      </c>
      <c r="P77" s="173">
        <v>0</v>
      </c>
      <c r="Q77" s="173">
        <v>173</v>
      </c>
      <c r="R77" s="173">
        <v>0</v>
      </c>
      <c r="S77" s="102">
        <f t="shared" si="27"/>
        <v>1057</v>
      </c>
      <c r="T77" s="173">
        <v>3</v>
      </c>
      <c r="U77" s="173">
        <v>613</v>
      </c>
      <c r="V77" s="173">
        <v>0</v>
      </c>
      <c r="W77" s="173">
        <v>441</v>
      </c>
      <c r="X77" s="173">
        <v>0</v>
      </c>
      <c r="Y77" s="102">
        <f t="shared" si="28"/>
        <v>1101</v>
      </c>
      <c r="Z77" s="173">
        <v>220</v>
      </c>
      <c r="AA77" s="173">
        <v>220</v>
      </c>
      <c r="AB77" s="173">
        <v>220</v>
      </c>
      <c r="AC77" s="173">
        <v>221</v>
      </c>
      <c r="AD77" s="173">
        <v>220</v>
      </c>
      <c r="AE77" s="102">
        <f t="shared" si="29"/>
        <v>1323</v>
      </c>
      <c r="AF77" s="173">
        <v>265</v>
      </c>
      <c r="AG77" s="173">
        <v>265</v>
      </c>
      <c r="AH77" s="173">
        <v>265</v>
      </c>
      <c r="AI77" s="173">
        <v>265</v>
      </c>
      <c r="AJ77" s="173">
        <v>263</v>
      </c>
      <c r="AO77" s="282"/>
      <c r="AP77" s="282"/>
      <c r="AQ77" s="282"/>
      <c r="AR77" s="282"/>
      <c r="AS77" s="282"/>
    </row>
    <row r="78" spans="1:45" ht="51" x14ac:dyDescent="0.25">
      <c r="A78" s="57" t="s">
        <v>20</v>
      </c>
      <c r="B78" s="57">
        <v>504701</v>
      </c>
      <c r="C78" s="85">
        <v>470101</v>
      </c>
      <c r="D78" s="58" t="s">
        <v>154</v>
      </c>
      <c r="E78" s="57">
        <v>3</v>
      </c>
      <c r="F78" s="86" t="s">
        <v>299</v>
      </c>
      <c r="G78" s="100">
        <f t="shared" si="20"/>
        <v>1909</v>
      </c>
      <c r="H78" s="101">
        <f t="shared" si="21"/>
        <v>1789</v>
      </c>
      <c r="I78" s="101">
        <f t="shared" si="22"/>
        <v>100</v>
      </c>
      <c r="J78" s="101">
        <f t="shared" si="23"/>
        <v>0</v>
      </c>
      <c r="K78" s="101">
        <f t="shared" si="24"/>
        <v>20</v>
      </c>
      <c r="L78" s="101">
        <f t="shared" si="25"/>
        <v>0</v>
      </c>
      <c r="M78" s="102">
        <f t="shared" si="26"/>
        <v>267</v>
      </c>
      <c r="N78" s="173">
        <v>249</v>
      </c>
      <c r="O78" s="173">
        <v>13</v>
      </c>
      <c r="P78" s="173">
        <v>0</v>
      </c>
      <c r="Q78" s="173">
        <v>5</v>
      </c>
      <c r="R78" s="173">
        <v>0</v>
      </c>
      <c r="S78" s="102">
        <f t="shared" si="27"/>
        <v>499</v>
      </c>
      <c r="T78" s="173">
        <v>465</v>
      </c>
      <c r="U78" s="173">
        <v>29</v>
      </c>
      <c r="V78" s="173">
        <v>0</v>
      </c>
      <c r="W78" s="173">
        <v>5</v>
      </c>
      <c r="X78" s="173">
        <v>0</v>
      </c>
      <c r="Y78" s="102">
        <f t="shared" si="28"/>
        <v>520</v>
      </c>
      <c r="Z78" s="173">
        <v>486</v>
      </c>
      <c r="AA78" s="173">
        <v>29</v>
      </c>
      <c r="AB78" s="173">
        <v>0</v>
      </c>
      <c r="AC78" s="173">
        <v>5</v>
      </c>
      <c r="AD78" s="173">
        <v>0</v>
      </c>
      <c r="AE78" s="102">
        <f t="shared" si="29"/>
        <v>623</v>
      </c>
      <c r="AF78" s="173">
        <v>589</v>
      </c>
      <c r="AG78" s="173">
        <v>29</v>
      </c>
      <c r="AH78" s="173">
        <v>0</v>
      </c>
      <c r="AI78" s="173">
        <v>5</v>
      </c>
      <c r="AJ78" s="173">
        <v>0</v>
      </c>
      <c r="AO78" s="282"/>
      <c r="AP78" s="282"/>
      <c r="AQ78" s="282"/>
      <c r="AR78" s="282"/>
      <c r="AS78" s="282"/>
    </row>
    <row r="79" spans="1:45" ht="51" x14ac:dyDescent="0.25">
      <c r="A79" s="57" t="s">
        <v>20</v>
      </c>
      <c r="B79" s="57">
        <v>505001</v>
      </c>
      <c r="C79" s="85">
        <v>500101</v>
      </c>
      <c r="D79" s="58" t="s">
        <v>156</v>
      </c>
      <c r="E79" s="57">
        <v>3</v>
      </c>
      <c r="F79" s="86" t="s">
        <v>299</v>
      </c>
      <c r="G79" s="100">
        <f t="shared" si="20"/>
        <v>11406</v>
      </c>
      <c r="H79" s="101">
        <f t="shared" si="21"/>
        <v>4342</v>
      </c>
      <c r="I79" s="101">
        <f t="shared" si="22"/>
        <v>965</v>
      </c>
      <c r="J79" s="101">
        <f t="shared" si="23"/>
        <v>278</v>
      </c>
      <c r="K79" s="101">
        <f t="shared" si="24"/>
        <v>5804</v>
      </c>
      <c r="L79" s="101">
        <f t="shared" si="25"/>
        <v>17</v>
      </c>
      <c r="M79" s="102">
        <f t="shared" si="26"/>
        <v>660</v>
      </c>
      <c r="N79" s="173">
        <v>307</v>
      </c>
      <c r="O79" s="173">
        <v>45</v>
      </c>
      <c r="P79" s="173">
        <v>13</v>
      </c>
      <c r="Q79" s="173">
        <v>294</v>
      </c>
      <c r="R79" s="173">
        <v>1</v>
      </c>
      <c r="S79" s="102">
        <f t="shared" si="27"/>
        <v>4310</v>
      </c>
      <c r="T79" s="173">
        <v>1618</v>
      </c>
      <c r="U79" s="173">
        <v>369</v>
      </c>
      <c r="V79" s="173">
        <v>106</v>
      </c>
      <c r="W79" s="173">
        <v>2210</v>
      </c>
      <c r="X79" s="173">
        <v>7</v>
      </c>
      <c r="Y79" s="102">
        <f t="shared" si="28"/>
        <v>2926</v>
      </c>
      <c r="Z79" s="173">
        <v>1099</v>
      </c>
      <c r="AA79" s="173">
        <v>250</v>
      </c>
      <c r="AB79" s="173">
        <v>72</v>
      </c>
      <c r="AC79" s="173">
        <v>1501</v>
      </c>
      <c r="AD79" s="173">
        <v>4</v>
      </c>
      <c r="AE79" s="102">
        <f t="shared" si="29"/>
        <v>3510</v>
      </c>
      <c r="AF79" s="173">
        <v>1318</v>
      </c>
      <c r="AG79" s="173">
        <v>301</v>
      </c>
      <c r="AH79" s="173">
        <v>87</v>
      </c>
      <c r="AI79" s="173">
        <v>1799</v>
      </c>
      <c r="AJ79" s="173">
        <v>5</v>
      </c>
      <c r="AO79" s="282"/>
      <c r="AP79" s="282"/>
      <c r="AQ79" s="282"/>
      <c r="AR79" s="282"/>
      <c r="AS79" s="282"/>
    </row>
    <row r="80" spans="1:45" ht="51" x14ac:dyDescent="0.25">
      <c r="A80" s="57" t="s">
        <v>20</v>
      </c>
      <c r="B80" s="57">
        <v>505112</v>
      </c>
      <c r="C80" s="85">
        <v>510112</v>
      </c>
      <c r="D80" s="58" t="s">
        <v>158</v>
      </c>
      <c r="E80" s="57">
        <v>3</v>
      </c>
      <c r="F80" s="86" t="s">
        <v>299</v>
      </c>
      <c r="G80" s="100">
        <f t="shared" si="20"/>
        <v>5518</v>
      </c>
      <c r="H80" s="101">
        <f t="shared" si="21"/>
        <v>30</v>
      </c>
      <c r="I80" s="101">
        <f t="shared" si="22"/>
        <v>2586</v>
      </c>
      <c r="J80" s="101">
        <f t="shared" si="23"/>
        <v>35</v>
      </c>
      <c r="K80" s="101">
        <f t="shared" si="24"/>
        <v>2855</v>
      </c>
      <c r="L80" s="101">
        <f t="shared" si="25"/>
        <v>12</v>
      </c>
      <c r="M80" s="102">
        <f t="shared" si="26"/>
        <v>548</v>
      </c>
      <c r="N80" s="173">
        <v>2</v>
      </c>
      <c r="O80" s="173">
        <v>227</v>
      </c>
      <c r="P80" s="173">
        <v>4</v>
      </c>
      <c r="Q80" s="173">
        <v>315</v>
      </c>
      <c r="R80" s="173">
        <v>0</v>
      </c>
      <c r="S80" s="102">
        <f t="shared" si="27"/>
        <v>1510</v>
      </c>
      <c r="T80" s="173">
        <v>9</v>
      </c>
      <c r="U80" s="173">
        <v>762</v>
      </c>
      <c r="V80" s="173">
        <v>9</v>
      </c>
      <c r="W80" s="173">
        <v>726</v>
      </c>
      <c r="X80" s="173">
        <v>4</v>
      </c>
      <c r="Y80" s="102">
        <f t="shared" si="28"/>
        <v>1573</v>
      </c>
      <c r="Z80" s="173">
        <v>9</v>
      </c>
      <c r="AA80" s="173">
        <v>788</v>
      </c>
      <c r="AB80" s="173">
        <v>10</v>
      </c>
      <c r="AC80" s="173">
        <v>762</v>
      </c>
      <c r="AD80" s="173">
        <v>4</v>
      </c>
      <c r="AE80" s="102">
        <f t="shared" si="29"/>
        <v>1887</v>
      </c>
      <c r="AF80" s="173">
        <v>10</v>
      </c>
      <c r="AG80" s="173">
        <v>809</v>
      </c>
      <c r="AH80" s="173">
        <v>12</v>
      </c>
      <c r="AI80" s="173">
        <v>1052</v>
      </c>
      <c r="AJ80" s="173">
        <v>4</v>
      </c>
      <c r="AO80" s="282"/>
      <c r="AP80" s="282"/>
      <c r="AQ80" s="282"/>
      <c r="AR80" s="282"/>
      <c r="AS80" s="282"/>
    </row>
    <row r="81" spans="1:45" ht="38.25" x14ac:dyDescent="0.25">
      <c r="A81" s="57" t="s">
        <v>44</v>
      </c>
      <c r="B81" s="57">
        <v>505105</v>
      </c>
      <c r="C81" s="85">
        <v>510501</v>
      </c>
      <c r="D81" s="58" t="s">
        <v>322</v>
      </c>
      <c r="E81" s="57">
        <v>3</v>
      </c>
      <c r="F81" s="86" t="s">
        <v>299</v>
      </c>
      <c r="G81" s="100">
        <f t="shared" si="20"/>
        <v>79</v>
      </c>
      <c r="H81" s="101">
        <f t="shared" si="21"/>
        <v>0</v>
      </c>
      <c r="I81" s="101">
        <f t="shared" si="22"/>
        <v>55</v>
      </c>
      <c r="J81" s="101">
        <f t="shared" si="23"/>
        <v>3</v>
      </c>
      <c r="K81" s="101">
        <f t="shared" si="24"/>
        <v>21</v>
      </c>
      <c r="L81" s="101">
        <f t="shared" si="25"/>
        <v>0</v>
      </c>
      <c r="M81" s="102">
        <f t="shared" si="26"/>
        <v>0</v>
      </c>
      <c r="N81" s="173">
        <v>0</v>
      </c>
      <c r="O81" s="173">
        <v>0</v>
      </c>
      <c r="P81" s="173">
        <v>0</v>
      </c>
      <c r="Q81" s="173">
        <v>0</v>
      </c>
      <c r="R81" s="173">
        <v>0</v>
      </c>
      <c r="S81" s="102">
        <f t="shared" si="27"/>
        <v>24</v>
      </c>
      <c r="T81" s="173">
        <v>0</v>
      </c>
      <c r="U81" s="173">
        <v>16</v>
      </c>
      <c r="V81" s="173">
        <v>1</v>
      </c>
      <c r="W81" s="173">
        <v>7</v>
      </c>
      <c r="X81" s="173">
        <v>0</v>
      </c>
      <c r="Y81" s="102">
        <f t="shared" si="28"/>
        <v>25</v>
      </c>
      <c r="Z81" s="173">
        <v>0</v>
      </c>
      <c r="AA81" s="173">
        <v>17</v>
      </c>
      <c r="AB81" s="173">
        <v>1</v>
      </c>
      <c r="AC81" s="173">
        <v>7</v>
      </c>
      <c r="AD81" s="173">
        <v>0</v>
      </c>
      <c r="AE81" s="102">
        <f t="shared" si="29"/>
        <v>30</v>
      </c>
      <c r="AF81" s="173">
        <v>0</v>
      </c>
      <c r="AG81" s="173">
        <v>22</v>
      </c>
      <c r="AH81" s="173">
        <v>1</v>
      </c>
      <c r="AI81" s="173">
        <v>7</v>
      </c>
      <c r="AJ81" s="173">
        <v>0</v>
      </c>
      <c r="AO81" s="282"/>
      <c r="AP81" s="282"/>
      <c r="AQ81" s="282"/>
      <c r="AR81" s="282"/>
      <c r="AS81" s="282"/>
    </row>
    <row r="82" spans="1:45" ht="51" x14ac:dyDescent="0.25">
      <c r="A82" s="57" t="s">
        <v>20</v>
      </c>
      <c r="B82" s="57">
        <v>505201</v>
      </c>
      <c r="C82" s="85">
        <v>520101</v>
      </c>
      <c r="D82" s="58" t="s">
        <v>160</v>
      </c>
      <c r="E82" s="57">
        <v>3</v>
      </c>
      <c r="F82" s="86" t="s">
        <v>299</v>
      </c>
      <c r="G82" s="100">
        <f t="shared" si="20"/>
        <v>2767</v>
      </c>
      <c r="H82" s="101">
        <f t="shared" si="21"/>
        <v>38</v>
      </c>
      <c r="I82" s="101">
        <f t="shared" si="22"/>
        <v>686</v>
      </c>
      <c r="J82" s="101">
        <f t="shared" si="23"/>
        <v>57</v>
      </c>
      <c r="K82" s="101">
        <f t="shared" si="24"/>
        <v>1986</v>
      </c>
      <c r="L82" s="101">
        <f t="shared" si="25"/>
        <v>0</v>
      </c>
      <c r="M82" s="102">
        <f t="shared" si="26"/>
        <v>494</v>
      </c>
      <c r="N82" s="173">
        <v>2</v>
      </c>
      <c r="O82" s="173">
        <v>129</v>
      </c>
      <c r="P82" s="173">
        <v>6</v>
      </c>
      <c r="Q82" s="173">
        <v>357</v>
      </c>
      <c r="R82" s="173">
        <v>0</v>
      </c>
      <c r="S82" s="102">
        <f t="shared" si="27"/>
        <v>692</v>
      </c>
      <c r="T82" s="173">
        <v>12</v>
      </c>
      <c r="U82" s="173">
        <v>185</v>
      </c>
      <c r="V82" s="173">
        <v>17</v>
      </c>
      <c r="W82" s="173">
        <v>478</v>
      </c>
      <c r="X82" s="173">
        <v>0</v>
      </c>
      <c r="Y82" s="102">
        <f t="shared" si="28"/>
        <v>719</v>
      </c>
      <c r="Z82" s="173">
        <v>12</v>
      </c>
      <c r="AA82" s="173">
        <v>186</v>
      </c>
      <c r="AB82" s="173">
        <v>17</v>
      </c>
      <c r="AC82" s="173">
        <v>504</v>
      </c>
      <c r="AD82" s="173">
        <v>0</v>
      </c>
      <c r="AE82" s="102">
        <f t="shared" si="29"/>
        <v>862</v>
      </c>
      <c r="AF82" s="173">
        <v>12</v>
      </c>
      <c r="AG82" s="173">
        <v>186</v>
      </c>
      <c r="AH82" s="173">
        <v>17</v>
      </c>
      <c r="AI82" s="173">
        <v>647</v>
      </c>
      <c r="AJ82" s="173">
        <v>0</v>
      </c>
      <c r="AO82" s="282"/>
      <c r="AP82" s="282"/>
      <c r="AQ82" s="282"/>
      <c r="AR82" s="282"/>
      <c r="AS82" s="282"/>
    </row>
    <row r="83" spans="1:45" ht="51" x14ac:dyDescent="0.25">
      <c r="A83" s="57" t="s">
        <v>20</v>
      </c>
      <c r="B83" s="57">
        <v>506601</v>
      </c>
      <c r="C83" s="85">
        <v>520201</v>
      </c>
      <c r="D83" s="58" t="s">
        <v>161</v>
      </c>
      <c r="E83" s="57">
        <v>3</v>
      </c>
      <c r="F83" s="86" t="s">
        <v>299</v>
      </c>
      <c r="G83" s="100">
        <f t="shared" si="20"/>
        <v>1022</v>
      </c>
      <c r="H83" s="101">
        <f t="shared" si="21"/>
        <v>4</v>
      </c>
      <c r="I83" s="101">
        <f t="shared" si="22"/>
        <v>50</v>
      </c>
      <c r="J83" s="101">
        <f t="shared" si="23"/>
        <v>4</v>
      </c>
      <c r="K83" s="101">
        <f t="shared" si="24"/>
        <v>964</v>
      </c>
      <c r="L83" s="101">
        <f t="shared" si="25"/>
        <v>0</v>
      </c>
      <c r="M83" s="102">
        <f t="shared" si="26"/>
        <v>252</v>
      </c>
      <c r="N83" s="173">
        <v>1</v>
      </c>
      <c r="O83" s="173">
        <v>8</v>
      </c>
      <c r="P83" s="173">
        <v>1</v>
      </c>
      <c r="Q83" s="173">
        <v>242</v>
      </c>
      <c r="R83" s="173">
        <v>0</v>
      </c>
      <c r="S83" s="102">
        <f t="shared" si="27"/>
        <v>234</v>
      </c>
      <c r="T83" s="173">
        <v>1</v>
      </c>
      <c r="U83" s="173">
        <v>14</v>
      </c>
      <c r="V83" s="173">
        <v>1</v>
      </c>
      <c r="W83" s="173">
        <v>218</v>
      </c>
      <c r="X83" s="173">
        <v>0</v>
      </c>
      <c r="Y83" s="102">
        <f t="shared" si="28"/>
        <v>243</v>
      </c>
      <c r="Z83" s="173">
        <v>1</v>
      </c>
      <c r="AA83" s="173">
        <v>14</v>
      </c>
      <c r="AB83" s="173">
        <v>1</v>
      </c>
      <c r="AC83" s="173">
        <v>227</v>
      </c>
      <c r="AD83" s="173">
        <v>0</v>
      </c>
      <c r="AE83" s="102">
        <f t="shared" si="29"/>
        <v>293</v>
      </c>
      <c r="AF83" s="173">
        <v>1</v>
      </c>
      <c r="AG83" s="173">
        <v>14</v>
      </c>
      <c r="AH83" s="173">
        <v>1</v>
      </c>
      <c r="AI83" s="173">
        <v>277</v>
      </c>
      <c r="AJ83" s="173">
        <v>0</v>
      </c>
      <c r="AO83" s="282"/>
      <c r="AP83" s="282"/>
      <c r="AQ83" s="282"/>
      <c r="AR83" s="282"/>
      <c r="AS83" s="282"/>
    </row>
    <row r="84" spans="1:45" ht="51" x14ac:dyDescent="0.25">
      <c r="A84" s="57" t="s">
        <v>20</v>
      </c>
      <c r="B84" s="57">
        <v>505301</v>
      </c>
      <c r="C84" s="85">
        <v>530101</v>
      </c>
      <c r="D84" s="58" t="s">
        <v>162</v>
      </c>
      <c r="E84" s="57">
        <v>3</v>
      </c>
      <c r="F84" s="86" t="s">
        <v>299</v>
      </c>
      <c r="G84" s="100">
        <f t="shared" si="20"/>
        <v>1062</v>
      </c>
      <c r="H84" s="101">
        <f t="shared" si="21"/>
        <v>12</v>
      </c>
      <c r="I84" s="101">
        <f t="shared" si="22"/>
        <v>564</v>
      </c>
      <c r="J84" s="101">
        <f t="shared" si="23"/>
        <v>3</v>
      </c>
      <c r="K84" s="101">
        <f t="shared" si="24"/>
        <v>459</v>
      </c>
      <c r="L84" s="101">
        <f t="shared" si="25"/>
        <v>24</v>
      </c>
      <c r="M84" s="102">
        <f t="shared" si="26"/>
        <v>217</v>
      </c>
      <c r="N84" s="173">
        <v>0</v>
      </c>
      <c r="O84" s="173">
        <v>213</v>
      </c>
      <c r="P84" s="173">
        <v>0</v>
      </c>
      <c r="Q84" s="173">
        <v>4</v>
      </c>
      <c r="R84" s="173">
        <v>0</v>
      </c>
      <c r="S84" s="102">
        <f t="shared" si="27"/>
        <v>260</v>
      </c>
      <c r="T84" s="173">
        <v>4</v>
      </c>
      <c r="U84" s="173">
        <v>131</v>
      </c>
      <c r="V84" s="173">
        <v>1</v>
      </c>
      <c r="W84" s="173">
        <v>116</v>
      </c>
      <c r="X84" s="173">
        <v>8</v>
      </c>
      <c r="Y84" s="102">
        <f t="shared" si="28"/>
        <v>266</v>
      </c>
      <c r="Z84" s="173">
        <v>4</v>
      </c>
      <c r="AA84" s="173">
        <v>123</v>
      </c>
      <c r="AB84" s="173">
        <v>1</v>
      </c>
      <c r="AC84" s="173">
        <v>130</v>
      </c>
      <c r="AD84" s="173">
        <v>8</v>
      </c>
      <c r="AE84" s="102">
        <f t="shared" si="29"/>
        <v>319</v>
      </c>
      <c r="AF84" s="173">
        <v>4</v>
      </c>
      <c r="AG84" s="173">
        <v>97</v>
      </c>
      <c r="AH84" s="173">
        <v>1</v>
      </c>
      <c r="AI84" s="173">
        <v>209</v>
      </c>
      <c r="AJ84" s="173">
        <v>8</v>
      </c>
      <c r="AO84" s="282"/>
      <c r="AP84" s="282"/>
      <c r="AQ84" s="282"/>
      <c r="AR84" s="282"/>
      <c r="AS84" s="282"/>
    </row>
    <row r="85" spans="1:45" ht="51" x14ac:dyDescent="0.25">
      <c r="A85" s="57" t="s">
        <v>20</v>
      </c>
      <c r="B85" s="57">
        <v>505429</v>
      </c>
      <c r="C85" s="85">
        <v>542901</v>
      </c>
      <c r="D85" s="58" t="s">
        <v>232</v>
      </c>
      <c r="E85" s="57">
        <v>3</v>
      </c>
      <c r="F85" s="86" t="s">
        <v>299</v>
      </c>
      <c r="G85" s="100">
        <f t="shared" si="20"/>
        <v>10385</v>
      </c>
      <c r="H85" s="101">
        <f t="shared" si="21"/>
        <v>2097</v>
      </c>
      <c r="I85" s="101">
        <f t="shared" si="22"/>
        <v>3540</v>
      </c>
      <c r="J85" s="101">
        <f t="shared" si="23"/>
        <v>88</v>
      </c>
      <c r="K85" s="101">
        <f t="shared" si="24"/>
        <v>4609</v>
      </c>
      <c r="L85" s="101">
        <f t="shared" si="25"/>
        <v>51</v>
      </c>
      <c r="M85" s="102">
        <f t="shared" si="26"/>
        <v>1002</v>
      </c>
      <c r="N85" s="173">
        <v>30</v>
      </c>
      <c r="O85" s="173">
        <v>32</v>
      </c>
      <c r="P85" s="173">
        <v>0</v>
      </c>
      <c r="Q85" s="173">
        <v>939</v>
      </c>
      <c r="R85" s="173">
        <v>1</v>
      </c>
      <c r="S85" s="102">
        <f t="shared" si="27"/>
        <v>2851</v>
      </c>
      <c r="T85" s="173">
        <v>624</v>
      </c>
      <c r="U85" s="173">
        <v>1067</v>
      </c>
      <c r="V85" s="173">
        <v>27</v>
      </c>
      <c r="W85" s="173">
        <v>1119</v>
      </c>
      <c r="X85" s="173">
        <v>14</v>
      </c>
      <c r="Y85" s="102">
        <f t="shared" si="28"/>
        <v>2970</v>
      </c>
      <c r="Z85" s="173">
        <v>668</v>
      </c>
      <c r="AA85" s="173">
        <v>1109</v>
      </c>
      <c r="AB85" s="173">
        <v>28</v>
      </c>
      <c r="AC85" s="173">
        <v>1148</v>
      </c>
      <c r="AD85" s="173">
        <v>17</v>
      </c>
      <c r="AE85" s="102">
        <f t="shared" si="29"/>
        <v>3562</v>
      </c>
      <c r="AF85" s="173">
        <v>775</v>
      </c>
      <c r="AG85" s="173">
        <v>1332</v>
      </c>
      <c r="AH85" s="173">
        <v>33</v>
      </c>
      <c r="AI85" s="173">
        <v>1403</v>
      </c>
      <c r="AJ85" s="173">
        <v>19</v>
      </c>
      <c r="AO85" s="282"/>
      <c r="AP85" s="282"/>
      <c r="AQ85" s="282"/>
      <c r="AR85" s="282"/>
      <c r="AS85" s="282"/>
    </row>
    <row r="86" spans="1:45" ht="63.75" x14ac:dyDescent="0.25">
      <c r="A86" s="57" t="s">
        <v>20</v>
      </c>
      <c r="B86" s="57">
        <v>505501</v>
      </c>
      <c r="C86" s="85">
        <v>550101</v>
      </c>
      <c r="D86" s="58" t="s">
        <v>166</v>
      </c>
      <c r="E86" s="57">
        <v>3</v>
      </c>
      <c r="F86" s="86" t="s">
        <v>299</v>
      </c>
      <c r="G86" s="100">
        <f t="shared" si="20"/>
        <v>4680</v>
      </c>
      <c r="H86" s="101">
        <f t="shared" si="21"/>
        <v>1593</v>
      </c>
      <c r="I86" s="101">
        <f t="shared" si="22"/>
        <v>54</v>
      </c>
      <c r="J86" s="101">
        <f t="shared" si="23"/>
        <v>2</v>
      </c>
      <c r="K86" s="101">
        <f t="shared" si="24"/>
        <v>3028</v>
      </c>
      <c r="L86" s="101">
        <f t="shared" si="25"/>
        <v>3</v>
      </c>
      <c r="M86" s="102">
        <f t="shared" si="26"/>
        <v>239</v>
      </c>
      <c r="N86" s="173">
        <v>89</v>
      </c>
      <c r="O86" s="173">
        <v>3</v>
      </c>
      <c r="P86" s="173">
        <v>0</v>
      </c>
      <c r="Q86" s="173">
        <v>147</v>
      </c>
      <c r="R86" s="173">
        <v>0</v>
      </c>
      <c r="S86" s="102">
        <f t="shared" si="27"/>
        <v>1349</v>
      </c>
      <c r="T86" s="173">
        <v>457</v>
      </c>
      <c r="U86" s="173">
        <v>16</v>
      </c>
      <c r="V86" s="173">
        <v>0</v>
      </c>
      <c r="W86" s="173">
        <v>875</v>
      </c>
      <c r="X86" s="173">
        <v>1</v>
      </c>
      <c r="Y86" s="102">
        <f t="shared" si="28"/>
        <v>1405</v>
      </c>
      <c r="Z86" s="173">
        <v>476</v>
      </c>
      <c r="AA86" s="173">
        <v>16</v>
      </c>
      <c r="AB86" s="173">
        <v>1</v>
      </c>
      <c r="AC86" s="173">
        <v>911</v>
      </c>
      <c r="AD86" s="173">
        <v>1</v>
      </c>
      <c r="AE86" s="102">
        <f t="shared" si="29"/>
        <v>1687</v>
      </c>
      <c r="AF86" s="173">
        <v>571</v>
      </c>
      <c r="AG86" s="173">
        <v>19</v>
      </c>
      <c r="AH86" s="173">
        <v>1</v>
      </c>
      <c r="AI86" s="173">
        <v>1095</v>
      </c>
      <c r="AJ86" s="173">
        <v>1</v>
      </c>
      <c r="AO86" s="282"/>
      <c r="AP86" s="282"/>
      <c r="AQ86" s="282"/>
      <c r="AR86" s="282"/>
      <c r="AS86" s="282"/>
    </row>
    <row r="87" spans="1:45" ht="76.5" x14ac:dyDescent="0.25">
      <c r="A87" s="57" t="s">
        <v>44</v>
      </c>
      <c r="B87" s="57">
        <v>505502</v>
      </c>
      <c r="C87" s="85">
        <v>550201</v>
      </c>
      <c r="D87" s="58" t="s">
        <v>167</v>
      </c>
      <c r="E87" s="57">
        <v>3</v>
      </c>
      <c r="F87" s="86" t="s">
        <v>299</v>
      </c>
      <c r="G87" s="100">
        <f t="shared" si="20"/>
        <v>794</v>
      </c>
      <c r="H87" s="101">
        <f t="shared" si="21"/>
        <v>362</v>
      </c>
      <c r="I87" s="101">
        <f t="shared" si="22"/>
        <v>13</v>
      </c>
      <c r="J87" s="101">
        <f t="shared" si="23"/>
        <v>0</v>
      </c>
      <c r="K87" s="101">
        <f t="shared" si="24"/>
        <v>419</v>
      </c>
      <c r="L87" s="101">
        <f t="shared" si="25"/>
        <v>0</v>
      </c>
      <c r="M87" s="102">
        <f t="shared" si="26"/>
        <v>257</v>
      </c>
      <c r="N87" s="173">
        <v>81</v>
      </c>
      <c r="O87" s="173">
        <v>3</v>
      </c>
      <c r="P87" s="173">
        <v>0</v>
      </c>
      <c r="Q87" s="173">
        <v>173</v>
      </c>
      <c r="R87" s="173">
        <v>0</v>
      </c>
      <c r="S87" s="102">
        <f t="shared" si="27"/>
        <v>220</v>
      </c>
      <c r="T87" s="173">
        <v>129</v>
      </c>
      <c r="U87" s="173">
        <v>4</v>
      </c>
      <c r="V87" s="173">
        <v>0</v>
      </c>
      <c r="W87" s="173">
        <v>87</v>
      </c>
      <c r="X87" s="173">
        <v>0</v>
      </c>
      <c r="Y87" s="102">
        <f t="shared" si="28"/>
        <v>156</v>
      </c>
      <c r="Z87" s="173">
        <v>82</v>
      </c>
      <c r="AA87" s="173">
        <v>3</v>
      </c>
      <c r="AB87" s="173">
        <v>0</v>
      </c>
      <c r="AC87" s="173">
        <v>71</v>
      </c>
      <c r="AD87" s="173">
        <v>0</v>
      </c>
      <c r="AE87" s="102">
        <f t="shared" si="29"/>
        <v>161</v>
      </c>
      <c r="AF87" s="173">
        <v>70</v>
      </c>
      <c r="AG87" s="173">
        <v>3</v>
      </c>
      <c r="AH87" s="173">
        <v>0</v>
      </c>
      <c r="AI87" s="173">
        <v>88</v>
      </c>
      <c r="AJ87" s="173">
        <v>0</v>
      </c>
      <c r="AO87" s="282"/>
      <c r="AP87" s="282"/>
      <c r="AQ87" s="282"/>
      <c r="AR87" s="282"/>
      <c r="AS87" s="282"/>
    </row>
    <row r="88" spans="1:45" ht="76.5" x14ac:dyDescent="0.25">
      <c r="A88" s="57" t="s">
        <v>44</v>
      </c>
      <c r="B88" s="57">
        <v>505601</v>
      </c>
      <c r="C88" s="85">
        <v>560101</v>
      </c>
      <c r="D88" s="58" t="s">
        <v>169</v>
      </c>
      <c r="E88" s="57">
        <v>3</v>
      </c>
      <c r="F88" s="86" t="s">
        <v>299</v>
      </c>
      <c r="G88" s="100">
        <f t="shared" si="20"/>
        <v>79</v>
      </c>
      <c r="H88" s="101">
        <f t="shared" si="21"/>
        <v>0</v>
      </c>
      <c r="I88" s="101">
        <f t="shared" si="22"/>
        <v>0</v>
      </c>
      <c r="J88" s="101">
        <f t="shared" si="23"/>
        <v>0</v>
      </c>
      <c r="K88" s="101">
        <f t="shared" si="24"/>
        <v>79</v>
      </c>
      <c r="L88" s="101">
        <f t="shared" si="25"/>
        <v>0</v>
      </c>
      <c r="M88" s="102">
        <f t="shared" si="26"/>
        <v>0</v>
      </c>
      <c r="N88" s="173">
        <v>0</v>
      </c>
      <c r="O88" s="173">
        <v>0</v>
      </c>
      <c r="P88" s="173">
        <v>0</v>
      </c>
      <c r="Q88" s="173">
        <v>0</v>
      </c>
      <c r="R88" s="173">
        <v>0</v>
      </c>
      <c r="S88" s="102">
        <f t="shared" si="27"/>
        <v>24</v>
      </c>
      <c r="T88" s="173">
        <v>0</v>
      </c>
      <c r="U88" s="173">
        <v>0</v>
      </c>
      <c r="V88" s="173">
        <v>0</v>
      </c>
      <c r="W88" s="173">
        <v>24</v>
      </c>
      <c r="X88" s="173">
        <v>0</v>
      </c>
      <c r="Y88" s="102">
        <f t="shared" si="28"/>
        <v>25</v>
      </c>
      <c r="Z88" s="173">
        <v>0</v>
      </c>
      <c r="AA88" s="173">
        <v>0</v>
      </c>
      <c r="AB88" s="173">
        <v>0</v>
      </c>
      <c r="AC88" s="173">
        <v>25</v>
      </c>
      <c r="AD88" s="173">
        <v>0</v>
      </c>
      <c r="AE88" s="102">
        <f t="shared" si="29"/>
        <v>30</v>
      </c>
      <c r="AF88" s="173">
        <v>0</v>
      </c>
      <c r="AG88" s="173">
        <v>0</v>
      </c>
      <c r="AH88" s="173">
        <v>0</v>
      </c>
      <c r="AI88" s="173">
        <v>30</v>
      </c>
      <c r="AJ88" s="173">
        <v>0</v>
      </c>
      <c r="AO88" s="282"/>
      <c r="AP88" s="282"/>
      <c r="AQ88" s="282"/>
      <c r="AR88" s="282"/>
      <c r="AS88" s="282"/>
    </row>
    <row r="89" spans="1:45" ht="63.75" x14ac:dyDescent="0.25">
      <c r="A89" s="57" t="s">
        <v>20</v>
      </c>
      <c r="B89" s="57">
        <v>505801</v>
      </c>
      <c r="C89" s="85">
        <v>580201</v>
      </c>
      <c r="D89" s="58" t="s">
        <v>239</v>
      </c>
      <c r="E89" s="57">
        <v>3</v>
      </c>
      <c r="F89" s="86" t="s">
        <v>299</v>
      </c>
      <c r="G89" s="100">
        <f t="shared" si="20"/>
        <v>1380</v>
      </c>
      <c r="H89" s="101">
        <f t="shared" si="21"/>
        <v>20</v>
      </c>
      <c r="I89" s="101">
        <f t="shared" si="22"/>
        <v>1288</v>
      </c>
      <c r="J89" s="101">
        <f t="shared" si="23"/>
        <v>43</v>
      </c>
      <c r="K89" s="101">
        <f t="shared" si="24"/>
        <v>26</v>
      </c>
      <c r="L89" s="101">
        <f t="shared" si="25"/>
        <v>3</v>
      </c>
      <c r="M89" s="102">
        <f t="shared" si="26"/>
        <v>234</v>
      </c>
      <c r="N89" s="173">
        <v>2</v>
      </c>
      <c r="O89" s="173">
        <v>211</v>
      </c>
      <c r="P89" s="173">
        <v>19</v>
      </c>
      <c r="Q89" s="173">
        <v>2</v>
      </c>
      <c r="R89" s="173">
        <v>0</v>
      </c>
      <c r="S89" s="102">
        <f t="shared" si="27"/>
        <v>348</v>
      </c>
      <c r="T89" s="173">
        <v>6</v>
      </c>
      <c r="U89" s="173">
        <v>325</v>
      </c>
      <c r="V89" s="173">
        <v>8</v>
      </c>
      <c r="W89" s="173">
        <v>8</v>
      </c>
      <c r="X89" s="173">
        <v>1</v>
      </c>
      <c r="Y89" s="102">
        <f t="shared" si="28"/>
        <v>363</v>
      </c>
      <c r="Z89" s="173">
        <v>6</v>
      </c>
      <c r="AA89" s="173">
        <v>340</v>
      </c>
      <c r="AB89" s="173">
        <v>8</v>
      </c>
      <c r="AC89" s="173">
        <v>8</v>
      </c>
      <c r="AD89" s="173">
        <v>1</v>
      </c>
      <c r="AE89" s="102">
        <f t="shared" si="29"/>
        <v>435</v>
      </c>
      <c r="AF89" s="173">
        <v>6</v>
      </c>
      <c r="AG89" s="173">
        <v>412</v>
      </c>
      <c r="AH89" s="173">
        <v>8</v>
      </c>
      <c r="AI89" s="173">
        <v>8</v>
      </c>
      <c r="AJ89" s="173">
        <v>1</v>
      </c>
      <c r="AO89" s="282"/>
      <c r="AP89" s="282"/>
      <c r="AQ89" s="282"/>
      <c r="AR89" s="282"/>
      <c r="AS89" s="282"/>
    </row>
    <row r="90" spans="1:45" ht="51" x14ac:dyDescent="0.25">
      <c r="A90" s="57" t="s">
        <v>20</v>
      </c>
      <c r="B90" s="57">
        <v>505901</v>
      </c>
      <c r="C90" s="85">
        <v>590101</v>
      </c>
      <c r="D90" s="58" t="s">
        <v>170</v>
      </c>
      <c r="E90" s="57">
        <v>3</v>
      </c>
      <c r="F90" s="86" t="s">
        <v>299</v>
      </c>
      <c r="G90" s="100">
        <f t="shared" si="20"/>
        <v>1132</v>
      </c>
      <c r="H90" s="101">
        <f t="shared" si="21"/>
        <v>58</v>
      </c>
      <c r="I90" s="101">
        <f t="shared" si="22"/>
        <v>30</v>
      </c>
      <c r="J90" s="101">
        <f t="shared" si="23"/>
        <v>0</v>
      </c>
      <c r="K90" s="101">
        <f t="shared" si="24"/>
        <v>1044</v>
      </c>
      <c r="L90" s="101">
        <f t="shared" si="25"/>
        <v>0</v>
      </c>
      <c r="M90" s="102">
        <f t="shared" si="26"/>
        <v>152</v>
      </c>
      <c r="N90" s="173">
        <v>4</v>
      </c>
      <c r="O90" s="173">
        <v>0</v>
      </c>
      <c r="P90" s="173">
        <v>0</v>
      </c>
      <c r="Q90" s="173">
        <v>148</v>
      </c>
      <c r="R90" s="173">
        <v>0</v>
      </c>
      <c r="S90" s="102">
        <f t="shared" si="27"/>
        <v>298</v>
      </c>
      <c r="T90" s="173">
        <v>18</v>
      </c>
      <c r="U90" s="173">
        <v>10</v>
      </c>
      <c r="V90" s="173">
        <v>0</v>
      </c>
      <c r="W90" s="173">
        <v>270</v>
      </c>
      <c r="X90" s="173">
        <v>0</v>
      </c>
      <c r="Y90" s="102">
        <f t="shared" si="28"/>
        <v>310</v>
      </c>
      <c r="Z90" s="173">
        <v>18</v>
      </c>
      <c r="AA90" s="173">
        <v>10</v>
      </c>
      <c r="AB90" s="173">
        <v>0</v>
      </c>
      <c r="AC90" s="173">
        <v>282</v>
      </c>
      <c r="AD90" s="173">
        <v>0</v>
      </c>
      <c r="AE90" s="102">
        <f t="shared" si="29"/>
        <v>372</v>
      </c>
      <c r="AF90" s="173">
        <v>18</v>
      </c>
      <c r="AG90" s="173">
        <v>10</v>
      </c>
      <c r="AH90" s="173">
        <v>0</v>
      </c>
      <c r="AI90" s="173">
        <v>344</v>
      </c>
      <c r="AJ90" s="173">
        <v>0</v>
      </c>
      <c r="AO90" s="282"/>
      <c r="AP90" s="282"/>
      <c r="AQ90" s="282"/>
      <c r="AR90" s="282"/>
      <c r="AS90" s="282"/>
    </row>
    <row r="91" spans="1:45" ht="76.5" x14ac:dyDescent="0.25">
      <c r="A91" s="57" t="s">
        <v>44</v>
      </c>
      <c r="B91" s="57">
        <v>506002</v>
      </c>
      <c r="C91" s="85">
        <v>600202</v>
      </c>
      <c r="D91" s="58" t="s">
        <v>293</v>
      </c>
      <c r="E91" s="57">
        <v>3</v>
      </c>
      <c r="F91" s="86" t="s">
        <v>299</v>
      </c>
      <c r="G91" s="100">
        <f t="shared" si="20"/>
        <v>79</v>
      </c>
      <c r="H91" s="101">
        <f t="shared" si="21"/>
        <v>50</v>
      </c>
      <c r="I91" s="101">
        <f t="shared" si="22"/>
        <v>15</v>
      </c>
      <c r="J91" s="101">
        <f t="shared" si="23"/>
        <v>0</v>
      </c>
      <c r="K91" s="101">
        <f t="shared" si="24"/>
        <v>14</v>
      </c>
      <c r="L91" s="101">
        <f t="shared" si="25"/>
        <v>0</v>
      </c>
      <c r="M91" s="102">
        <f t="shared" si="26"/>
        <v>0</v>
      </c>
      <c r="N91" s="173">
        <v>0</v>
      </c>
      <c r="O91" s="173">
        <v>0</v>
      </c>
      <c r="P91" s="173">
        <v>0</v>
      </c>
      <c r="Q91" s="173">
        <v>0</v>
      </c>
      <c r="R91" s="173">
        <v>0</v>
      </c>
      <c r="S91" s="102">
        <f t="shared" si="27"/>
        <v>24</v>
      </c>
      <c r="T91" s="173">
        <v>15</v>
      </c>
      <c r="U91" s="173">
        <v>5</v>
      </c>
      <c r="V91" s="173">
        <v>0</v>
      </c>
      <c r="W91" s="173">
        <v>4</v>
      </c>
      <c r="X91" s="173">
        <v>0</v>
      </c>
      <c r="Y91" s="102">
        <f t="shared" si="28"/>
        <v>25</v>
      </c>
      <c r="Z91" s="173">
        <v>15</v>
      </c>
      <c r="AA91" s="173">
        <v>5</v>
      </c>
      <c r="AB91" s="173">
        <v>0</v>
      </c>
      <c r="AC91" s="173">
        <v>5</v>
      </c>
      <c r="AD91" s="173">
        <v>0</v>
      </c>
      <c r="AE91" s="102">
        <f t="shared" si="29"/>
        <v>30</v>
      </c>
      <c r="AF91" s="173">
        <v>20</v>
      </c>
      <c r="AG91" s="173">
        <v>5</v>
      </c>
      <c r="AH91" s="173">
        <v>0</v>
      </c>
      <c r="AI91" s="173">
        <v>5</v>
      </c>
      <c r="AJ91" s="173">
        <v>0</v>
      </c>
      <c r="AO91" s="282"/>
      <c r="AP91" s="282"/>
      <c r="AQ91" s="282"/>
      <c r="AR91" s="282"/>
      <c r="AS91" s="282"/>
    </row>
    <row r="92" spans="1:45" ht="51" x14ac:dyDescent="0.25">
      <c r="A92" s="57" t="s">
        <v>44</v>
      </c>
      <c r="B92" s="57">
        <v>506101</v>
      </c>
      <c r="C92" s="85">
        <v>610101</v>
      </c>
      <c r="D92" s="58" t="s">
        <v>310</v>
      </c>
      <c r="E92" s="57">
        <v>3</v>
      </c>
      <c r="F92" s="86" t="s">
        <v>299</v>
      </c>
      <c r="G92" s="100">
        <f t="shared" si="20"/>
        <v>1043</v>
      </c>
      <c r="H92" s="101">
        <f t="shared" si="21"/>
        <v>544</v>
      </c>
      <c r="I92" s="101">
        <f t="shared" si="22"/>
        <v>187</v>
      </c>
      <c r="J92" s="101">
        <f t="shared" si="23"/>
        <v>14</v>
      </c>
      <c r="K92" s="101">
        <f t="shared" si="24"/>
        <v>290</v>
      </c>
      <c r="L92" s="101">
        <f t="shared" si="25"/>
        <v>8</v>
      </c>
      <c r="M92" s="102">
        <f t="shared" si="26"/>
        <v>174</v>
      </c>
      <c r="N92" s="173">
        <v>103</v>
      </c>
      <c r="O92" s="173">
        <v>40</v>
      </c>
      <c r="P92" s="173">
        <v>3</v>
      </c>
      <c r="Q92" s="173">
        <v>26</v>
      </c>
      <c r="R92" s="173">
        <v>2</v>
      </c>
      <c r="S92" s="102">
        <f t="shared" si="27"/>
        <v>265</v>
      </c>
      <c r="T92" s="173">
        <v>122</v>
      </c>
      <c r="U92" s="173">
        <v>49</v>
      </c>
      <c r="V92" s="173">
        <v>7</v>
      </c>
      <c r="W92" s="173">
        <v>85</v>
      </c>
      <c r="X92" s="173">
        <v>2</v>
      </c>
      <c r="Y92" s="102">
        <f t="shared" si="28"/>
        <v>275</v>
      </c>
      <c r="Z92" s="173">
        <v>132</v>
      </c>
      <c r="AA92" s="173">
        <v>49</v>
      </c>
      <c r="AB92" s="173">
        <v>2</v>
      </c>
      <c r="AC92" s="173">
        <v>90</v>
      </c>
      <c r="AD92" s="173">
        <v>2</v>
      </c>
      <c r="AE92" s="102">
        <f t="shared" si="29"/>
        <v>329</v>
      </c>
      <c r="AF92" s="173">
        <v>187</v>
      </c>
      <c r="AG92" s="173">
        <v>49</v>
      </c>
      <c r="AH92" s="173">
        <v>2</v>
      </c>
      <c r="AI92" s="173">
        <v>89</v>
      </c>
      <c r="AJ92" s="173">
        <v>2</v>
      </c>
      <c r="AO92" s="282"/>
      <c r="AP92" s="282"/>
      <c r="AQ92" s="282"/>
      <c r="AR92" s="282"/>
      <c r="AS92" s="282"/>
    </row>
    <row r="93" spans="1:45" ht="76.5" x14ac:dyDescent="0.25">
      <c r="A93" s="57" t="s">
        <v>44</v>
      </c>
      <c r="B93" s="57">
        <v>508804</v>
      </c>
      <c r="C93" s="85">
        <v>880401</v>
      </c>
      <c r="D93" s="58" t="s">
        <v>312</v>
      </c>
      <c r="E93" s="57">
        <v>3</v>
      </c>
      <c r="F93" s="86" t="s">
        <v>299</v>
      </c>
      <c r="G93" s="100">
        <f t="shared" si="20"/>
        <v>200</v>
      </c>
      <c r="H93" s="101">
        <f t="shared" si="21"/>
        <v>34</v>
      </c>
      <c r="I93" s="101">
        <f t="shared" si="22"/>
        <v>66</v>
      </c>
      <c r="J93" s="101">
        <f t="shared" si="23"/>
        <v>35</v>
      </c>
      <c r="K93" s="101">
        <f t="shared" si="24"/>
        <v>33</v>
      </c>
      <c r="L93" s="101">
        <f t="shared" si="25"/>
        <v>32</v>
      </c>
      <c r="M93" s="102">
        <f t="shared" si="26"/>
        <v>0</v>
      </c>
      <c r="N93" s="173">
        <v>0</v>
      </c>
      <c r="O93" s="173">
        <v>0</v>
      </c>
      <c r="P93" s="173">
        <v>0</v>
      </c>
      <c r="Q93" s="173">
        <v>0</v>
      </c>
      <c r="R93" s="173">
        <v>0</v>
      </c>
      <c r="S93" s="102">
        <f t="shared" si="27"/>
        <v>75</v>
      </c>
      <c r="T93" s="173">
        <v>13</v>
      </c>
      <c r="U93" s="173">
        <v>25</v>
      </c>
      <c r="V93" s="173">
        <v>13</v>
      </c>
      <c r="W93" s="173">
        <v>12</v>
      </c>
      <c r="X93" s="173">
        <v>12</v>
      </c>
      <c r="Y93" s="102">
        <f t="shared" si="28"/>
        <v>55</v>
      </c>
      <c r="Z93" s="173">
        <v>9</v>
      </c>
      <c r="AA93" s="173">
        <v>18</v>
      </c>
      <c r="AB93" s="173">
        <v>10</v>
      </c>
      <c r="AC93" s="173">
        <v>9</v>
      </c>
      <c r="AD93" s="173">
        <v>9</v>
      </c>
      <c r="AE93" s="102">
        <f t="shared" si="29"/>
        <v>70</v>
      </c>
      <c r="AF93" s="173">
        <v>12</v>
      </c>
      <c r="AG93" s="173">
        <v>23</v>
      </c>
      <c r="AH93" s="173">
        <v>12</v>
      </c>
      <c r="AI93" s="173">
        <v>12</v>
      </c>
      <c r="AJ93" s="173">
        <v>11</v>
      </c>
      <c r="AO93" s="282"/>
      <c r="AP93" s="282"/>
      <c r="AQ93" s="282"/>
      <c r="AR93" s="282"/>
      <c r="AS93" s="282"/>
    </row>
    <row r="94" spans="1:45" ht="63.75" x14ac:dyDescent="0.25">
      <c r="A94" s="57" t="s">
        <v>44</v>
      </c>
      <c r="B94" s="57">
        <v>508805</v>
      </c>
      <c r="C94" s="85">
        <v>880501</v>
      </c>
      <c r="D94" s="58" t="s">
        <v>323</v>
      </c>
      <c r="E94" s="57">
        <v>3</v>
      </c>
      <c r="F94" s="86" t="s">
        <v>299</v>
      </c>
      <c r="G94" s="100">
        <f t="shared" si="20"/>
        <v>86</v>
      </c>
      <c r="H94" s="101">
        <f t="shared" si="21"/>
        <v>27</v>
      </c>
      <c r="I94" s="101">
        <f t="shared" si="22"/>
        <v>42</v>
      </c>
      <c r="J94" s="101">
        <f t="shared" si="23"/>
        <v>1</v>
      </c>
      <c r="K94" s="101">
        <f t="shared" si="24"/>
        <v>15</v>
      </c>
      <c r="L94" s="101">
        <f t="shared" si="25"/>
        <v>1</v>
      </c>
      <c r="M94" s="102">
        <f t="shared" si="26"/>
        <v>7</v>
      </c>
      <c r="N94" s="173">
        <v>3</v>
      </c>
      <c r="O94" s="173">
        <v>2</v>
      </c>
      <c r="P94" s="173">
        <v>0</v>
      </c>
      <c r="Q94" s="173">
        <v>2</v>
      </c>
      <c r="R94" s="173">
        <v>0</v>
      </c>
      <c r="S94" s="102">
        <f t="shared" si="27"/>
        <v>24</v>
      </c>
      <c r="T94" s="173">
        <v>8</v>
      </c>
      <c r="U94" s="173">
        <v>11</v>
      </c>
      <c r="V94" s="173">
        <v>0</v>
      </c>
      <c r="W94" s="173">
        <v>4</v>
      </c>
      <c r="X94" s="173">
        <v>1</v>
      </c>
      <c r="Y94" s="102">
        <f t="shared" si="28"/>
        <v>25</v>
      </c>
      <c r="Z94" s="173">
        <v>8</v>
      </c>
      <c r="AA94" s="173">
        <v>12</v>
      </c>
      <c r="AB94" s="173">
        <v>1</v>
      </c>
      <c r="AC94" s="173">
        <v>4</v>
      </c>
      <c r="AD94" s="173">
        <v>0</v>
      </c>
      <c r="AE94" s="102">
        <f t="shared" si="29"/>
        <v>30</v>
      </c>
      <c r="AF94" s="173">
        <v>8</v>
      </c>
      <c r="AG94" s="173">
        <v>17</v>
      </c>
      <c r="AH94" s="173">
        <v>0</v>
      </c>
      <c r="AI94" s="173">
        <v>5</v>
      </c>
      <c r="AJ94" s="173">
        <v>0</v>
      </c>
      <c r="AO94" s="282"/>
      <c r="AP94" s="282"/>
      <c r="AQ94" s="282"/>
      <c r="AR94" s="282"/>
      <c r="AS94" s="282"/>
    </row>
    <row r="95" spans="1:45" ht="76.5" x14ac:dyDescent="0.25">
      <c r="A95" s="57" t="s">
        <v>44</v>
      </c>
      <c r="B95" s="57">
        <v>508807</v>
      </c>
      <c r="C95" s="85">
        <v>880705</v>
      </c>
      <c r="D95" s="58" t="s">
        <v>290</v>
      </c>
      <c r="E95" s="57">
        <v>3</v>
      </c>
      <c r="F95" s="86" t="s">
        <v>299</v>
      </c>
      <c r="G95" s="100">
        <f t="shared" si="20"/>
        <v>1600</v>
      </c>
      <c r="H95" s="101">
        <f t="shared" si="21"/>
        <v>421</v>
      </c>
      <c r="I95" s="101">
        <f t="shared" si="22"/>
        <v>627</v>
      </c>
      <c r="J95" s="101">
        <f t="shared" si="23"/>
        <v>6</v>
      </c>
      <c r="K95" s="101">
        <f t="shared" si="24"/>
        <v>538</v>
      </c>
      <c r="L95" s="101">
        <f t="shared" si="25"/>
        <v>8</v>
      </c>
      <c r="M95" s="102">
        <f t="shared" si="26"/>
        <v>311</v>
      </c>
      <c r="N95" s="173">
        <v>96</v>
      </c>
      <c r="O95" s="173">
        <v>143</v>
      </c>
      <c r="P95" s="173">
        <v>0</v>
      </c>
      <c r="Q95" s="173">
        <v>70</v>
      </c>
      <c r="R95" s="173">
        <v>2</v>
      </c>
      <c r="S95" s="102">
        <f t="shared" si="27"/>
        <v>488</v>
      </c>
      <c r="T95" s="173">
        <v>133</v>
      </c>
      <c r="U95" s="173">
        <v>198</v>
      </c>
      <c r="V95" s="173">
        <v>3</v>
      </c>
      <c r="W95" s="173">
        <v>151</v>
      </c>
      <c r="X95" s="173">
        <v>3</v>
      </c>
      <c r="Y95" s="102">
        <f t="shared" si="28"/>
        <v>364</v>
      </c>
      <c r="Z95" s="173">
        <v>96</v>
      </c>
      <c r="AA95" s="173">
        <v>144</v>
      </c>
      <c r="AB95" s="173">
        <v>1</v>
      </c>
      <c r="AC95" s="173">
        <v>122</v>
      </c>
      <c r="AD95" s="173">
        <v>1</v>
      </c>
      <c r="AE95" s="102">
        <f t="shared" si="29"/>
        <v>437</v>
      </c>
      <c r="AF95" s="173">
        <v>96</v>
      </c>
      <c r="AG95" s="173">
        <v>142</v>
      </c>
      <c r="AH95" s="173">
        <v>2</v>
      </c>
      <c r="AI95" s="173">
        <v>195</v>
      </c>
      <c r="AJ95" s="173">
        <v>2</v>
      </c>
      <c r="AO95" s="282"/>
      <c r="AP95" s="282"/>
      <c r="AQ95" s="282"/>
      <c r="AR95" s="282"/>
      <c r="AS95" s="282"/>
    </row>
    <row r="96" spans="1:45" ht="38.25" x14ac:dyDescent="0.25">
      <c r="A96" s="57" t="s">
        <v>44</v>
      </c>
      <c r="B96" s="57">
        <v>508904</v>
      </c>
      <c r="C96" s="85">
        <v>890501</v>
      </c>
      <c r="D96" s="58" t="s">
        <v>497</v>
      </c>
      <c r="E96" s="57">
        <v>3</v>
      </c>
      <c r="F96" s="86" t="s">
        <v>299</v>
      </c>
      <c r="G96" s="100">
        <f t="shared" si="20"/>
        <v>1011</v>
      </c>
      <c r="H96" s="101">
        <f t="shared" si="21"/>
        <v>240</v>
      </c>
      <c r="I96" s="101">
        <f t="shared" si="22"/>
        <v>333</v>
      </c>
      <c r="J96" s="101">
        <f t="shared" si="23"/>
        <v>42</v>
      </c>
      <c r="K96" s="101">
        <f t="shared" si="24"/>
        <v>352</v>
      </c>
      <c r="L96" s="101">
        <f t="shared" si="25"/>
        <v>44</v>
      </c>
      <c r="M96" s="102">
        <f t="shared" si="26"/>
        <v>101</v>
      </c>
      <c r="N96" s="173">
        <v>24</v>
      </c>
      <c r="O96" s="173">
        <v>32</v>
      </c>
      <c r="P96" s="173">
        <v>0</v>
      </c>
      <c r="Q96" s="173">
        <v>45</v>
      </c>
      <c r="R96" s="173">
        <v>0</v>
      </c>
      <c r="S96" s="102">
        <f t="shared" si="27"/>
        <v>277</v>
      </c>
      <c r="T96" s="173">
        <v>72</v>
      </c>
      <c r="U96" s="173">
        <v>101</v>
      </c>
      <c r="V96" s="173">
        <v>14</v>
      </c>
      <c r="W96" s="173">
        <v>75</v>
      </c>
      <c r="X96" s="173">
        <v>15</v>
      </c>
      <c r="Y96" s="102">
        <f t="shared" si="28"/>
        <v>287</v>
      </c>
      <c r="Z96" s="173">
        <v>72</v>
      </c>
      <c r="AA96" s="173">
        <v>100</v>
      </c>
      <c r="AB96" s="173">
        <v>14</v>
      </c>
      <c r="AC96" s="173">
        <v>86</v>
      </c>
      <c r="AD96" s="173">
        <v>15</v>
      </c>
      <c r="AE96" s="102">
        <f t="shared" si="29"/>
        <v>346</v>
      </c>
      <c r="AF96" s="173">
        <v>72</v>
      </c>
      <c r="AG96" s="173">
        <v>100</v>
      </c>
      <c r="AH96" s="173">
        <v>14</v>
      </c>
      <c r="AI96" s="173">
        <v>146</v>
      </c>
      <c r="AJ96" s="173">
        <v>14</v>
      </c>
      <c r="AO96" s="282"/>
      <c r="AP96" s="282"/>
      <c r="AQ96" s="282"/>
      <c r="AR96" s="282"/>
      <c r="AS96" s="282"/>
    </row>
    <row r="97" spans="1:45" ht="76.5" x14ac:dyDescent="0.25">
      <c r="A97" s="57" t="s">
        <v>44</v>
      </c>
      <c r="B97" s="57">
        <v>508908</v>
      </c>
      <c r="C97" s="85">
        <v>890901</v>
      </c>
      <c r="D97" s="58" t="s">
        <v>61</v>
      </c>
      <c r="E97" s="57">
        <v>3</v>
      </c>
      <c r="F97" s="86" t="s">
        <v>299</v>
      </c>
      <c r="G97" s="100">
        <f t="shared" si="20"/>
        <v>79</v>
      </c>
      <c r="H97" s="101">
        <f t="shared" si="21"/>
        <v>43</v>
      </c>
      <c r="I97" s="101">
        <f t="shared" si="22"/>
        <v>26</v>
      </c>
      <c r="J97" s="101">
        <f t="shared" si="23"/>
        <v>0</v>
      </c>
      <c r="K97" s="101">
        <f t="shared" si="24"/>
        <v>10</v>
      </c>
      <c r="L97" s="101">
        <f t="shared" si="25"/>
        <v>0</v>
      </c>
      <c r="M97" s="102">
        <f t="shared" si="26"/>
        <v>0</v>
      </c>
      <c r="N97" s="173">
        <v>0</v>
      </c>
      <c r="O97" s="173">
        <v>0</v>
      </c>
      <c r="P97" s="173">
        <v>0</v>
      </c>
      <c r="Q97" s="173">
        <v>0</v>
      </c>
      <c r="R97" s="173">
        <v>0</v>
      </c>
      <c r="S97" s="102">
        <f t="shared" si="27"/>
        <v>24</v>
      </c>
      <c r="T97" s="173">
        <v>13</v>
      </c>
      <c r="U97" s="173">
        <v>8</v>
      </c>
      <c r="V97" s="173">
        <v>0</v>
      </c>
      <c r="W97" s="173">
        <v>3</v>
      </c>
      <c r="X97" s="173">
        <v>0</v>
      </c>
      <c r="Y97" s="102">
        <f t="shared" si="28"/>
        <v>25</v>
      </c>
      <c r="Z97" s="173">
        <v>14</v>
      </c>
      <c r="AA97" s="173">
        <v>8</v>
      </c>
      <c r="AB97" s="173">
        <v>0</v>
      </c>
      <c r="AC97" s="173">
        <v>3</v>
      </c>
      <c r="AD97" s="173">
        <v>0</v>
      </c>
      <c r="AE97" s="102">
        <f t="shared" si="29"/>
        <v>30</v>
      </c>
      <c r="AF97" s="173">
        <v>16</v>
      </c>
      <c r="AG97" s="173">
        <v>10</v>
      </c>
      <c r="AH97" s="173">
        <v>0</v>
      </c>
      <c r="AI97" s="173">
        <v>4</v>
      </c>
      <c r="AJ97" s="173">
        <v>0</v>
      </c>
      <c r="AO97" s="282"/>
      <c r="AP97" s="282"/>
      <c r="AQ97" s="282"/>
      <c r="AR97" s="282"/>
      <c r="AS97" s="282"/>
    </row>
    <row r="98" spans="1:45" ht="76.5" x14ac:dyDescent="0.25">
      <c r="A98" s="89" t="s">
        <v>44</v>
      </c>
      <c r="B98" s="57">
        <v>509101</v>
      </c>
      <c r="C98" s="85">
        <v>910201</v>
      </c>
      <c r="D98" s="58" t="s">
        <v>66</v>
      </c>
      <c r="E98" s="89">
        <v>3</v>
      </c>
      <c r="F98" s="92" t="s">
        <v>299</v>
      </c>
      <c r="G98" s="100">
        <f t="shared" si="20"/>
        <v>906</v>
      </c>
      <c r="H98" s="101">
        <f t="shared" si="21"/>
        <v>73</v>
      </c>
      <c r="I98" s="101">
        <f t="shared" si="22"/>
        <v>678</v>
      </c>
      <c r="J98" s="101">
        <f t="shared" si="23"/>
        <v>90</v>
      </c>
      <c r="K98" s="101">
        <f t="shared" si="24"/>
        <v>65</v>
      </c>
      <c r="L98" s="101">
        <f t="shared" si="25"/>
        <v>0</v>
      </c>
      <c r="M98" s="102">
        <f t="shared" si="26"/>
        <v>106</v>
      </c>
      <c r="N98" s="173">
        <v>19</v>
      </c>
      <c r="O98" s="173">
        <v>58</v>
      </c>
      <c r="P98" s="173">
        <v>6</v>
      </c>
      <c r="Q98" s="173">
        <v>23</v>
      </c>
      <c r="R98" s="173">
        <v>0</v>
      </c>
      <c r="S98" s="102">
        <f t="shared" si="27"/>
        <v>243</v>
      </c>
      <c r="T98" s="173">
        <v>18</v>
      </c>
      <c r="U98" s="173">
        <v>183</v>
      </c>
      <c r="V98" s="173">
        <v>28</v>
      </c>
      <c r="W98" s="173">
        <v>14</v>
      </c>
      <c r="X98" s="173">
        <v>0</v>
      </c>
      <c r="Y98" s="102">
        <f t="shared" si="28"/>
        <v>253</v>
      </c>
      <c r="Z98" s="173">
        <v>18</v>
      </c>
      <c r="AA98" s="173">
        <v>193</v>
      </c>
      <c r="AB98" s="173">
        <v>28</v>
      </c>
      <c r="AC98" s="173">
        <v>14</v>
      </c>
      <c r="AD98" s="173">
        <v>0</v>
      </c>
      <c r="AE98" s="102">
        <f t="shared" si="29"/>
        <v>304</v>
      </c>
      <c r="AF98" s="173">
        <v>18</v>
      </c>
      <c r="AG98" s="173">
        <v>244</v>
      </c>
      <c r="AH98" s="173">
        <v>28</v>
      </c>
      <c r="AI98" s="173">
        <v>14</v>
      </c>
      <c r="AJ98" s="173">
        <v>0</v>
      </c>
      <c r="AO98" s="282"/>
      <c r="AP98" s="282"/>
      <c r="AQ98" s="282"/>
      <c r="AR98" s="282"/>
      <c r="AS98" s="282"/>
    </row>
    <row r="99" spans="1:45" ht="63.75" x14ac:dyDescent="0.25">
      <c r="A99" s="89" t="s">
        <v>44</v>
      </c>
      <c r="B99" s="57">
        <v>509110</v>
      </c>
      <c r="C99" s="85">
        <v>911001</v>
      </c>
      <c r="D99" s="58" t="s">
        <v>200</v>
      </c>
      <c r="E99" s="89">
        <v>3</v>
      </c>
      <c r="F99" s="92" t="s">
        <v>299</v>
      </c>
      <c r="G99" s="100">
        <f t="shared" si="20"/>
        <v>80</v>
      </c>
      <c r="H99" s="101">
        <f t="shared" si="21"/>
        <v>2</v>
      </c>
      <c r="I99" s="101">
        <f t="shared" si="22"/>
        <v>67</v>
      </c>
      <c r="J99" s="101">
        <f t="shared" si="23"/>
        <v>0</v>
      </c>
      <c r="K99" s="101">
        <f t="shared" si="24"/>
        <v>6</v>
      </c>
      <c r="L99" s="101">
        <f t="shared" si="25"/>
        <v>5</v>
      </c>
      <c r="M99" s="102">
        <f t="shared" si="26"/>
        <v>1</v>
      </c>
      <c r="N99" s="173">
        <v>0</v>
      </c>
      <c r="O99" s="173">
        <v>1</v>
      </c>
      <c r="P99" s="173">
        <v>0</v>
      </c>
      <c r="Q99" s="173">
        <v>0</v>
      </c>
      <c r="R99" s="173">
        <v>0</v>
      </c>
      <c r="S99" s="102">
        <f t="shared" si="27"/>
        <v>24</v>
      </c>
      <c r="T99" s="173">
        <v>1</v>
      </c>
      <c r="U99" s="173">
        <v>20</v>
      </c>
      <c r="V99" s="173">
        <v>0</v>
      </c>
      <c r="W99" s="173">
        <v>2</v>
      </c>
      <c r="X99" s="173">
        <v>1</v>
      </c>
      <c r="Y99" s="102">
        <f t="shared" si="28"/>
        <v>25</v>
      </c>
      <c r="Z99" s="173">
        <v>0</v>
      </c>
      <c r="AA99" s="173">
        <v>21</v>
      </c>
      <c r="AB99" s="173">
        <v>0</v>
      </c>
      <c r="AC99" s="173">
        <v>2</v>
      </c>
      <c r="AD99" s="173">
        <v>2</v>
      </c>
      <c r="AE99" s="102">
        <f t="shared" si="29"/>
        <v>30</v>
      </c>
      <c r="AF99" s="173">
        <v>1</v>
      </c>
      <c r="AG99" s="173">
        <v>25</v>
      </c>
      <c r="AH99" s="173">
        <v>0</v>
      </c>
      <c r="AI99" s="173">
        <v>2</v>
      </c>
      <c r="AJ99" s="173">
        <v>2</v>
      </c>
      <c r="AO99" s="282"/>
      <c r="AP99" s="282"/>
      <c r="AQ99" s="282"/>
      <c r="AR99" s="282"/>
      <c r="AS99" s="282"/>
    </row>
    <row r="100" spans="1:45" ht="38.25" x14ac:dyDescent="0.25">
      <c r="A100" s="89" t="s">
        <v>33</v>
      </c>
      <c r="B100" s="57">
        <v>509606</v>
      </c>
      <c r="C100" s="85">
        <v>960601</v>
      </c>
      <c r="D100" s="58" t="s">
        <v>68</v>
      </c>
      <c r="E100" s="89">
        <v>3</v>
      </c>
      <c r="F100" s="92" t="s">
        <v>299</v>
      </c>
      <c r="G100" s="100">
        <f t="shared" si="20"/>
        <v>474</v>
      </c>
      <c r="H100" s="101">
        <f t="shared" si="21"/>
        <v>128</v>
      </c>
      <c r="I100" s="101">
        <f t="shared" si="22"/>
        <v>178</v>
      </c>
      <c r="J100" s="101">
        <f t="shared" si="23"/>
        <v>7</v>
      </c>
      <c r="K100" s="101">
        <f t="shared" si="24"/>
        <v>151</v>
      </c>
      <c r="L100" s="101">
        <f t="shared" si="25"/>
        <v>10</v>
      </c>
      <c r="M100" s="102">
        <f t="shared" si="26"/>
        <v>0</v>
      </c>
      <c r="N100" s="173">
        <v>0</v>
      </c>
      <c r="O100" s="173">
        <v>0</v>
      </c>
      <c r="P100" s="173">
        <v>0</v>
      </c>
      <c r="Q100" s="173">
        <v>0</v>
      </c>
      <c r="R100" s="173">
        <v>0</v>
      </c>
      <c r="S100" s="102">
        <f t="shared" si="27"/>
        <v>144</v>
      </c>
      <c r="T100" s="173">
        <v>42</v>
      </c>
      <c r="U100" s="173">
        <v>50</v>
      </c>
      <c r="V100" s="173">
        <v>3</v>
      </c>
      <c r="W100" s="173">
        <v>41</v>
      </c>
      <c r="X100" s="173">
        <v>8</v>
      </c>
      <c r="Y100" s="102">
        <f t="shared" si="28"/>
        <v>150</v>
      </c>
      <c r="Z100" s="173">
        <v>43</v>
      </c>
      <c r="AA100" s="173">
        <v>59</v>
      </c>
      <c r="AB100" s="173">
        <v>2</v>
      </c>
      <c r="AC100" s="173">
        <v>45</v>
      </c>
      <c r="AD100" s="173">
        <v>1</v>
      </c>
      <c r="AE100" s="102">
        <f t="shared" si="29"/>
        <v>180</v>
      </c>
      <c r="AF100" s="173">
        <v>43</v>
      </c>
      <c r="AG100" s="173">
        <v>69</v>
      </c>
      <c r="AH100" s="173">
        <v>2</v>
      </c>
      <c r="AI100" s="173">
        <v>65</v>
      </c>
      <c r="AJ100" s="173">
        <v>1</v>
      </c>
      <c r="AO100" s="282"/>
      <c r="AP100" s="282"/>
      <c r="AQ100" s="282"/>
      <c r="AR100" s="282"/>
      <c r="AS100" s="282"/>
    </row>
    <row r="101" spans="1:45" ht="76.5" x14ac:dyDescent="0.25">
      <c r="A101" s="89" t="s">
        <v>20</v>
      </c>
      <c r="B101" s="57">
        <v>509901</v>
      </c>
      <c r="C101" s="85">
        <v>990101</v>
      </c>
      <c r="D101" s="58" t="s">
        <v>74</v>
      </c>
      <c r="E101" s="89">
        <v>3</v>
      </c>
      <c r="F101" s="92" t="s">
        <v>299</v>
      </c>
      <c r="G101" s="100">
        <f t="shared" si="20"/>
        <v>2824</v>
      </c>
      <c r="H101" s="101">
        <f t="shared" si="21"/>
        <v>622</v>
      </c>
      <c r="I101" s="101">
        <f t="shared" si="22"/>
        <v>1110</v>
      </c>
      <c r="J101" s="101">
        <f t="shared" si="23"/>
        <v>22</v>
      </c>
      <c r="K101" s="101">
        <f t="shared" si="24"/>
        <v>1050</v>
      </c>
      <c r="L101" s="101">
        <f t="shared" si="25"/>
        <v>20</v>
      </c>
      <c r="M101" s="102">
        <f t="shared" si="26"/>
        <v>454</v>
      </c>
      <c r="N101" s="173">
        <v>94</v>
      </c>
      <c r="O101" s="173">
        <v>186</v>
      </c>
      <c r="P101" s="173">
        <v>7</v>
      </c>
      <c r="Q101" s="173">
        <v>165</v>
      </c>
      <c r="R101" s="173">
        <v>2</v>
      </c>
      <c r="S101" s="102">
        <f t="shared" si="27"/>
        <v>720</v>
      </c>
      <c r="T101" s="173">
        <v>176</v>
      </c>
      <c r="U101" s="173">
        <v>308</v>
      </c>
      <c r="V101" s="173">
        <v>5</v>
      </c>
      <c r="W101" s="173">
        <v>225</v>
      </c>
      <c r="X101" s="173">
        <v>6</v>
      </c>
      <c r="Y101" s="102">
        <f t="shared" si="28"/>
        <v>750</v>
      </c>
      <c r="Z101" s="173">
        <v>176</v>
      </c>
      <c r="AA101" s="173">
        <v>308</v>
      </c>
      <c r="AB101" s="173">
        <v>5</v>
      </c>
      <c r="AC101" s="173">
        <v>255</v>
      </c>
      <c r="AD101" s="173">
        <v>6</v>
      </c>
      <c r="AE101" s="102">
        <f t="shared" si="29"/>
        <v>900</v>
      </c>
      <c r="AF101" s="173">
        <v>176</v>
      </c>
      <c r="AG101" s="173">
        <v>308</v>
      </c>
      <c r="AH101" s="173">
        <v>5</v>
      </c>
      <c r="AI101" s="173">
        <v>405</v>
      </c>
      <c r="AJ101" s="173">
        <v>6</v>
      </c>
      <c r="AO101" s="282"/>
      <c r="AP101" s="282"/>
      <c r="AQ101" s="282"/>
      <c r="AR101" s="282"/>
      <c r="AS101" s="282"/>
    </row>
    <row r="102" spans="1:45" ht="51" x14ac:dyDescent="0.25">
      <c r="A102" s="89" t="s">
        <v>20</v>
      </c>
      <c r="B102" s="57">
        <v>509905</v>
      </c>
      <c r="C102" s="85">
        <v>990501</v>
      </c>
      <c r="D102" s="58" t="s">
        <v>306</v>
      </c>
      <c r="E102" s="89">
        <v>3</v>
      </c>
      <c r="F102" s="92" t="s">
        <v>299</v>
      </c>
      <c r="G102" s="100">
        <f t="shared" si="20"/>
        <v>2023</v>
      </c>
      <c r="H102" s="101">
        <f t="shared" si="21"/>
        <v>436</v>
      </c>
      <c r="I102" s="101">
        <f t="shared" si="22"/>
        <v>869</v>
      </c>
      <c r="J102" s="101">
        <f t="shared" si="23"/>
        <v>14</v>
      </c>
      <c r="K102" s="101">
        <f t="shared" si="24"/>
        <v>677</v>
      </c>
      <c r="L102" s="101">
        <f t="shared" si="25"/>
        <v>27</v>
      </c>
      <c r="M102" s="102">
        <f t="shared" si="26"/>
        <v>394</v>
      </c>
      <c r="N102" s="173">
        <v>100</v>
      </c>
      <c r="O102" s="173">
        <v>142</v>
      </c>
      <c r="P102" s="173">
        <v>2</v>
      </c>
      <c r="Q102" s="173">
        <v>141</v>
      </c>
      <c r="R102" s="173">
        <v>9</v>
      </c>
      <c r="S102" s="102">
        <f t="shared" si="27"/>
        <v>529</v>
      </c>
      <c r="T102" s="173">
        <v>111</v>
      </c>
      <c r="U102" s="173">
        <v>226</v>
      </c>
      <c r="V102" s="173">
        <v>3</v>
      </c>
      <c r="W102" s="173">
        <v>182</v>
      </c>
      <c r="X102" s="173">
        <v>7</v>
      </c>
      <c r="Y102" s="102">
        <f t="shared" si="28"/>
        <v>500</v>
      </c>
      <c r="Z102" s="173">
        <v>103</v>
      </c>
      <c r="AA102" s="173">
        <v>236</v>
      </c>
      <c r="AB102" s="173">
        <v>4</v>
      </c>
      <c r="AC102" s="173">
        <v>156</v>
      </c>
      <c r="AD102" s="173">
        <v>1</v>
      </c>
      <c r="AE102" s="102">
        <f t="shared" si="29"/>
        <v>600</v>
      </c>
      <c r="AF102" s="173">
        <v>122</v>
      </c>
      <c r="AG102" s="173">
        <v>265</v>
      </c>
      <c r="AH102" s="173">
        <v>5</v>
      </c>
      <c r="AI102" s="173">
        <v>198</v>
      </c>
      <c r="AJ102" s="173">
        <v>10</v>
      </c>
      <c r="AO102" s="282"/>
      <c r="AP102" s="282"/>
      <c r="AQ102" s="282"/>
      <c r="AR102" s="282"/>
      <c r="AS102" s="282"/>
    </row>
    <row r="103" spans="1:45" ht="38.25" x14ac:dyDescent="0.25">
      <c r="A103" s="89" t="s">
        <v>33</v>
      </c>
      <c r="B103" s="57">
        <v>503111</v>
      </c>
      <c r="C103" s="85">
        <v>311401</v>
      </c>
      <c r="D103" s="58" t="s">
        <v>220</v>
      </c>
      <c r="E103" s="89">
        <v>3</v>
      </c>
      <c r="F103" s="92" t="s">
        <v>299</v>
      </c>
      <c r="G103" s="100">
        <f t="shared" si="20"/>
        <v>114</v>
      </c>
      <c r="H103" s="101">
        <f t="shared" si="21"/>
        <v>26</v>
      </c>
      <c r="I103" s="101">
        <f t="shared" si="22"/>
        <v>78</v>
      </c>
      <c r="J103" s="101">
        <f t="shared" si="23"/>
        <v>5</v>
      </c>
      <c r="K103" s="101">
        <f t="shared" si="24"/>
        <v>5</v>
      </c>
      <c r="L103" s="101">
        <f t="shared" si="25"/>
        <v>0</v>
      </c>
      <c r="M103" s="102">
        <f t="shared" si="26"/>
        <v>0</v>
      </c>
      <c r="N103" s="173">
        <v>0</v>
      </c>
      <c r="O103" s="173">
        <v>0</v>
      </c>
      <c r="P103" s="173">
        <v>0</v>
      </c>
      <c r="Q103" s="173">
        <v>0</v>
      </c>
      <c r="R103" s="173">
        <v>0</v>
      </c>
      <c r="S103" s="102">
        <f t="shared" si="27"/>
        <v>38</v>
      </c>
      <c r="T103" s="173">
        <v>10</v>
      </c>
      <c r="U103" s="173">
        <v>22</v>
      </c>
      <c r="V103" s="173">
        <v>5</v>
      </c>
      <c r="W103" s="173">
        <v>1</v>
      </c>
      <c r="X103" s="173">
        <v>0</v>
      </c>
      <c r="Y103" s="102">
        <f t="shared" si="28"/>
        <v>38</v>
      </c>
      <c r="Z103" s="173">
        <v>8</v>
      </c>
      <c r="AA103" s="173">
        <v>28</v>
      </c>
      <c r="AB103" s="173">
        <v>0</v>
      </c>
      <c r="AC103" s="173">
        <v>2</v>
      </c>
      <c r="AD103" s="173">
        <v>0</v>
      </c>
      <c r="AE103" s="102">
        <f t="shared" si="29"/>
        <v>38</v>
      </c>
      <c r="AF103" s="173">
        <v>8</v>
      </c>
      <c r="AG103" s="173">
        <v>28</v>
      </c>
      <c r="AH103" s="173">
        <v>0</v>
      </c>
      <c r="AI103" s="173">
        <v>2</v>
      </c>
      <c r="AJ103" s="173">
        <v>0</v>
      </c>
      <c r="AO103" s="282"/>
      <c r="AP103" s="282"/>
      <c r="AQ103" s="282"/>
      <c r="AR103" s="282"/>
      <c r="AS103" s="282"/>
    </row>
    <row r="104" spans="1:45" ht="38.25" x14ac:dyDescent="0.25">
      <c r="A104" s="89" t="s">
        <v>33</v>
      </c>
      <c r="B104" s="57">
        <v>505504</v>
      </c>
      <c r="C104" s="85">
        <v>550501</v>
      </c>
      <c r="D104" s="58" t="s">
        <v>430</v>
      </c>
      <c r="E104" s="89">
        <v>3</v>
      </c>
      <c r="F104" s="92" t="s">
        <v>299</v>
      </c>
      <c r="G104" s="100">
        <f t="shared" ref="G104:G108" si="37">SUM(H104:L104)</f>
        <v>146</v>
      </c>
      <c r="H104" s="101">
        <f t="shared" ref="H104:H111" si="38">N104+T104+Z104+AF104</f>
        <v>57</v>
      </c>
      <c r="I104" s="101">
        <f t="shared" ref="I104:I111" si="39">O104+U104+AA104+AG104</f>
        <v>3</v>
      </c>
      <c r="J104" s="101">
        <f t="shared" ref="J104:J111" si="40">P104+V104+AB104+AH104</f>
        <v>0</v>
      </c>
      <c r="K104" s="101">
        <f t="shared" ref="K104:K111" si="41">Q104+W104+AC104+AI104</f>
        <v>86</v>
      </c>
      <c r="L104" s="101">
        <f t="shared" ref="L104:L111" si="42">R104+X104+AD104+AJ104</f>
        <v>0</v>
      </c>
      <c r="M104" s="102">
        <f t="shared" ref="M104:M111" si="43">SUM(N104:R104)</f>
        <v>36</v>
      </c>
      <c r="N104" s="173">
        <v>15</v>
      </c>
      <c r="O104" s="173">
        <v>0</v>
      </c>
      <c r="P104" s="173">
        <v>0</v>
      </c>
      <c r="Q104" s="173">
        <v>21</v>
      </c>
      <c r="R104" s="173">
        <v>0</v>
      </c>
      <c r="S104" s="102">
        <f t="shared" si="27"/>
        <v>37</v>
      </c>
      <c r="T104" s="173">
        <v>14</v>
      </c>
      <c r="U104" s="173">
        <v>1</v>
      </c>
      <c r="V104" s="173">
        <v>0</v>
      </c>
      <c r="W104" s="173">
        <v>22</v>
      </c>
      <c r="X104" s="173">
        <v>0</v>
      </c>
      <c r="Y104" s="102">
        <f t="shared" si="28"/>
        <v>36</v>
      </c>
      <c r="Z104" s="173">
        <v>14</v>
      </c>
      <c r="AA104" s="173">
        <v>1</v>
      </c>
      <c r="AB104" s="173">
        <v>0</v>
      </c>
      <c r="AC104" s="173">
        <v>21</v>
      </c>
      <c r="AD104" s="173">
        <v>0</v>
      </c>
      <c r="AE104" s="102">
        <f t="shared" si="29"/>
        <v>37</v>
      </c>
      <c r="AF104" s="173">
        <v>14</v>
      </c>
      <c r="AG104" s="173">
        <v>1</v>
      </c>
      <c r="AH104" s="173">
        <v>0</v>
      </c>
      <c r="AI104" s="173">
        <v>22</v>
      </c>
      <c r="AJ104" s="173">
        <v>0</v>
      </c>
      <c r="AO104" s="282"/>
      <c r="AP104" s="282"/>
      <c r="AQ104" s="282"/>
      <c r="AR104" s="282"/>
      <c r="AS104" s="282"/>
    </row>
    <row r="105" spans="1:45" ht="38.25" x14ac:dyDescent="0.25">
      <c r="A105" s="89" t="s">
        <v>33</v>
      </c>
      <c r="B105" s="57">
        <v>501707</v>
      </c>
      <c r="C105" s="85">
        <v>171001</v>
      </c>
      <c r="D105" s="58" t="s">
        <v>214</v>
      </c>
      <c r="E105" s="89">
        <v>3</v>
      </c>
      <c r="F105" s="92" t="s">
        <v>299</v>
      </c>
      <c r="G105" s="100">
        <f t="shared" si="37"/>
        <v>114</v>
      </c>
      <c r="H105" s="101">
        <f t="shared" si="38"/>
        <v>0</v>
      </c>
      <c r="I105" s="101">
        <f t="shared" si="39"/>
        <v>113</v>
      </c>
      <c r="J105" s="101">
        <f t="shared" si="40"/>
        <v>0</v>
      </c>
      <c r="K105" s="101">
        <f t="shared" si="41"/>
        <v>1</v>
      </c>
      <c r="L105" s="101">
        <f t="shared" si="42"/>
        <v>0</v>
      </c>
      <c r="M105" s="102">
        <f t="shared" si="43"/>
        <v>0</v>
      </c>
      <c r="N105" s="173">
        <v>0</v>
      </c>
      <c r="O105" s="173">
        <v>0</v>
      </c>
      <c r="P105" s="173">
        <v>0</v>
      </c>
      <c r="Q105" s="173">
        <v>0</v>
      </c>
      <c r="R105" s="173">
        <v>0</v>
      </c>
      <c r="S105" s="102">
        <f t="shared" si="27"/>
        <v>38</v>
      </c>
      <c r="T105" s="173">
        <v>0</v>
      </c>
      <c r="U105" s="173">
        <v>37</v>
      </c>
      <c r="V105" s="173">
        <v>0</v>
      </c>
      <c r="W105" s="173">
        <v>1</v>
      </c>
      <c r="X105" s="173">
        <v>0</v>
      </c>
      <c r="Y105" s="102">
        <f t="shared" si="28"/>
        <v>38</v>
      </c>
      <c r="Z105" s="173">
        <v>0</v>
      </c>
      <c r="AA105" s="173">
        <v>38</v>
      </c>
      <c r="AB105" s="173">
        <v>0</v>
      </c>
      <c r="AC105" s="173">
        <v>0</v>
      </c>
      <c r="AD105" s="173">
        <v>0</v>
      </c>
      <c r="AE105" s="102">
        <f t="shared" si="29"/>
        <v>38</v>
      </c>
      <c r="AF105" s="173">
        <v>0</v>
      </c>
      <c r="AG105" s="173">
        <v>38</v>
      </c>
      <c r="AH105" s="173">
        <v>0</v>
      </c>
      <c r="AI105" s="173">
        <v>0</v>
      </c>
      <c r="AJ105" s="173">
        <v>0</v>
      </c>
      <c r="AO105" s="282"/>
      <c r="AP105" s="282"/>
      <c r="AQ105" s="282"/>
      <c r="AR105" s="282"/>
      <c r="AS105" s="282"/>
    </row>
    <row r="106" spans="1:45" ht="38.25" x14ac:dyDescent="0.25">
      <c r="A106" s="89" t="s">
        <v>33</v>
      </c>
      <c r="B106" s="57">
        <v>503802</v>
      </c>
      <c r="C106" s="85">
        <v>380401</v>
      </c>
      <c r="D106" s="58" t="s">
        <v>236</v>
      </c>
      <c r="E106" s="89">
        <v>3</v>
      </c>
      <c r="F106" s="92" t="s">
        <v>299</v>
      </c>
      <c r="G106" s="100">
        <f t="shared" si="37"/>
        <v>114</v>
      </c>
      <c r="H106" s="101">
        <f t="shared" si="38"/>
        <v>68</v>
      </c>
      <c r="I106" s="101">
        <f t="shared" si="39"/>
        <v>22</v>
      </c>
      <c r="J106" s="101">
        <f t="shared" si="40"/>
        <v>1</v>
      </c>
      <c r="K106" s="101">
        <f t="shared" si="41"/>
        <v>23</v>
      </c>
      <c r="L106" s="101">
        <f t="shared" si="42"/>
        <v>0</v>
      </c>
      <c r="M106" s="102">
        <f t="shared" si="43"/>
        <v>0</v>
      </c>
      <c r="N106" s="173">
        <v>0</v>
      </c>
      <c r="O106" s="173">
        <v>0</v>
      </c>
      <c r="P106" s="173">
        <v>0</v>
      </c>
      <c r="Q106" s="173">
        <v>0</v>
      </c>
      <c r="R106" s="173">
        <v>0</v>
      </c>
      <c r="S106" s="102">
        <f t="shared" si="27"/>
        <v>38</v>
      </c>
      <c r="T106" s="173">
        <v>18</v>
      </c>
      <c r="U106" s="173">
        <v>11</v>
      </c>
      <c r="V106" s="173">
        <v>1</v>
      </c>
      <c r="W106" s="173">
        <v>8</v>
      </c>
      <c r="X106" s="173">
        <v>0</v>
      </c>
      <c r="Y106" s="102">
        <f t="shared" si="28"/>
        <v>38</v>
      </c>
      <c r="Z106" s="173">
        <v>24</v>
      </c>
      <c r="AA106" s="173">
        <v>6</v>
      </c>
      <c r="AB106" s="173">
        <v>0</v>
      </c>
      <c r="AC106" s="173">
        <v>8</v>
      </c>
      <c r="AD106" s="173">
        <v>0</v>
      </c>
      <c r="AE106" s="102">
        <f t="shared" si="29"/>
        <v>38</v>
      </c>
      <c r="AF106" s="173">
        <v>26</v>
      </c>
      <c r="AG106" s="173">
        <v>5</v>
      </c>
      <c r="AH106" s="173">
        <v>0</v>
      </c>
      <c r="AI106" s="173">
        <v>7</v>
      </c>
      <c r="AJ106" s="173">
        <v>0</v>
      </c>
      <c r="AO106" s="282"/>
      <c r="AP106" s="282"/>
      <c r="AQ106" s="282"/>
      <c r="AR106" s="282"/>
      <c r="AS106" s="282"/>
    </row>
    <row r="107" spans="1:45" ht="38.25" x14ac:dyDescent="0.25">
      <c r="A107" s="89" t="s">
        <v>33</v>
      </c>
      <c r="B107" s="57">
        <v>503803</v>
      </c>
      <c r="C107" s="85">
        <v>380501</v>
      </c>
      <c r="D107" s="58" t="s">
        <v>406</v>
      </c>
      <c r="E107" s="89">
        <v>3</v>
      </c>
      <c r="F107" s="92" t="s">
        <v>299</v>
      </c>
      <c r="G107" s="100">
        <f t="shared" si="37"/>
        <v>114</v>
      </c>
      <c r="H107" s="101">
        <f t="shared" si="38"/>
        <v>90</v>
      </c>
      <c r="I107" s="101">
        <f t="shared" si="39"/>
        <v>6</v>
      </c>
      <c r="J107" s="101">
        <f t="shared" si="40"/>
        <v>0</v>
      </c>
      <c r="K107" s="101">
        <f t="shared" si="41"/>
        <v>18</v>
      </c>
      <c r="L107" s="101">
        <f t="shared" si="42"/>
        <v>0</v>
      </c>
      <c r="M107" s="102">
        <f t="shared" si="43"/>
        <v>0</v>
      </c>
      <c r="N107" s="173">
        <v>0</v>
      </c>
      <c r="O107" s="173">
        <v>0</v>
      </c>
      <c r="P107" s="173">
        <v>0</v>
      </c>
      <c r="Q107" s="173">
        <v>0</v>
      </c>
      <c r="R107" s="173">
        <v>0</v>
      </c>
      <c r="S107" s="102">
        <f t="shared" si="27"/>
        <v>38</v>
      </c>
      <c r="T107" s="173">
        <v>30</v>
      </c>
      <c r="U107" s="173">
        <v>2</v>
      </c>
      <c r="V107" s="173">
        <v>0</v>
      </c>
      <c r="W107" s="173">
        <v>6</v>
      </c>
      <c r="X107" s="173">
        <v>0</v>
      </c>
      <c r="Y107" s="102">
        <f t="shared" si="28"/>
        <v>38</v>
      </c>
      <c r="Z107" s="173">
        <v>30</v>
      </c>
      <c r="AA107" s="173">
        <v>2</v>
      </c>
      <c r="AB107" s="173">
        <v>0</v>
      </c>
      <c r="AC107" s="173">
        <v>6</v>
      </c>
      <c r="AD107" s="173">
        <v>0</v>
      </c>
      <c r="AE107" s="102">
        <f t="shared" si="29"/>
        <v>38</v>
      </c>
      <c r="AF107" s="173">
        <v>30</v>
      </c>
      <c r="AG107" s="173">
        <v>2</v>
      </c>
      <c r="AH107" s="173">
        <v>0</v>
      </c>
      <c r="AI107" s="173">
        <v>6</v>
      </c>
      <c r="AJ107" s="173">
        <v>0</v>
      </c>
      <c r="AO107" s="282"/>
      <c r="AP107" s="282"/>
      <c r="AQ107" s="282"/>
      <c r="AR107" s="282"/>
      <c r="AS107" s="282"/>
    </row>
    <row r="108" spans="1:45" ht="38.25" x14ac:dyDescent="0.25">
      <c r="A108" s="89" t="s">
        <v>33</v>
      </c>
      <c r="B108" s="57">
        <v>501003</v>
      </c>
      <c r="C108" s="85">
        <v>100301</v>
      </c>
      <c r="D108" s="58" t="s">
        <v>352</v>
      </c>
      <c r="E108" s="89">
        <v>3</v>
      </c>
      <c r="F108" s="92" t="s">
        <v>299</v>
      </c>
      <c r="G108" s="100">
        <f t="shared" si="37"/>
        <v>165</v>
      </c>
      <c r="H108" s="101">
        <f t="shared" si="38"/>
        <v>12</v>
      </c>
      <c r="I108" s="101">
        <f t="shared" si="39"/>
        <v>54</v>
      </c>
      <c r="J108" s="101">
        <f t="shared" si="40"/>
        <v>0</v>
      </c>
      <c r="K108" s="101">
        <f t="shared" si="41"/>
        <v>99</v>
      </c>
      <c r="L108" s="101">
        <f t="shared" si="42"/>
        <v>0</v>
      </c>
      <c r="M108" s="102">
        <f t="shared" si="43"/>
        <v>0</v>
      </c>
      <c r="N108" s="173">
        <v>0</v>
      </c>
      <c r="O108" s="173">
        <v>0</v>
      </c>
      <c r="P108" s="173">
        <v>0</v>
      </c>
      <c r="Q108" s="173">
        <v>0</v>
      </c>
      <c r="R108" s="173">
        <v>0</v>
      </c>
      <c r="S108" s="102">
        <f t="shared" si="27"/>
        <v>55</v>
      </c>
      <c r="T108" s="173">
        <v>4</v>
      </c>
      <c r="U108" s="173">
        <v>18</v>
      </c>
      <c r="V108" s="173">
        <v>0</v>
      </c>
      <c r="W108" s="173">
        <v>33</v>
      </c>
      <c r="X108" s="173">
        <v>0</v>
      </c>
      <c r="Y108" s="102">
        <f t="shared" si="28"/>
        <v>55</v>
      </c>
      <c r="Z108" s="173">
        <v>4</v>
      </c>
      <c r="AA108" s="173">
        <v>18</v>
      </c>
      <c r="AB108" s="173">
        <v>0</v>
      </c>
      <c r="AC108" s="173">
        <v>33</v>
      </c>
      <c r="AD108" s="173">
        <v>0</v>
      </c>
      <c r="AE108" s="102">
        <f t="shared" si="29"/>
        <v>55</v>
      </c>
      <c r="AF108" s="173">
        <v>4</v>
      </c>
      <c r="AG108" s="173">
        <v>18</v>
      </c>
      <c r="AH108" s="173">
        <v>0</v>
      </c>
      <c r="AI108" s="173">
        <v>33</v>
      </c>
      <c r="AJ108" s="173">
        <v>0</v>
      </c>
      <c r="AO108" s="282"/>
      <c r="AP108" s="282"/>
      <c r="AQ108" s="282"/>
      <c r="AR108" s="282"/>
      <c r="AS108" s="282"/>
    </row>
    <row r="109" spans="1:45" ht="34.5" customHeight="1" x14ac:dyDescent="0.25">
      <c r="A109" s="89" t="s">
        <v>44</v>
      </c>
      <c r="B109" s="57" t="s">
        <v>540</v>
      </c>
      <c r="C109" s="57" t="s">
        <v>538</v>
      </c>
      <c r="D109" s="58" t="s">
        <v>541</v>
      </c>
      <c r="E109" s="89">
        <v>4</v>
      </c>
      <c r="F109" s="92" t="s">
        <v>299</v>
      </c>
      <c r="G109" s="100">
        <f t="shared" ref="G109:G110" si="44">SUM(H109:L109)</f>
        <v>100</v>
      </c>
      <c r="H109" s="101">
        <f t="shared" ref="H109:H110" si="45">N109+T109+Z109+AF109</f>
        <v>18</v>
      </c>
      <c r="I109" s="101">
        <f t="shared" ref="I109:I110" si="46">O109+U109+AA109+AG109</f>
        <v>31</v>
      </c>
      <c r="J109" s="101">
        <f t="shared" ref="J109:J110" si="47">P109+V109+AB109+AH109</f>
        <v>9</v>
      </c>
      <c r="K109" s="101">
        <f t="shared" ref="K109:K110" si="48">Q109+W109+AC109+AI109</f>
        <v>30</v>
      </c>
      <c r="L109" s="101">
        <f t="shared" ref="L109:L110" si="49">R109+X109+AD109+AJ109</f>
        <v>12</v>
      </c>
      <c r="M109" s="102">
        <f t="shared" ref="M109:M110" si="50">SUM(N109:R109)</f>
        <v>0</v>
      </c>
      <c r="N109" s="173">
        <v>0</v>
      </c>
      <c r="O109" s="173">
        <v>0</v>
      </c>
      <c r="P109" s="173">
        <v>0</v>
      </c>
      <c r="Q109" s="173">
        <v>0</v>
      </c>
      <c r="R109" s="173">
        <v>0</v>
      </c>
      <c r="S109" s="102">
        <f t="shared" ref="S109:S110" si="51">SUM(T109:X109)</f>
        <v>33</v>
      </c>
      <c r="T109" s="173">
        <v>6</v>
      </c>
      <c r="U109" s="174">
        <v>10</v>
      </c>
      <c r="V109" s="174">
        <v>3</v>
      </c>
      <c r="W109" s="174">
        <v>10</v>
      </c>
      <c r="X109" s="174">
        <v>4</v>
      </c>
      <c r="Y109" s="102">
        <f t="shared" ref="Y109:Y110" si="52">SUM(Z109:AD109)</f>
        <v>34</v>
      </c>
      <c r="Z109" s="173">
        <v>6</v>
      </c>
      <c r="AA109" s="174">
        <v>11</v>
      </c>
      <c r="AB109" s="174">
        <v>3</v>
      </c>
      <c r="AC109" s="174">
        <v>10</v>
      </c>
      <c r="AD109" s="174">
        <v>4</v>
      </c>
      <c r="AE109" s="102">
        <f t="shared" ref="AE109:AE110" si="53">SUM(AF109:AJ109)</f>
        <v>33</v>
      </c>
      <c r="AF109" s="173">
        <v>6</v>
      </c>
      <c r="AG109" s="174">
        <v>10</v>
      </c>
      <c r="AH109" s="174">
        <v>3</v>
      </c>
      <c r="AI109" s="174">
        <v>10</v>
      </c>
      <c r="AJ109" s="174">
        <v>4</v>
      </c>
      <c r="AO109" s="282"/>
      <c r="AP109" s="282"/>
      <c r="AQ109" s="282"/>
      <c r="AR109" s="282"/>
      <c r="AS109" s="282"/>
    </row>
    <row r="110" spans="1:45" ht="64.5" thickBot="1" x14ac:dyDescent="0.3">
      <c r="A110" s="286" t="s">
        <v>20</v>
      </c>
      <c r="B110" s="156">
        <v>509907</v>
      </c>
      <c r="C110" s="156">
        <v>990701</v>
      </c>
      <c r="D110" s="157" t="s">
        <v>317</v>
      </c>
      <c r="E110" s="156">
        <v>3</v>
      </c>
      <c r="F110" s="158" t="s">
        <v>299</v>
      </c>
      <c r="G110" s="100">
        <f t="shared" si="44"/>
        <v>200</v>
      </c>
      <c r="H110" s="101">
        <f t="shared" si="45"/>
        <v>42</v>
      </c>
      <c r="I110" s="101">
        <f t="shared" si="46"/>
        <v>86</v>
      </c>
      <c r="J110" s="101">
        <f t="shared" si="47"/>
        <v>0</v>
      </c>
      <c r="K110" s="101">
        <f t="shared" si="48"/>
        <v>72</v>
      </c>
      <c r="L110" s="101">
        <f t="shared" si="49"/>
        <v>0</v>
      </c>
      <c r="M110" s="102">
        <f t="shared" si="50"/>
        <v>0</v>
      </c>
      <c r="N110" s="173">
        <v>0</v>
      </c>
      <c r="O110" s="173">
        <v>0</v>
      </c>
      <c r="P110" s="173">
        <v>0</v>
      </c>
      <c r="Q110" s="173">
        <v>0</v>
      </c>
      <c r="R110" s="173">
        <v>0</v>
      </c>
      <c r="S110" s="102">
        <f t="shared" si="51"/>
        <v>5</v>
      </c>
      <c r="T110" s="173">
        <v>0</v>
      </c>
      <c r="U110" s="174">
        <v>0</v>
      </c>
      <c r="V110" s="174">
        <v>0</v>
      </c>
      <c r="W110" s="174">
        <v>5</v>
      </c>
      <c r="X110" s="174">
        <v>0</v>
      </c>
      <c r="Y110" s="102">
        <f t="shared" si="52"/>
        <v>95</v>
      </c>
      <c r="Z110" s="173">
        <v>21</v>
      </c>
      <c r="AA110" s="174">
        <v>43</v>
      </c>
      <c r="AB110" s="174">
        <v>0</v>
      </c>
      <c r="AC110" s="174">
        <v>31</v>
      </c>
      <c r="AD110" s="173">
        <v>0</v>
      </c>
      <c r="AE110" s="102">
        <f t="shared" si="53"/>
        <v>100</v>
      </c>
      <c r="AF110" s="173">
        <v>21</v>
      </c>
      <c r="AG110" s="174">
        <v>43</v>
      </c>
      <c r="AH110" s="174">
        <v>0</v>
      </c>
      <c r="AI110" s="174">
        <v>36</v>
      </c>
      <c r="AJ110" s="174">
        <v>0</v>
      </c>
      <c r="AO110" s="282"/>
      <c r="AP110" s="282"/>
      <c r="AQ110" s="282"/>
      <c r="AR110" s="282"/>
      <c r="AS110" s="282"/>
    </row>
    <row r="111" spans="1:45" ht="15.75" thickBot="1" x14ac:dyDescent="0.3">
      <c r="A111" s="175"/>
      <c r="B111" s="176"/>
      <c r="C111" s="177"/>
      <c r="D111" s="178" t="s">
        <v>81</v>
      </c>
      <c r="E111" s="259"/>
      <c r="F111" s="179"/>
      <c r="G111" s="97">
        <f>M111+S111+Y111+AE111</f>
        <v>329124</v>
      </c>
      <c r="H111" s="97">
        <f t="shared" si="38"/>
        <v>80418</v>
      </c>
      <c r="I111" s="97">
        <f t="shared" si="39"/>
        <v>126708</v>
      </c>
      <c r="J111" s="97">
        <f t="shared" si="40"/>
        <v>3711</v>
      </c>
      <c r="K111" s="97">
        <f t="shared" si="41"/>
        <v>115375</v>
      </c>
      <c r="L111" s="97">
        <f t="shared" si="42"/>
        <v>2912</v>
      </c>
      <c r="M111" s="98">
        <f t="shared" si="43"/>
        <v>35609</v>
      </c>
      <c r="N111" s="98">
        <f>SUM(N7:N110)</f>
        <v>8805</v>
      </c>
      <c r="O111" s="98">
        <f t="shared" ref="O111:R111" si="54">SUM(O7:O110)</f>
        <v>12709</v>
      </c>
      <c r="P111" s="98">
        <f t="shared" si="54"/>
        <v>356</v>
      </c>
      <c r="Q111" s="98">
        <f t="shared" si="54"/>
        <v>13565</v>
      </c>
      <c r="R111" s="98">
        <f t="shared" si="54"/>
        <v>174</v>
      </c>
      <c r="S111" s="98">
        <f t="shared" ref="S111" si="55">SUM(T111:X111)</f>
        <v>93181</v>
      </c>
      <c r="T111" s="98">
        <f>SUM(T7:T110)</f>
        <v>23220</v>
      </c>
      <c r="U111" s="98">
        <f t="shared" ref="U111:X111" si="56">SUM(U7:U110)</f>
        <v>36235</v>
      </c>
      <c r="V111" s="98">
        <f t="shared" si="56"/>
        <v>995</v>
      </c>
      <c r="W111" s="98">
        <f t="shared" si="56"/>
        <v>32024</v>
      </c>
      <c r="X111" s="98">
        <f t="shared" si="56"/>
        <v>707</v>
      </c>
      <c r="Y111" s="98">
        <f t="shared" ref="Y111" si="57">SUM(Z111:AD111)</f>
        <v>92429</v>
      </c>
      <c r="Z111" s="98">
        <f>SUM(Z7:Z110)</f>
        <v>22166</v>
      </c>
      <c r="AA111" s="98">
        <f t="shared" ref="AA111:AD111" si="58">SUM(AA7:AA110)</f>
        <v>36472</v>
      </c>
      <c r="AB111" s="98">
        <f t="shared" si="58"/>
        <v>1168</v>
      </c>
      <c r="AC111" s="98">
        <f t="shared" si="58"/>
        <v>31662</v>
      </c>
      <c r="AD111" s="98">
        <f t="shared" si="58"/>
        <v>961</v>
      </c>
      <c r="AE111" s="98">
        <f t="shared" ref="AE111" si="59">SUM(AF111:AJ111)</f>
        <v>107905</v>
      </c>
      <c r="AF111" s="98">
        <f>SUM(AF7:AF110)</f>
        <v>26227</v>
      </c>
      <c r="AG111" s="98">
        <f t="shared" ref="AG111:AJ111" si="60">SUM(AG7:AG110)</f>
        <v>41292</v>
      </c>
      <c r="AH111" s="98">
        <f t="shared" si="60"/>
        <v>1192</v>
      </c>
      <c r="AI111" s="98">
        <f t="shared" si="60"/>
        <v>38124</v>
      </c>
      <c r="AJ111" s="98">
        <f t="shared" si="60"/>
        <v>1070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111:F111 B1:AC1 AE1 AG1:XFD1 A3:XFD6 B2:XFD2">
    <cfRule type="cellIs" dxfId="31" priority="11" operator="lessThan">
      <formula>0</formula>
    </cfRule>
  </conditionalFormatting>
  <conditionalFormatting sqref="C1:C3">
    <cfRule type="duplicateValues" dxfId="30" priority="12"/>
  </conditionalFormatting>
  <conditionalFormatting sqref="C4:C6">
    <cfRule type="duplicateValues" dxfId="29" priority="13"/>
  </conditionalFormatting>
  <conditionalFormatting sqref="A1">
    <cfRule type="cellIs" dxfId="28" priority="9" operator="lessThan">
      <formula>0</formula>
    </cfRule>
  </conditionalFormatting>
  <conditionalFormatting sqref="A2">
    <cfRule type="cellIs" dxfId="27" priority="8" operator="lessThan">
      <formula>0</formula>
    </cfRule>
  </conditionalFormatting>
  <conditionalFormatting sqref="E77:F77">
    <cfRule type="cellIs" dxfId="26" priority="6" operator="lessThan">
      <formula>0</formula>
    </cfRule>
  </conditionalFormatting>
  <conditionalFormatting sqref="A77:D77">
    <cfRule type="cellIs" dxfId="25" priority="4" operator="lessThan">
      <formula>0</formula>
    </cfRule>
  </conditionalFormatting>
  <conditionalFormatting sqref="C77">
    <cfRule type="duplicateValues" dxfId="24" priority="5"/>
  </conditionalFormatting>
  <conditionalFormatting sqref="E110:F110">
    <cfRule type="cellIs" dxfId="23" priority="3" operator="lessThan">
      <formula>0</formula>
    </cfRule>
  </conditionalFormatting>
  <conditionalFormatting sqref="A110:D110">
    <cfRule type="cellIs" dxfId="22" priority="1" operator="lessThan">
      <formula>0</formula>
    </cfRule>
  </conditionalFormatting>
  <conditionalFormatting sqref="C110">
    <cfRule type="duplicateValues" dxfId="21" priority="2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J57"/>
  <sheetViews>
    <sheetView zoomScale="60" zoomScaleNormal="60" workbookViewId="0">
      <pane xSplit="6" ySplit="6" topLeftCell="G52" activePane="bottomRight" state="frozen"/>
      <selection pane="topRight" activeCell="G1" sqref="G1"/>
      <selection pane="bottomLeft" activeCell="A7" sqref="A7"/>
      <selection pane="bottomRight" activeCell="H6" sqref="A6:XFD6"/>
    </sheetView>
  </sheetViews>
  <sheetFormatPr defaultColWidth="8.7109375" defaultRowHeight="15" x14ac:dyDescent="0.25"/>
  <cols>
    <col min="1" max="3" width="8.7109375" style="84"/>
    <col min="4" max="4" width="31.140625" style="84" customWidth="1"/>
    <col min="5" max="5" width="9.85546875" style="254" customWidth="1"/>
    <col min="6" max="6" width="14.7109375" style="84" customWidth="1"/>
    <col min="7" max="7" width="11" style="84" bestFit="1" customWidth="1"/>
    <col min="8" max="12" width="8.7109375" style="84"/>
    <col min="13" max="13" width="11" style="84" bestFit="1" customWidth="1"/>
    <col min="14" max="18" width="8.7109375" style="84"/>
    <col min="19" max="19" width="11" style="84" bestFit="1" customWidth="1"/>
    <col min="20" max="24" width="8.7109375" style="84"/>
    <col min="25" max="25" width="11" style="84" bestFit="1" customWidth="1"/>
    <col min="26" max="30" width="8.7109375" style="84"/>
    <col min="31" max="31" width="11" style="84" bestFit="1" customWidth="1"/>
    <col min="32" max="16384" width="8.7109375" style="84"/>
  </cols>
  <sheetData>
    <row r="1" spans="1:36" ht="15.75" x14ac:dyDescent="0.25">
      <c r="A1" s="62" t="s">
        <v>561</v>
      </c>
      <c r="B1" s="63"/>
      <c r="C1" s="63"/>
      <c r="D1" s="64"/>
      <c r="E1" s="63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237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3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420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ht="15" customHeight="1" x14ac:dyDescent="0.25">
      <c r="A5" s="381"/>
      <c r="B5" s="387"/>
      <c r="C5" s="384"/>
      <c r="D5" s="387"/>
      <c r="E5" s="387"/>
      <c r="F5" s="378"/>
      <c r="G5" s="418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ht="64.5" thickBot="1" x14ac:dyDescent="0.3">
      <c r="A6" s="382"/>
      <c r="B6" s="388"/>
      <c r="C6" s="385"/>
      <c r="D6" s="388"/>
      <c r="E6" s="388"/>
      <c r="F6" s="379"/>
      <c r="G6" s="419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69"/>
      <c r="N6" s="75" t="s">
        <v>15</v>
      </c>
      <c r="O6" s="75" t="s">
        <v>16</v>
      </c>
      <c r="P6" s="75" t="s">
        <v>17</v>
      </c>
      <c r="Q6" s="75" t="s">
        <v>18</v>
      </c>
      <c r="R6" s="75" t="s">
        <v>19</v>
      </c>
      <c r="S6" s="369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69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69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76.5" x14ac:dyDescent="0.25">
      <c r="A7" s="77" t="s">
        <v>20</v>
      </c>
      <c r="B7" s="57">
        <v>500101</v>
      </c>
      <c r="C7" s="85">
        <v>10101</v>
      </c>
      <c r="D7" s="58" t="s">
        <v>82</v>
      </c>
      <c r="E7" s="77">
        <v>3</v>
      </c>
      <c r="F7" s="79" t="s">
        <v>299</v>
      </c>
      <c r="G7" s="100">
        <f t="shared" ref="G7:G38" si="0">SUM(H7:L7)</f>
        <v>4037</v>
      </c>
      <c r="H7" s="101">
        <f t="shared" ref="H7:H55" si="1">N7+T7+Z7+AF7</f>
        <v>60</v>
      </c>
      <c r="I7" s="101">
        <f t="shared" ref="I7:I55" si="2">O7+U7+AA7+AG7</f>
        <v>2892</v>
      </c>
      <c r="J7" s="101">
        <f t="shared" ref="J7:J55" si="3">P7+V7+AB7+AH7</f>
        <v>8</v>
      </c>
      <c r="K7" s="101">
        <f t="shared" ref="K7:K55" si="4">Q7+W7+AC7+AI7</f>
        <v>826</v>
      </c>
      <c r="L7" s="101">
        <f t="shared" ref="L7:L55" si="5">R7+X7+AD7+AJ7</f>
        <v>251</v>
      </c>
      <c r="M7" s="102">
        <f t="shared" ref="M7:M38" si="6">SUM(N7:R7)</f>
        <v>85</v>
      </c>
      <c r="N7" s="173">
        <v>0</v>
      </c>
      <c r="O7" s="173">
        <v>60</v>
      </c>
      <c r="P7" s="173">
        <v>0</v>
      </c>
      <c r="Q7" s="173">
        <v>15</v>
      </c>
      <c r="R7" s="173">
        <v>10</v>
      </c>
      <c r="S7" s="102">
        <f t="shared" ref="S7" si="7">SUM(T7:X7)</f>
        <v>1202</v>
      </c>
      <c r="T7" s="173">
        <v>18</v>
      </c>
      <c r="U7" s="173">
        <v>861</v>
      </c>
      <c r="V7" s="173">
        <v>3</v>
      </c>
      <c r="W7" s="173">
        <v>246</v>
      </c>
      <c r="X7" s="173">
        <v>74</v>
      </c>
      <c r="Y7" s="102">
        <f t="shared" ref="Y7" si="8">SUM(Z7:AD7)</f>
        <v>1250</v>
      </c>
      <c r="Z7" s="173">
        <v>19</v>
      </c>
      <c r="AA7" s="173">
        <v>896</v>
      </c>
      <c r="AB7" s="173">
        <v>2</v>
      </c>
      <c r="AC7" s="173">
        <v>257</v>
      </c>
      <c r="AD7" s="173">
        <v>76</v>
      </c>
      <c r="AE7" s="102">
        <f t="shared" ref="AE7" si="9">SUM(AF7:AJ7)</f>
        <v>1500</v>
      </c>
      <c r="AF7" s="173">
        <v>23</v>
      </c>
      <c r="AG7" s="173">
        <v>1075</v>
      </c>
      <c r="AH7" s="173">
        <v>3</v>
      </c>
      <c r="AI7" s="173">
        <v>308</v>
      </c>
      <c r="AJ7" s="173">
        <v>91</v>
      </c>
    </row>
    <row r="8" spans="1:36" ht="76.5" x14ac:dyDescent="0.25">
      <c r="A8" s="57" t="s">
        <v>20</v>
      </c>
      <c r="B8" s="57">
        <v>500301</v>
      </c>
      <c r="C8" s="85">
        <v>30101</v>
      </c>
      <c r="D8" s="58" t="s">
        <v>86</v>
      </c>
      <c r="E8" s="57">
        <v>3</v>
      </c>
      <c r="F8" s="86" t="s">
        <v>299</v>
      </c>
      <c r="G8" s="100">
        <f t="shared" si="0"/>
        <v>170</v>
      </c>
      <c r="H8" s="101">
        <f t="shared" si="1"/>
        <v>3</v>
      </c>
      <c r="I8" s="101">
        <f t="shared" si="2"/>
        <v>81</v>
      </c>
      <c r="J8" s="101">
        <f t="shared" si="3"/>
        <v>0</v>
      </c>
      <c r="K8" s="101">
        <f t="shared" si="4"/>
        <v>86</v>
      </c>
      <c r="L8" s="101">
        <f t="shared" si="5"/>
        <v>0</v>
      </c>
      <c r="M8" s="102">
        <f t="shared" si="6"/>
        <v>24</v>
      </c>
      <c r="N8" s="173">
        <v>0</v>
      </c>
      <c r="O8" s="173">
        <v>11</v>
      </c>
      <c r="P8" s="173">
        <v>0</v>
      </c>
      <c r="Q8" s="173">
        <v>13</v>
      </c>
      <c r="R8" s="173">
        <v>0</v>
      </c>
      <c r="S8" s="102">
        <f t="shared" ref="S8:S55" si="10">SUM(T8:X8)</f>
        <v>49</v>
      </c>
      <c r="T8" s="173">
        <v>1</v>
      </c>
      <c r="U8" s="173">
        <v>24</v>
      </c>
      <c r="V8" s="173">
        <v>0</v>
      </c>
      <c r="W8" s="173">
        <v>24</v>
      </c>
      <c r="X8" s="173">
        <v>0</v>
      </c>
      <c r="Y8" s="102">
        <f t="shared" ref="Y8:Y55" si="11">SUM(Z8:AD8)</f>
        <v>49</v>
      </c>
      <c r="Z8" s="173">
        <v>1</v>
      </c>
      <c r="AA8" s="173">
        <v>23</v>
      </c>
      <c r="AB8" s="173">
        <v>0</v>
      </c>
      <c r="AC8" s="173">
        <v>25</v>
      </c>
      <c r="AD8" s="173">
        <v>0</v>
      </c>
      <c r="AE8" s="102">
        <f t="shared" ref="AE8:AE55" si="12">SUM(AF8:AJ8)</f>
        <v>48</v>
      </c>
      <c r="AF8" s="173">
        <v>1</v>
      </c>
      <c r="AG8" s="173">
        <v>23</v>
      </c>
      <c r="AH8" s="173">
        <v>0</v>
      </c>
      <c r="AI8" s="173">
        <v>24</v>
      </c>
      <c r="AJ8" s="173">
        <v>0</v>
      </c>
    </row>
    <row r="9" spans="1:36" ht="76.5" x14ac:dyDescent="0.25">
      <c r="A9" s="57" t="s">
        <v>20</v>
      </c>
      <c r="B9" s="57">
        <v>500302</v>
      </c>
      <c r="C9" s="85">
        <v>30201</v>
      </c>
      <c r="D9" s="58" t="s">
        <v>87</v>
      </c>
      <c r="E9" s="57">
        <v>3</v>
      </c>
      <c r="F9" s="86" t="s">
        <v>299</v>
      </c>
      <c r="G9" s="100">
        <f t="shared" si="0"/>
        <v>1821</v>
      </c>
      <c r="H9" s="101">
        <f t="shared" si="1"/>
        <v>27</v>
      </c>
      <c r="I9" s="101">
        <f t="shared" si="2"/>
        <v>819</v>
      </c>
      <c r="J9" s="101">
        <f t="shared" si="3"/>
        <v>0</v>
      </c>
      <c r="K9" s="101">
        <f t="shared" si="4"/>
        <v>975</v>
      </c>
      <c r="L9" s="101">
        <f t="shared" si="5"/>
        <v>0</v>
      </c>
      <c r="M9" s="102">
        <f t="shared" si="6"/>
        <v>209</v>
      </c>
      <c r="N9" s="173">
        <v>1</v>
      </c>
      <c r="O9" s="173">
        <v>102</v>
      </c>
      <c r="P9" s="173">
        <v>0</v>
      </c>
      <c r="Q9" s="173">
        <v>106</v>
      </c>
      <c r="R9" s="173">
        <v>0</v>
      </c>
      <c r="S9" s="102">
        <f t="shared" si="10"/>
        <v>490</v>
      </c>
      <c r="T9" s="173">
        <v>8</v>
      </c>
      <c r="U9" s="173">
        <v>218</v>
      </c>
      <c r="V9" s="173">
        <v>0</v>
      </c>
      <c r="W9" s="173">
        <v>264</v>
      </c>
      <c r="X9" s="173">
        <v>0</v>
      </c>
      <c r="Y9" s="102">
        <f t="shared" si="11"/>
        <v>510</v>
      </c>
      <c r="Z9" s="173">
        <v>8</v>
      </c>
      <c r="AA9" s="173">
        <v>227</v>
      </c>
      <c r="AB9" s="173">
        <v>0</v>
      </c>
      <c r="AC9" s="173">
        <v>275</v>
      </c>
      <c r="AD9" s="173">
        <v>0</v>
      </c>
      <c r="AE9" s="102">
        <f t="shared" si="12"/>
        <v>612</v>
      </c>
      <c r="AF9" s="173">
        <v>10</v>
      </c>
      <c r="AG9" s="173">
        <v>272</v>
      </c>
      <c r="AH9" s="173">
        <v>0</v>
      </c>
      <c r="AI9" s="173">
        <v>330</v>
      </c>
      <c r="AJ9" s="173">
        <v>0</v>
      </c>
    </row>
    <row r="10" spans="1:36" ht="89.25" x14ac:dyDescent="0.25">
      <c r="A10" s="57" t="s">
        <v>20</v>
      </c>
      <c r="B10" s="57">
        <v>500501</v>
      </c>
      <c r="C10" s="85">
        <v>50101</v>
      </c>
      <c r="D10" s="58" t="s">
        <v>27</v>
      </c>
      <c r="E10" s="57">
        <v>3</v>
      </c>
      <c r="F10" s="86" t="s">
        <v>299</v>
      </c>
      <c r="G10" s="100">
        <f t="shared" si="0"/>
        <v>3364</v>
      </c>
      <c r="H10" s="101">
        <f t="shared" si="1"/>
        <v>2982</v>
      </c>
      <c r="I10" s="101">
        <f t="shared" si="2"/>
        <v>148</v>
      </c>
      <c r="J10" s="101">
        <f t="shared" si="3"/>
        <v>6</v>
      </c>
      <c r="K10" s="101">
        <f t="shared" si="4"/>
        <v>225</v>
      </c>
      <c r="L10" s="101">
        <f t="shared" si="5"/>
        <v>3</v>
      </c>
      <c r="M10" s="102">
        <f t="shared" si="6"/>
        <v>42</v>
      </c>
      <c r="N10" s="173">
        <v>36</v>
      </c>
      <c r="O10" s="173">
        <v>5</v>
      </c>
      <c r="P10" s="173">
        <v>0</v>
      </c>
      <c r="Q10" s="173">
        <v>1</v>
      </c>
      <c r="R10" s="173">
        <v>0</v>
      </c>
      <c r="S10" s="102">
        <f t="shared" si="10"/>
        <v>1009</v>
      </c>
      <c r="T10" s="173">
        <v>895</v>
      </c>
      <c r="U10" s="173">
        <v>43</v>
      </c>
      <c r="V10" s="173">
        <v>2</v>
      </c>
      <c r="W10" s="173">
        <v>68</v>
      </c>
      <c r="X10" s="173">
        <v>1</v>
      </c>
      <c r="Y10" s="102">
        <f t="shared" si="11"/>
        <v>1051</v>
      </c>
      <c r="Z10" s="173">
        <v>932</v>
      </c>
      <c r="AA10" s="173">
        <v>45</v>
      </c>
      <c r="AB10" s="173">
        <v>2</v>
      </c>
      <c r="AC10" s="173">
        <v>71</v>
      </c>
      <c r="AD10" s="173">
        <v>1</v>
      </c>
      <c r="AE10" s="102">
        <f t="shared" si="12"/>
        <v>1262</v>
      </c>
      <c r="AF10" s="173">
        <v>1119</v>
      </c>
      <c r="AG10" s="173">
        <v>55</v>
      </c>
      <c r="AH10" s="173">
        <v>2</v>
      </c>
      <c r="AI10" s="173">
        <v>85</v>
      </c>
      <c r="AJ10" s="173">
        <v>1</v>
      </c>
    </row>
    <row r="11" spans="1:36" ht="89.25" x14ac:dyDescent="0.25">
      <c r="A11" s="57" t="s">
        <v>20</v>
      </c>
      <c r="B11" s="57">
        <v>500601</v>
      </c>
      <c r="C11" s="85">
        <v>60101</v>
      </c>
      <c r="D11" s="58" t="s">
        <v>28</v>
      </c>
      <c r="E11" s="57">
        <v>3</v>
      </c>
      <c r="F11" s="86" t="s">
        <v>299</v>
      </c>
      <c r="G11" s="100">
        <f t="shared" si="0"/>
        <v>14063</v>
      </c>
      <c r="H11" s="101">
        <f t="shared" si="1"/>
        <v>1500</v>
      </c>
      <c r="I11" s="101">
        <f t="shared" si="2"/>
        <v>8408</v>
      </c>
      <c r="J11" s="101">
        <f t="shared" si="3"/>
        <v>119</v>
      </c>
      <c r="K11" s="101">
        <f t="shared" si="4"/>
        <v>4006</v>
      </c>
      <c r="L11" s="101">
        <f t="shared" si="5"/>
        <v>30</v>
      </c>
      <c r="M11" s="102">
        <f t="shared" si="6"/>
        <v>14</v>
      </c>
      <c r="N11" s="173">
        <v>0</v>
      </c>
      <c r="O11" s="173">
        <v>8</v>
      </c>
      <c r="P11" s="173">
        <v>0</v>
      </c>
      <c r="Q11" s="173">
        <v>6</v>
      </c>
      <c r="R11" s="173">
        <v>0</v>
      </c>
      <c r="S11" s="102">
        <f t="shared" si="10"/>
        <v>4268</v>
      </c>
      <c r="T11" s="173">
        <v>500</v>
      </c>
      <c r="U11" s="173">
        <v>2700</v>
      </c>
      <c r="V11" s="173">
        <v>58</v>
      </c>
      <c r="W11" s="173">
        <v>1000</v>
      </c>
      <c r="X11" s="173">
        <v>10</v>
      </c>
      <c r="Y11" s="102">
        <f t="shared" si="11"/>
        <v>4446</v>
      </c>
      <c r="Z11" s="173">
        <v>500</v>
      </c>
      <c r="AA11" s="173">
        <v>2900</v>
      </c>
      <c r="AB11" s="173">
        <v>36</v>
      </c>
      <c r="AC11" s="173">
        <v>1000</v>
      </c>
      <c r="AD11" s="173">
        <v>10</v>
      </c>
      <c r="AE11" s="102">
        <f t="shared" si="12"/>
        <v>5335</v>
      </c>
      <c r="AF11" s="173">
        <v>500</v>
      </c>
      <c r="AG11" s="173">
        <v>2800</v>
      </c>
      <c r="AH11" s="173">
        <v>25</v>
      </c>
      <c r="AI11" s="173">
        <v>2000</v>
      </c>
      <c r="AJ11" s="173">
        <v>10</v>
      </c>
    </row>
    <row r="12" spans="1:36" ht="76.5" x14ac:dyDescent="0.25">
      <c r="A12" s="57" t="s">
        <v>44</v>
      </c>
      <c r="B12" s="57">
        <v>500702</v>
      </c>
      <c r="C12" s="85">
        <v>70301</v>
      </c>
      <c r="D12" s="58" t="s">
        <v>91</v>
      </c>
      <c r="E12" s="57">
        <v>3</v>
      </c>
      <c r="F12" s="86" t="s">
        <v>299</v>
      </c>
      <c r="G12" s="100">
        <f t="shared" si="0"/>
        <v>829</v>
      </c>
      <c r="H12" s="101">
        <f t="shared" si="1"/>
        <v>817</v>
      </c>
      <c r="I12" s="101">
        <f t="shared" si="2"/>
        <v>7</v>
      </c>
      <c r="J12" s="101">
        <f t="shared" si="3"/>
        <v>0</v>
      </c>
      <c r="K12" s="101">
        <f t="shared" si="4"/>
        <v>5</v>
      </c>
      <c r="L12" s="101">
        <f t="shared" si="5"/>
        <v>0</v>
      </c>
      <c r="M12" s="102">
        <f t="shared" si="6"/>
        <v>40</v>
      </c>
      <c r="N12" s="173">
        <v>39</v>
      </c>
      <c r="O12" s="173">
        <v>1</v>
      </c>
      <c r="P12" s="173">
        <v>0</v>
      </c>
      <c r="Q12" s="173">
        <v>0</v>
      </c>
      <c r="R12" s="173">
        <v>0</v>
      </c>
      <c r="S12" s="102">
        <f t="shared" si="10"/>
        <v>240</v>
      </c>
      <c r="T12" s="173">
        <v>236</v>
      </c>
      <c r="U12" s="173">
        <v>2</v>
      </c>
      <c r="V12" s="173">
        <v>0</v>
      </c>
      <c r="W12" s="173">
        <v>2</v>
      </c>
      <c r="X12" s="173">
        <v>0</v>
      </c>
      <c r="Y12" s="102">
        <f t="shared" si="11"/>
        <v>250</v>
      </c>
      <c r="Z12" s="173">
        <v>246</v>
      </c>
      <c r="AA12" s="173">
        <v>2</v>
      </c>
      <c r="AB12" s="173">
        <v>0</v>
      </c>
      <c r="AC12" s="173">
        <v>2</v>
      </c>
      <c r="AD12" s="173">
        <v>0</v>
      </c>
      <c r="AE12" s="102">
        <f t="shared" si="12"/>
        <v>299</v>
      </c>
      <c r="AF12" s="173">
        <v>296</v>
      </c>
      <c r="AG12" s="173">
        <v>2</v>
      </c>
      <c r="AH12" s="173">
        <v>0</v>
      </c>
      <c r="AI12" s="173">
        <v>1</v>
      </c>
      <c r="AJ12" s="173">
        <v>0</v>
      </c>
    </row>
    <row r="13" spans="1:36" ht="51" x14ac:dyDescent="0.25">
      <c r="A13" s="57" t="s">
        <v>20</v>
      </c>
      <c r="B13" s="57">
        <v>501001</v>
      </c>
      <c r="C13" s="85">
        <v>100101</v>
      </c>
      <c r="D13" s="58" t="s">
        <v>300</v>
      </c>
      <c r="E13" s="57">
        <v>3</v>
      </c>
      <c r="F13" s="86" t="s">
        <v>299</v>
      </c>
      <c r="G13" s="100">
        <f t="shared" si="0"/>
        <v>7050</v>
      </c>
      <c r="H13" s="101">
        <f t="shared" si="1"/>
        <v>847</v>
      </c>
      <c r="I13" s="101">
        <f t="shared" si="2"/>
        <v>1454</v>
      </c>
      <c r="J13" s="101">
        <f t="shared" si="3"/>
        <v>0</v>
      </c>
      <c r="K13" s="101">
        <f t="shared" si="4"/>
        <v>4724</v>
      </c>
      <c r="L13" s="101">
        <f t="shared" si="5"/>
        <v>25</v>
      </c>
      <c r="M13" s="102">
        <f t="shared" si="6"/>
        <v>0</v>
      </c>
      <c r="N13" s="173">
        <v>0</v>
      </c>
      <c r="O13" s="173">
        <v>0</v>
      </c>
      <c r="P13" s="173">
        <v>0</v>
      </c>
      <c r="Q13" s="173">
        <v>0</v>
      </c>
      <c r="R13" s="173">
        <v>0</v>
      </c>
      <c r="S13" s="102">
        <f t="shared" si="10"/>
        <v>2142</v>
      </c>
      <c r="T13" s="173">
        <v>257</v>
      </c>
      <c r="U13" s="173">
        <v>442</v>
      </c>
      <c r="V13" s="173">
        <v>0</v>
      </c>
      <c r="W13" s="173">
        <v>1436</v>
      </c>
      <c r="X13" s="173">
        <v>7</v>
      </c>
      <c r="Y13" s="102">
        <f t="shared" si="11"/>
        <v>2231</v>
      </c>
      <c r="Z13" s="173">
        <v>268</v>
      </c>
      <c r="AA13" s="173">
        <v>460</v>
      </c>
      <c r="AB13" s="173">
        <v>0</v>
      </c>
      <c r="AC13" s="173">
        <v>1495</v>
      </c>
      <c r="AD13" s="173">
        <v>8</v>
      </c>
      <c r="AE13" s="102">
        <f t="shared" si="12"/>
        <v>2677</v>
      </c>
      <c r="AF13" s="173">
        <v>322</v>
      </c>
      <c r="AG13" s="173">
        <v>552</v>
      </c>
      <c r="AH13" s="173">
        <v>0</v>
      </c>
      <c r="AI13" s="173">
        <v>1793</v>
      </c>
      <c r="AJ13" s="173">
        <v>10</v>
      </c>
    </row>
    <row r="14" spans="1:36" ht="89.25" x14ac:dyDescent="0.25">
      <c r="A14" s="57" t="s">
        <v>20</v>
      </c>
      <c r="B14" s="57">
        <v>501301</v>
      </c>
      <c r="C14" s="85">
        <v>130101</v>
      </c>
      <c r="D14" s="58" t="s">
        <v>96</v>
      </c>
      <c r="E14" s="57">
        <v>3</v>
      </c>
      <c r="F14" s="86" t="s">
        <v>299</v>
      </c>
      <c r="G14" s="100">
        <f t="shared" si="0"/>
        <v>225</v>
      </c>
      <c r="H14" s="101">
        <f t="shared" si="1"/>
        <v>6</v>
      </c>
      <c r="I14" s="101">
        <f t="shared" si="2"/>
        <v>9</v>
      </c>
      <c r="J14" s="101">
        <f t="shared" si="3"/>
        <v>0</v>
      </c>
      <c r="K14" s="101">
        <f t="shared" si="4"/>
        <v>210</v>
      </c>
      <c r="L14" s="101">
        <f t="shared" si="5"/>
        <v>0</v>
      </c>
      <c r="M14" s="102">
        <f t="shared" si="6"/>
        <v>0</v>
      </c>
      <c r="N14" s="173">
        <v>0</v>
      </c>
      <c r="O14" s="173">
        <v>0</v>
      </c>
      <c r="P14" s="173">
        <v>0</v>
      </c>
      <c r="Q14" s="173">
        <v>0</v>
      </c>
      <c r="R14" s="173">
        <v>0</v>
      </c>
      <c r="S14" s="102">
        <f t="shared" si="10"/>
        <v>75</v>
      </c>
      <c r="T14" s="173">
        <v>2</v>
      </c>
      <c r="U14" s="173">
        <v>3</v>
      </c>
      <c r="V14" s="173">
        <v>0</v>
      </c>
      <c r="W14" s="173">
        <v>70</v>
      </c>
      <c r="X14" s="173">
        <v>0</v>
      </c>
      <c r="Y14" s="102">
        <f t="shared" si="11"/>
        <v>75</v>
      </c>
      <c r="Z14" s="173">
        <v>2</v>
      </c>
      <c r="AA14" s="173">
        <v>3</v>
      </c>
      <c r="AB14" s="173">
        <v>0</v>
      </c>
      <c r="AC14" s="173">
        <v>70</v>
      </c>
      <c r="AD14" s="173">
        <v>0</v>
      </c>
      <c r="AE14" s="102">
        <f t="shared" si="12"/>
        <v>75</v>
      </c>
      <c r="AF14" s="173">
        <v>2</v>
      </c>
      <c r="AG14" s="173">
        <v>3</v>
      </c>
      <c r="AH14" s="173">
        <v>0</v>
      </c>
      <c r="AI14" s="173">
        <v>70</v>
      </c>
      <c r="AJ14" s="173">
        <v>0</v>
      </c>
    </row>
    <row r="15" spans="1:36" ht="76.5" x14ac:dyDescent="0.25">
      <c r="A15" s="57" t="s">
        <v>20</v>
      </c>
      <c r="B15" s="57">
        <v>501402</v>
      </c>
      <c r="C15" s="85">
        <v>140201</v>
      </c>
      <c r="D15" s="58" t="s">
        <v>98</v>
      </c>
      <c r="E15" s="57">
        <v>3</v>
      </c>
      <c r="F15" s="86" t="s">
        <v>299</v>
      </c>
      <c r="G15" s="100">
        <f t="shared" si="0"/>
        <v>2086</v>
      </c>
      <c r="H15" s="101">
        <f t="shared" si="1"/>
        <v>16</v>
      </c>
      <c r="I15" s="101">
        <f t="shared" si="2"/>
        <v>1830</v>
      </c>
      <c r="J15" s="101">
        <f t="shared" si="3"/>
        <v>3</v>
      </c>
      <c r="K15" s="101">
        <f t="shared" si="4"/>
        <v>225</v>
      </c>
      <c r="L15" s="101">
        <f t="shared" si="5"/>
        <v>12</v>
      </c>
      <c r="M15" s="102">
        <f t="shared" si="6"/>
        <v>25</v>
      </c>
      <c r="N15" s="173">
        <v>0</v>
      </c>
      <c r="O15" s="173">
        <v>22</v>
      </c>
      <c r="P15" s="173">
        <v>0</v>
      </c>
      <c r="Q15" s="173">
        <v>1</v>
      </c>
      <c r="R15" s="173">
        <v>2</v>
      </c>
      <c r="S15" s="102">
        <f t="shared" si="10"/>
        <v>626</v>
      </c>
      <c r="T15" s="173">
        <v>5</v>
      </c>
      <c r="U15" s="173">
        <v>549</v>
      </c>
      <c r="V15" s="173">
        <v>1</v>
      </c>
      <c r="W15" s="173">
        <v>68</v>
      </c>
      <c r="X15" s="173">
        <v>3</v>
      </c>
      <c r="Y15" s="102">
        <f t="shared" si="11"/>
        <v>652</v>
      </c>
      <c r="Z15" s="173">
        <v>5</v>
      </c>
      <c r="AA15" s="173">
        <v>572</v>
      </c>
      <c r="AB15" s="173">
        <v>1</v>
      </c>
      <c r="AC15" s="173">
        <v>71</v>
      </c>
      <c r="AD15" s="173">
        <v>3</v>
      </c>
      <c r="AE15" s="102">
        <f t="shared" si="12"/>
        <v>783</v>
      </c>
      <c r="AF15" s="173">
        <v>6</v>
      </c>
      <c r="AG15" s="173">
        <v>687</v>
      </c>
      <c r="AH15" s="173">
        <v>1</v>
      </c>
      <c r="AI15" s="173">
        <v>85</v>
      </c>
      <c r="AJ15" s="173">
        <v>4</v>
      </c>
    </row>
    <row r="16" spans="1:36" ht="76.5" x14ac:dyDescent="0.25">
      <c r="A16" s="57" t="s">
        <v>20</v>
      </c>
      <c r="B16" s="57">
        <v>501501</v>
      </c>
      <c r="C16" s="85">
        <v>150101</v>
      </c>
      <c r="D16" s="58" t="s">
        <v>315</v>
      </c>
      <c r="E16" s="57">
        <v>3</v>
      </c>
      <c r="F16" s="86" t="s">
        <v>299</v>
      </c>
      <c r="G16" s="100">
        <f t="shared" si="0"/>
        <v>8343</v>
      </c>
      <c r="H16" s="101">
        <f t="shared" si="1"/>
        <v>6590</v>
      </c>
      <c r="I16" s="101">
        <f t="shared" si="2"/>
        <v>726</v>
      </c>
      <c r="J16" s="101">
        <f t="shared" si="3"/>
        <v>27</v>
      </c>
      <c r="K16" s="101">
        <f t="shared" si="4"/>
        <v>967</v>
      </c>
      <c r="L16" s="101">
        <f t="shared" si="5"/>
        <v>33</v>
      </c>
      <c r="M16" s="102">
        <f t="shared" si="6"/>
        <v>443</v>
      </c>
      <c r="N16" s="173">
        <v>391</v>
      </c>
      <c r="O16" s="173">
        <v>45</v>
      </c>
      <c r="P16" s="173">
        <v>0</v>
      </c>
      <c r="Q16" s="173">
        <v>7</v>
      </c>
      <c r="R16" s="173">
        <v>0</v>
      </c>
      <c r="S16" s="102">
        <f t="shared" si="10"/>
        <v>2400</v>
      </c>
      <c r="T16" s="173">
        <v>1833</v>
      </c>
      <c r="U16" s="173">
        <v>227</v>
      </c>
      <c r="V16" s="173">
        <v>9</v>
      </c>
      <c r="W16" s="173">
        <v>320</v>
      </c>
      <c r="X16" s="173">
        <v>11</v>
      </c>
      <c r="Y16" s="102">
        <f t="shared" si="11"/>
        <v>2500</v>
      </c>
      <c r="Z16" s="173">
        <v>1933</v>
      </c>
      <c r="AA16" s="173">
        <v>227</v>
      </c>
      <c r="AB16" s="173">
        <v>9</v>
      </c>
      <c r="AC16" s="173">
        <v>320</v>
      </c>
      <c r="AD16" s="173">
        <v>11</v>
      </c>
      <c r="AE16" s="102">
        <f t="shared" si="12"/>
        <v>3000</v>
      </c>
      <c r="AF16" s="173">
        <v>2433</v>
      </c>
      <c r="AG16" s="173">
        <v>227</v>
      </c>
      <c r="AH16" s="173">
        <v>9</v>
      </c>
      <c r="AI16" s="173">
        <v>320</v>
      </c>
      <c r="AJ16" s="173">
        <v>11</v>
      </c>
    </row>
    <row r="17" spans="1:36" ht="76.5" x14ac:dyDescent="0.25">
      <c r="A17" s="57" t="s">
        <v>20</v>
      </c>
      <c r="B17" s="57">
        <v>501701</v>
      </c>
      <c r="C17" s="85">
        <v>170101</v>
      </c>
      <c r="D17" s="58" t="s">
        <v>301</v>
      </c>
      <c r="E17" s="57">
        <v>3</v>
      </c>
      <c r="F17" s="86" t="s">
        <v>299</v>
      </c>
      <c r="G17" s="100">
        <f t="shared" si="0"/>
        <v>8387</v>
      </c>
      <c r="H17" s="101">
        <f t="shared" si="1"/>
        <v>117</v>
      </c>
      <c r="I17" s="101">
        <f t="shared" si="2"/>
        <v>7690</v>
      </c>
      <c r="J17" s="101">
        <f t="shared" si="3"/>
        <v>11</v>
      </c>
      <c r="K17" s="101">
        <f t="shared" si="4"/>
        <v>560</v>
      </c>
      <c r="L17" s="101">
        <f t="shared" si="5"/>
        <v>9</v>
      </c>
      <c r="M17" s="102">
        <f t="shared" si="6"/>
        <v>208</v>
      </c>
      <c r="N17" s="173">
        <v>23</v>
      </c>
      <c r="O17" s="173">
        <v>156</v>
      </c>
      <c r="P17" s="173">
        <v>1</v>
      </c>
      <c r="Q17" s="173">
        <v>28</v>
      </c>
      <c r="R17" s="173">
        <v>0</v>
      </c>
      <c r="S17" s="102">
        <f t="shared" si="10"/>
        <v>2491</v>
      </c>
      <c r="T17" s="173">
        <v>35</v>
      </c>
      <c r="U17" s="173">
        <v>2288</v>
      </c>
      <c r="V17" s="173">
        <v>3</v>
      </c>
      <c r="W17" s="173">
        <v>162</v>
      </c>
      <c r="X17" s="173">
        <v>3</v>
      </c>
      <c r="Y17" s="102">
        <f t="shared" si="11"/>
        <v>2585</v>
      </c>
      <c r="Z17" s="173">
        <v>27</v>
      </c>
      <c r="AA17" s="173">
        <v>2384</v>
      </c>
      <c r="AB17" s="173">
        <v>3</v>
      </c>
      <c r="AC17" s="173">
        <v>168</v>
      </c>
      <c r="AD17" s="173">
        <v>3</v>
      </c>
      <c r="AE17" s="102">
        <f t="shared" si="12"/>
        <v>3103</v>
      </c>
      <c r="AF17" s="173">
        <v>32</v>
      </c>
      <c r="AG17" s="173">
        <v>2862</v>
      </c>
      <c r="AH17" s="173">
        <v>4</v>
      </c>
      <c r="AI17" s="173">
        <v>202</v>
      </c>
      <c r="AJ17" s="173">
        <v>3</v>
      </c>
    </row>
    <row r="18" spans="1:36" ht="76.5" x14ac:dyDescent="0.25">
      <c r="A18" s="57" t="s">
        <v>20</v>
      </c>
      <c r="B18" s="57">
        <v>502003</v>
      </c>
      <c r="C18" s="85">
        <v>200301</v>
      </c>
      <c r="D18" s="58" t="s">
        <v>36</v>
      </c>
      <c r="E18" s="57">
        <v>3</v>
      </c>
      <c r="F18" s="86" t="s">
        <v>299</v>
      </c>
      <c r="G18" s="100">
        <f t="shared" si="0"/>
        <v>7218</v>
      </c>
      <c r="H18" s="101">
        <f t="shared" si="1"/>
        <v>82</v>
      </c>
      <c r="I18" s="101">
        <f t="shared" si="2"/>
        <v>4747</v>
      </c>
      <c r="J18" s="101">
        <f t="shared" si="3"/>
        <v>39</v>
      </c>
      <c r="K18" s="101">
        <f t="shared" si="4"/>
        <v>2202</v>
      </c>
      <c r="L18" s="101">
        <f t="shared" si="5"/>
        <v>148</v>
      </c>
      <c r="M18" s="102">
        <f t="shared" si="6"/>
        <v>20</v>
      </c>
      <c r="N18" s="173">
        <v>0</v>
      </c>
      <c r="O18" s="173">
        <v>11</v>
      </c>
      <c r="P18" s="173">
        <v>0</v>
      </c>
      <c r="Q18" s="173">
        <v>9</v>
      </c>
      <c r="R18" s="173">
        <v>0</v>
      </c>
      <c r="S18" s="102">
        <f t="shared" si="10"/>
        <v>2187</v>
      </c>
      <c r="T18" s="173">
        <v>30</v>
      </c>
      <c r="U18" s="173">
        <v>1383</v>
      </c>
      <c r="V18" s="173">
        <v>7</v>
      </c>
      <c r="W18" s="173">
        <v>714</v>
      </c>
      <c r="X18" s="173">
        <v>53</v>
      </c>
      <c r="Y18" s="102">
        <f t="shared" si="11"/>
        <v>2278</v>
      </c>
      <c r="Z18" s="173">
        <v>26</v>
      </c>
      <c r="AA18" s="173">
        <v>1586</v>
      </c>
      <c r="AB18" s="173">
        <v>22</v>
      </c>
      <c r="AC18" s="173">
        <v>580</v>
      </c>
      <c r="AD18" s="173">
        <v>64</v>
      </c>
      <c r="AE18" s="102">
        <f t="shared" si="12"/>
        <v>2733</v>
      </c>
      <c r="AF18" s="173">
        <v>26</v>
      </c>
      <c r="AG18" s="173">
        <v>1767</v>
      </c>
      <c r="AH18" s="173">
        <v>10</v>
      </c>
      <c r="AI18" s="173">
        <v>899</v>
      </c>
      <c r="AJ18" s="173">
        <v>31</v>
      </c>
    </row>
    <row r="19" spans="1:36" ht="76.5" x14ac:dyDescent="0.25">
      <c r="A19" s="57" t="s">
        <v>20</v>
      </c>
      <c r="B19" s="57">
        <v>502101</v>
      </c>
      <c r="C19" s="85">
        <v>210101</v>
      </c>
      <c r="D19" s="58" t="s">
        <v>37</v>
      </c>
      <c r="E19" s="57">
        <v>3</v>
      </c>
      <c r="F19" s="86" t="s">
        <v>299</v>
      </c>
      <c r="G19" s="100">
        <f t="shared" si="0"/>
        <v>10571</v>
      </c>
      <c r="H19" s="101">
        <f t="shared" si="1"/>
        <v>2347</v>
      </c>
      <c r="I19" s="101">
        <f t="shared" si="2"/>
        <v>7797</v>
      </c>
      <c r="J19" s="101">
        <f t="shared" si="3"/>
        <v>16</v>
      </c>
      <c r="K19" s="101">
        <f t="shared" si="4"/>
        <v>396</v>
      </c>
      <c r="L19" s="101">
        <f t="shared" si="5"/>
        <v>15</v>
      </c>
      <c r="M19" s="102">
        <f t="shared" si="6"/>
        <v>157</v>
      </c>
      <c r="N19" s="173">
        <v>35</v>
      </c>
      <c r="O19" s="173">
        <v>121</v>
      </c>
      <c r="P19" s="173">
        <v>0</v>
      </c>
      <c r="Q19" s="173">
        <v>1</v>
      </c>
      <c r="R19" s="173">
        <v>0</v>
      </c>
      <c r="S19" s="102">
        <f t="shared" si="10"/>
        <v>3164</v>
      </c>
      <c r="T19" s="173">
        <v>702</v>
      </c>
      <c r="U19" s="173">
        <v>2333</v>
      </c>
      <c r="V19" s="173">
        <v>5</v>
      </c>
      <c r="W19" s="173">
        <v>120</v>
      </c>
      <c r="X19" s="173">
        <v>4</v>
      </c>
      <c r="Y19" s="102">
        <f t="shared" si="11"/>
        <v>3296</v>
      </c>
      <c r="Z19" s="173">
        <v>732</v>
      </c>
      <c r="AA19" s="173">
        <v>2429</v>
      </c>
      <c r="AB19" s="173">
        <v>5</v>
      </c>
      <c r="AC19" s="173">
        <v>125</v>
      </c>
      <c r="AD19" s="173">
        <v>5</v>
      </c>
      <c r="AE19" s="102">
        <f t="shared" si="12"/>
        <v>3954</v>
      </c>
      <c r="AF19" s="173">
        <v>878</v>
      </c>
      <c r="AG19" s="173">
        <v>2914</v>
      </c>
      <c r="AH19" s="173">
        <v>6</v>
      </c>
      <c r="AI19" s="173">
        <v>150</v>
      </c>
      <c r="AJ19" s="173">
        <v>6</v>
      </c>
    </row>
    <row r="20" spans="1:36" ht="76.5" x14ac:dyDescent="0.25">
      <c r="A20" s="57" t="s">
        <v>20</v>
      </c>
      <c r="B20" s="57">
        <v>502102</v>
      </c>
      <c r="C20" s="85">
        <v>210102</v>
      </c>
      <c r="D20" s="58" t="s">
        <v>38</v>
      </c>
      <c r="E20" s="57">
        <v>3</v>
      </c>
      <c r="F20" s="86" t="s">
        <v>299</v>
      </c>
      <c r="G20" s="100">
        <f t="shared" si="0"/>
        <v>99</v>
      </c>
      <c r="H20" s="101">
        <f t="shared" si="1"/>
        <v>12</v>
      </c>
      <c r="I20" s="101">
        <f t="shared" si="2"/>
        <v>63</v>
      </c>
      <c r="J20" s="101">
        <f t="shared" si="3"/>
        <v>0</v>
      </c>
      <c r="K20" s="101">
        <f t="shared" si="4"/>
        <v>24</v>
      </c>
      <c r="L20" s="101">
        <f t="shared" si="5"/>
        <v>0</v>
      </c>
      <c r="M20" s="102">
        <f t="shared" si="6"/>
        <v>0</v>
      </c>
      <c r="N20" s="173">
        <v>0</v>
      </c>
      <c r="O20" s="173">
        <v>0</v>
      </c>
      <c r="P20" s="173">
        <v>0</v>
      </c>
      <c r="Q20" s="173">
        <v>0</v>
      </c>
      <c r="R20" s="173">
        <v>0</v>
      </c>
      <c r="S20" s="102">
        <f t="shared" si="10"/>
        <v>33</v>
      </c>
      <c r="T20" s="173">
        <v>4</v>
      </c>
      <c r="U20" s="173">
        <v>21</v>
      </c>
      <c r="V20" s="173">
        <v>0</v>
      </c>
      <c r="W20" s="173">
        <v>8</v>
      </c>
      <c r="X20" s="173">
        <v>0</v>
      </c>
      <c r="Y20" s="102">
        <f t="shared" si="11"/>
        <v>33</v>
      </c>
      <c r="Z20" s="173">
        <v>4</v>
      </c>
      <c r="AA20" s="173">
        <v>21</v>
      </c>
      <c r="AB20" s="173">
        <v>0</v>
      </c>
      <c r="AC20" s="173">
        <v>8</v>
      </c>
      <c r="AD20" s="173">
        <v>0</v>
      </c>
      <c r="AE20" s="102">
        <f t="shared" si="12"/>
        <v>33</v>
      </c>
      <c r="AF20" s="173">
        <v>4</v>
      </c>
      <c r="AG20" s="173">
        <v>21</v>
      </c>
      <c r="AH20" s="173">
        <v>0</v>
      </c>
      <c r="AI20" s="173">
        <v>8</v>
      </c>
      <c r="AJ20" s="173">
        <v>0</v>
      </c>
    </row>
    <row r="21" spans="1:36" ht="76.5" x14ac:dyDescent="0.25">
      <c r="A21" s="57" t="s">
        <v>20</v>
      </c>
      <c r="B21" s="57">
        <v>502401</v>
      </c>
      <c r="C21" s="85">
        <v>240101</v>
      </c>
      <c r="D21" s="58" t="s">
        <v>112</v>
      </c>
      <c r="E21" s="57">
        <v>3</v>
      </c>
      <c r="F21" s="86" t="s">
        <v>299</v>
      </c>
      <c r="G21" s="100">
        <f t="shared" si="0"/>
        <v>4883</v>
      </c>
      <c r="H21" s="101">
        <f t="shared" si="1"/>
        <v>1056</v>
      </c>
      <c r="I21" s="101">
        <f t="shared" si="2"/>
        <v>3735</v>
      </c>
      <c r="J21" s="101">
        <f t="shared" si="3"/>
        <v>3</v>
      </c>
      <c r="K21" s="101">
        <f t="shared" si="4"/>
        <v>89</v>
      </c>
      <c r="L21" s="101">
        <f t="shared" si="5"/>
        <v>0</v>
      </c>
      <c r="M21" s="102">
        <f t="shared" si="6"/>
        <v>229</v>
      </c>
      <c r="N21" s="173">
        <v>0</v>
      </c>
      <c r="O21" s="173">
        <v>176</v>
      </c>
      <c r="P21" s="173">
        <v>0</v>
      </c>
      <c r="Q21" s="173">
        <v>53</v>
      </c>
      <c r="R21" s="173">
        <v>0</v>
      </c>
      <c r="S21" s="102">
        <f t="shared" si="10"/>
        <v>1414</v>
      </c>
      <c r="T21" s="173">
        <v>321</v>
      </c>
      <c r="U21" s="173">
        <v>1081</v>
      </c>
      <c r="V21" s="173">
        <v>1</v>
      </c>
      <c r="W21" s="173">
        <v>11</v>
      </c>
      <c r="X21" s="173">
        <v>0</v>
      </c>
      <c r="Y21" s="102">
        <f t="shared" si="11"/>
        <v>1473</v>
      </c>
      <c r="Z21" s="173">
        <v>334</v>
      </c>
      <c r="AA21" s="173">
        <v>1127</v>
      </c>
      <c r="AB21" s="173">
        <v>1</v>
      </c>
      <c r="AC21" s="173">
        <v>11</v>
      </c>
      <c r="AD21" s="173">
        <v>0</v>
      </c>
      <c r="AE21" s="102">
        <f t="shared" si="12"/>
        <v>1767</v>
      </c>
      <c r="AF21" s="173">
        <v>401</v>
      </c>
      <c r="AG21" s="173">
        <v>1351</v>
      </c>
      <c r="AH21" s="173">
        <v>1</v>
      </c>
      <c r="AI21" s="173">
        <v>14</v>
      </c>
      <c r="AJ21" s="173">
        <v>0</v>
      </c>
    </row>
    <row r="22" spans="1:36" ht="76.5" x14ac:dyDescent="0.25">
      <c r="A22" s="57" t="s">
        <v>20</v>
      </c>
      <c r="B22" s="57">
        <v>502501</v>
      </c>
      <c r="C22" s="85">
        <v>250101</v>
      </c>
      <c r="D22" s="58" t="s">
        <v>113</v>
      </c>
      <c r="E22" s="57">
        <v>3</v>
      </c>
      <c r="F22" s="86" t="s">
        <v>299</v>
      </c>
      <c r="G22" s="100">
        <f t="shared" si="0"/>
        <v>2007</v>
      </c>
      <c r="H22" s="101">
        <f t="shared" si="1"/>
        <v>1969</v>
      </c>
      <c r="I22" s="101">
        <f t="shared" si="2"/>
        <v>24</v>
      </c>
      <c r="J22" s="101">
        <f t="shared" si="3"/>
        <v>1</v>
      </c>
      <c r="K22" s="101">
        <f t="shared" si="4"/>
        <v>13</v>
      </c>
      <c r="L22" s="101">
        <f t="shared" si="5"/>
        <v>0</v>
      </c>
      <c r="M22" s="102">
        <f t="shared" si="6"/>
        <v>17</v>
      </c>
      <c r="N22" s="173">
        <v>17</v>
      </c>
      <c r="O22" s="173">
        <v>0</v>
      </c>
      <c r="P22" s="173">
        <v>0</v>
      </c>
      <c r="Q22" s="173">
        <v>0</v>
      </c>
      <c r="R22" s="173">
        <v>0</v>
      </c>
      <c r="S22" s="102">
        <f t="shared" si="10"/>
        <v>604</v>
      </c>
      <c r="T22" s="173">
        <v>590</v>
      </c>
      <c r="U22" s="173">
        <v>9</v>
      </c>
      <c r="V22" s="173">
        <v>1</v>
      </c>
      <c r="W22" s="173">
        <v>4</v>
      </c>
      <c r="X22" s="173">
        <v>0</v>
      </c>
      <c r="Y22" s="102">
        <f t="shared" si="11"/>
        <v>630</v>
      </c>
      <c r="Z22" s="173">
        <v>620</v>
      </c>
      <c r="AA22" s="173">
        <v>6</v>
      </c>
      <c r="AB22" s="173">
        <v>0</v>
      </c>
      <c r="AC22" s="173">
        <v>4</v>
      </c>
      <c r="AD22" s="173">
        <v>0</v>
      </c>
      <c r="AE22" s="102">
        <f t="shared" si="12"/>
        <v>756</v>
      </c>
      <c r="AF22" s="173">
        <v>742</v>
      </c>
      <c r="AG22" s="173">
        <v>9</v>
      </c>
      <c r="AH22" s="173">
        <v>0</v>
      </c>
      <c r="AI22" s="173">
        <v>5</v>
      </c>
      <c r="AJ22" s="173">
        <v>0</v>
      </c>
    </row>
    <row r="23" spans="1:36" ht="76.5" x14ac:dyDescent="0.25">
      <c r="A23" s="57" t="s">
        <v>20</v>
      </c>
      <c r="B23" s="57">
        <v>506201</v>
      </c>
      <c r="C23" s="85">
        <v>260301</v>
      </c>
      <c r="D23" s="58" t="s">
        <v>114</v>
      </c>
      <c r="E23" s="57">
        <v>3</v>
      </c>
      <c r="F23" s="86" t="s">
        <v>299</v>
      </c>
      <c r="G23" s="100">
        <f t="shared" si="0"/>
        <v>1805</v>
      </c>
      <c r="H23" s="101">
        <f t="shared" si="1"/>
        <v>1670</v>
      </c>
      <c r="I23" s="101">
        <f t="shared" si="2"/>
        <v>61</v>
      </c>
      <c r="J23" s="101">
        <f t="shared" si="3"/>
        <v>19</v>
      </c>
      <c r="K23" s="101">
        <f t="shared" si="4"/>
        <v>34</v>
      </c>
      <c r="L23" s="101">
        <f t="shared" si="5"/>
        <v>21</v>
      </c>
      <c r="M23" s="102">
        <f t="shared" si="6"/>
        <v>0</v>
      </c>
      <c r="N23" s="173">
        <v>0</v>
      </c>
      <c r="O23" s="173">
        <v>0</v>
      </c>
      <c r="P23" s="173">
        <v>0</v>
      </c>
      <c r="Q23" s="173">
        <v>0</v>
      </c>
      <c r="R23" s="173">
        <v>0</v>
      </c>
      <c r="S23" s="102">
        <f t="shared" si="10"/>
        <v>548</v>
      </c>
      <c r="T23" s="173">
        <v>508</v>
      </c>
      <c r="U23" s="173">
        <v>18</v>
      </c>
      <c r="V23" s="173">
        <v>6</v>
      </c>
      <c r="W23" s="173">
        <v>10</v>
      </c>
      <c r="X23" s="173">
        <v>6</v>
      </c>
      <c r="Y23" s="102">
        <f t="shared" si="11"/>
        <v>571</v>
      </c>
      <c r="Z23" s="173">
        <v>528</v>
      </c>
      <c r="AA23" s="173">
        <v>19</v>
      </c>
      <c r="AB23" s="173">
        <v>6</v>
      </c>
      <c r="AC23" s="173">
        <v>11</v>
      </c>
      <c r="AD23" s="173">
        <v>7</v>
      </c>
      <c r="AE23" s="102">
        <f t="shared" si="12"/>
        <v>686</v>
      </c>
      <c r="AF23" s="173">
        <v>634</v>
      </c>
      <c r="AG23" s="173">
        <v>24</v>
      </c>
      <c r="AH23" s="173">
        <v>7</v>
      </c>
      <c r="AI23" s="173">
        <v>13</v>
      </c>
      <c r="AJ23" s="173">
        <v>8</v>
      </c>
    </row>
    <row r="24" spans="1:36" ht="76.5" x14ac:dyDescent="0.25">
      <c r="A24" s="57" t="s">
        <v>20</v>
      </c>
      <c r="B24" s="57">
        <v>502630</v>
      </c>
      <c r="C24" s="85">
        <v>263001</v>
      </c>
      <c r="D24" s="58" t="s">
        <v>41</v>
      </c>
      <c r="E24" s="57">
        <v>3</v>
      </c>
      <c r="F24" s="86" t="s">
        <v>299</v>
      </c>
      <c r="G24" s="100">
        <f t="shared" si="0"/>
        <v>21409</v>
      </c>
      <c r="H24" s="101">
        <f t="shared" si="1"/>
        <v>19379</v>
      </c>
      <c r="I24" s="101">
        <f t="shared" si="2"/>
        <v>1170</v>
      </c>
      <c r="J24" s="101">
        <f t="shared" si="3"/>
        <v>37</v>
      </c>
      <c r="K24" s="101">
        <f t="shared" si="4"/>
        <v>788</v>
      </c>
      <c r="L24" s="101">
        <f t="shared" si="5"/>
        <v>35</v>
      </c>
      <c r="M24" s="102">
        <f t="shared" si="6"/>
        <v>80</v>
      </c>
      <c r="N24" s="173">
        <v>71</v>
      </c>
      <c r="O24" s="173">
        <v>5</v>
      </c>
      <c r="P24" s="173">
        <v>0</v>
      </c>
      <c r="Q24" s="173">
        <v>2</v>
      </c>
      <c r="R24" s="173">
        <v>2</v>
      </c>
      <c r="S24" s="102">
        <f t="shared" si="10"/>
        <v>6480</v>
      </c>
      <c r="T24" s="173">
        <v>5898</v>
      </c>
      <c r="U24" s="173">
        <v>318</v>
      </c>
      <c r="V24" s="173">
        <v>11</v>
      </c>
      <c r="W24" s="173">
        <v>253</v>
      </c>
      <c r="X24" s="173">
        <v>0</v>
      </c>
      <c r="Y24" s="102">
        <f t="shared" si="11"/>
        <v>6750</v>
      </c>
      <c r="Z24" s="173">
        <v>5913</v>
      </c>
      <c r="AA24" s="173">
        <v>459</v>
      </c>
      <c r="AB24" s="173">
        <v>7</v>
      </c>
      <c r="AC24" s="173">
        <v>357</v>
      </c>
      <c r="AD24" s="173">
        <v>14</v>
      </c>
      <c r="AE24" s="102">
        <f t="shared" si="12"/>
        <v>8099</v>
      </c>
      <c r="AF24" s="173">
        <v>7497</v>
      </c>
      <c r="AG24" s="173">
        <v>388</v>
      </c>
      <c r="AH24" s="173">
        <v>19</v>
      </c>
      <c r="AI24" s="173">
        <v>176</v>
      </c>
      <c r="AJ24" s="173">
        <v>19</v>
      </c>
    </row>
    <row r="25" spans="1:36" ht="76.5" x14ac:dyDescent="0.25">
      <c r="A25" s="57" t="s">
        <v>20</v>
      </c>
      <c r="B25" s="57">
        <v>503001</v>
      </c>
      <c r="C25" s="85">
        <v>300101</v>
      </c>
      <c r="D25" s="58" t="s">
        <v>120</v>
      </c>
      <c r="E25" s="57">
        <v>3</v>
      </c>
      <c r="F25" s="86" t="s">
        <v>299</v>
      </c>
      <c r="G25" s="100">
        <f t="shared" si="0"/>
        <v>1500</v>
      </c>
      <c r="H25" s="101">
        <f t="shared" si="1"/>
        <v>375</v>
      </c>
      <c r="I25" s="101">
        <f t="shared" si="2"/>
        <v>666</v>
      </c>
      <c r="J25" s="101">
        <f t="shared" si="3"/>
        <v>6</v>
      </c>
      <c r="K25" s="101">
        <f t="shared" si="4"/>
        <v>450</v>
      </c>
      <c r="L25" s="101">
        <f t="shared" si="5"/>
        <v>3</v>
      </c>
      <c r="M25" s="102">
        <f t="shared" si="6"/>
        <v>0</v>
      </c>
      <c r="N25" s="173">
        <v>0</v>
      </c>
      <c r="O25" s="173">
        <v>0</v>
      </c>
      <c r="P25" s="173">
        <v>0</v>
      </c>
      <c r="Q25" s="173">
        <v>0</v>
      </c>
      <c r="R25" s="173">
        <v>0</v>
      </c>
      <c r="S25" s="102">
        <f t="shared" si="10"/>
        <v>500</v>
      </c>
      <c r="T25" s="173">
        <v>125</v>
      </c>
      <c r="U25" s="173">
        <v>222</v>
      </c>
      <c r="V25" s="173">
        <v>2</v>
      </c>
      <c r="W25" s="173">
        <v>150</v>
      </c>
      <c r="X25" s="173">
        <v>1</v>
      </c>
      <c r="Y25" s="102">
        <f t="shared" si="11"/>
        <v>500</v>
      </c>
      <c r="Z25" s="173">
        <v>125</v>
      </c>
      <c r="AA25" s="173">
        <v>222</v>
      </c>
      <c r="AB25" s="173">
        <v>2</v>
      </c>
      <c r="AC25" s="173">
        <v>150</v>
      </c>
      <c r="AD25" s="173">
        <v>1</v>
      </c>
      <c r="AE25" s="102">
        <f t="shared" si="12"/>
        <v>500</v>
      </c>
      <c r="AF25" s="173">
        <v>125</v>
      </c>
      <c r="AG25" s="173">
        <v>222</v>
      </c>
      <c r="AH25" s="173">
        <v>2</v>
      </c>
      <c r="AI25" s="173">
        <v>150</v>
      </c>
      <c r="AJ25" s="173">
        <v>1</v>
      </c>
    </row>
    <row r="26" spans="1:36" ht="38.25" x14ac:dyDescent="0.25">
      <c r="A26" s="57" t="s">
        <v>20</v>
      </c>
      <c r="B26" s="57">
        <v>503133</v>
      </c>
      <c r="C26" s="85">
        <v>313301</v>
      </c>
      <c r="D26" s="58" t="s">
        <v>303</v>
      </c>
      <c r="E26" s="57">
        <v>3</v>
      </c>
      <c r="F26" s="86" t="s">
        <v>299</v>
      </c>
      <c r="G26" s="100">
        <f t="shared" si="0"/>
        <v>2423</v>
      </c>
      <c r="H26" s="101">
        <f t="shared" si="1"/>
        <v>409</v>
      </c>
      <c r="I26" s="101">
        <f t="shared" si="2"/>
        <v>1457</v>
      </c>
      <c r="J26" s="101">
        <f t="shared" si="3"/>
        <v>253</v>
      </c>
      <c r="K26" s="101">
        <f t="shared" si="4"/>
        <v>292</v>
      </c>
      <c r="L26" s="101">
        <f t="shared" si="5"/>
        <v>12</v>
      </c>
      <c r="M26" s="102">
        <f t="shared" si="6"/>
        <v>526</v>
      </c>
      <c r="N26" s="173">
        <v>96</v>
      </c>
      <c r="O26" s="173">
        <v>293</v>
      </c>
      <c r="P26" s="173">
        <v>53</v>
      </c>
      <c r="Q26" s="173">
        <v>79</v>
      </c>
      <c r="R26" s="173">
        <v>5</v>
      </c>
      <c r="S26" s="102">
        <f t="shared" si="10"/>
        <v>794</v>
      </c>
      <c r="T26" s="173">
        <v>126</v>
      </c>
      <c r="U26" s="173">
        <v>487</v>
      </c>
      <c r="V26" s="173">
        <v>95</v>
      </c>
      <c r="W26" s="173">
        <v>83</v>
      </c>
      <c r="X26" s="173">
        <v>3</v>
      </c>
      <c r="Y26" s="102">
        <f t="shared" si="11"/>
        <v>534</v>
      </c>
      <c r="Z26" s="173">
        <v>91</v>
      </c>
      <c r="AA26" s="173">
        <v>328</v>
      </c>
      <c r="AB26" s="173">
        <v>51</v>
      </c>
      <c r="AC26" s="173">
        <v>62</v>
      </c>
      <c r="AD26" s="173">
        <v>2</v>
      </c>
      <c r="AE26" s="102">
        <f t="shared" si="12"/>
        <v>569</v>
      </c>
      <c r="AF26" s="173">
        <v>96</v>
      </c>
      <c r="AG26" s="173">
        <v>349</v>
      </c>
      <c r="AH26" s="173">
        <v>54</v>
      </c>
      <c r="AI26" s="173">
        <v>68</v>
      </c>
      <c r="AJ26" s="173">
        <v>2</v>
      </c>
    </row>
    <row r="27" spans="1:36" ht="76.5" x14ac:dyDescent="0.25">
      <c r="A27" s="57" t="s">
        <v>20</v>
      </c>
      <c r="B27" s="57">
        <v>503201</v>
      </c>
      <c r="C27" s="85">
        <v>320101</v>
      </c>
      <c r="D27" s="58" t="s">
        <v>318</v>
      </c>
      <c r="E27" s="57">
        <v>3</v>
      </c>
      <c r="F27" s="86" t="s">
        <v>299</v>
      </c>
      <c r="G27" s="100">
        <f t="shared" si="0"/>
        <v>1304</v>
      </c>
      <c r="H27" s="101">
        <f t="shared" si="1"/>
        <v>4</v>
      </c>
      <c r="I27" s="101">
        <f t="shared" si="2"/>
        <v>648</v>
      </c>
      <c r="J27" s="101">
        <f t="shared" si="3"/>
        <v>0</v>
      </c>
      <c r="K27" s="101">
        <f t="shared" si="4"/>
        <v>652</v>
      </c>
      <c r="L27" s="101">
        <f t="shared" si="5"/>
        <v>0</v>
      </c>
      <c r="M27" s="102">
        <f t="shared" si="6"/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02">
        <f t="shared" si="10"/>
        <v>396</v>
      </c>
      <c r="T27" s="173">
        <v>1</v>
      </c>
      <c r="U27" s="173">
        <v>197</v>
      </c>
      <c r="V27" s="173">
        <v>0</v>
      </c>
      <c r="W27" s="173">
        <v>198</v>
      </c>
      <c r="X27" s="173">
        <v>0</v>
      </c>
      <c r="Y27" s="102">
        <f t="shared" si="11"/>
        <v>413</v>
      </c>
      <c r="Z27" s="173">
        <v>1</v>
      </c>
      <c r="AA27" s="173">
        <v>205</v>
      </c>
      <c r="AB27" s="173">
        <v>0</v>
      </c>
      <c r="AC27" s="173">
        <v>207</v>
      </c>
      <c r="AD27" s="173">
        <v>0</v>
      </c>
      <c r="AE27" s="102">
        <f t="shared" si="12"/>
        <v>495</v>
      </c>
      <c r="AF27" s="173">
        <v>2</v>
      </c>
      <c r="AG27" s="173">
        <v>246</v>
      </c>
      <c r="AH27" s="173">
        <v>0</v>
      </c>
      <c r="AI27" s="173">
        <v>247</v>
      </c>
      <c r="AJ27" s="173">
        <v>0</v>
      </c>
    </row>
    <row r="28" spans="1:36" ht="89.25" x14ac:dyDescent="0.25">
      <c r="A28" s="57" t="s">
        <v>20</v>
      </c>
      <c r="B28" s="57">
        <v>503401</v>
      </c>
      <c r="C28" s="85">
        <v>340101</v>
      </c>
      <c r="D28" s="58" t="s">
        <v>134</v>
      </c>
      <c r="E28" s="57">
        <v>3</v>
      </c>
      <c r="F28" s="86" t="s">
        <v>299</v>
      </c>
      <c r="G28" s="100">
        <f t="shared" si="0"/>
        <v>3828</v>
      </c>
      <c r="H28" s="101">
        <f t="shared" si="1"/>
        <v>38</v>
      </c>
      <c r="I28" s="101">
        <f t="shared" si="2"/>
        <v>106</v>
      </c>
      <c r="J28" s="101">
        <f t="shared" si="3"/>
        <v>202</v>
      </c>
      <c r="K28" s="101">
        <f t="shared" si="4"/>
        <v>3477</v>
      </c>
      <c r="L28" s="101">
        <f t="shared" si="5"/>
        <v>5</v>
      </c>
      <c r="M28" s="102">
        <f t="shared" si="6"/>
        <v>522</v>
      </c>
      <c r="N28" s="173">
        <v>1</v>
      </c>
      <c r="O28" s="173">
        <v>5</v>
      </c>
      <c r="P28" s="173">
        <v>28</v>
      </c>
      <c r="Q28" s="173">
        <v>486</v>
      </c>
      <c r="R28" s="173">
        <v>2</v>
      </c>
      <c r="S28" s="102">
        <f t="shared" si="10"/>
        <v>1004</v>
      </c>
      <c r="T28" s="173">
        <v>11</v>
      </c>
      <c r="U28" s="173">
        <v>31</v>
      </c>
      <c r="V28" s="173">
        <v>53</v>
      </c>
      <c r="W28" s="173">
        <v>908</v>
      </c>
      <c r="X28" s="173">
        <v>1</v>
      </c>
      <c r="Y28" s="102">
        <f t="shared" si="11"/>
        <v>1046</v>
      </c>
      <c r="Z28" s="173">
        <v>12</v>
      </c>
      <c r="AA28" s="173">
        <v>32</v>
      </c>
      <c r="AB28" s="173">
        <v>55</v>
      </c>
      <c r="AC28" s="173">
        <v>946</v>
      </c>
      <c r="AD28" s="173">
        <v>1</v>
      </c>
      <c r="AE28" s="102">
        <f t="shared" si="12"/>
        <v>1256</v>
      </c>
      <c r="AF28" s="173">
        <v>14</v>
      </c>
      <c r="AG28" s="173">
        <v>38</v>
      </c>
      <c r="AH28" s="173">
        <v>66</v>
      </c>
      <c r="AI28" s="173">
        <v>1137</v>
      </c>
      <c r="AJ28" s="173">
        <v>1</v>
      </c>
    </row>
    <row r="29" spans="1:36" ht="76.5" x14ac:dyDescent="0.25">
      <c r="A29" s="57" t="s">
        <v>20</v>
      </c>
      <c r="B29" s="57">
        <v>506801</v>
      </c>
      <c r="C29" s="85">
        <v>340201</v>
      </c>
      <c r="D29" s="58" t="s">
        <v>136</v>
      </c>
      <c r="E29" s="57">
        <v>3</v>
      </c>
      <c r="F29" s="86" t="s">
        <v>299</v>
      </c>
      <c r="G29" s="100">
        <f t="shared" si="0"/>
        <v>891</v>
      </c>
      <c r="H29" s="101">
        <f t="shared" si="1"/>
        <v>10</v>
      </c>
      <c r="I29" s="101">
        <f t="shared" si="2"/>
        <v>32</v>
      </c>
      <c r="J29" s="101">
        <f t="shared" si="3"/>
        <v>49</v>
      </c>
      <c r="K29" s="101">
        <f t="shared" si="4"/>
        <v>800</v>
      </c>
      <c r="L29" s="101">
        <f t="shared" si="5"/>
        <v>0</v>
      </c>
      <c r="M29" s="102">
        <f t="shared" si="6"/>
        <v>42</v>
      </c>
      <c r="N29" s="173">
        <v>1</v>
      </c>
      <c r="O29" s="173">
        <v>1</v>
      </c>
      <c r="P29" s="173">
        <v>5</v>
      </c>
      <c r="Q29" s="173">
        <v>35</v>
      </c>
      <c r="R29" s="173">
        <v>0</v>
      </c>
      <c r="S29" s="102">
        <f t="shared" si="10"/>
        <v>258</v>
      </c>
      <c r="T29" s="173">
        <v>3</v>
      </c>
      <c r="U29" s="173">
        <v>10</v>
      </c>
      <c r="V29" s="173">
        <v>13</v>
      </c>
      <c r="W29" s="173">
        <v>232</v>
      </c>
      <c r="X29" s="173">
        <v>0</v>
      </c>
      <c r="Y29" s="102">
        <f t="shared" si="11"/>
        <v>269</v>
      </c>
      <c r="Z29" s="173">
        <v>3</v>
      </c>
      <c r="AA29" s="173">
        <v>10</v>
      </c>
      <c r="AB29" s="173">
        <v>14</v>
      </c>
      <c r="AC29" s="173">
        <v>242</v>
      </c>
      <c r="AD29" s="173">
        <v>0</v>
      </c>
      <c r="AE29" s="102">
        <f t="shared" si="12"/>
        <v>322</v>
      </c>
      <c r="AF29" s="173">
        <v>3</v>
      </c>
      <c r="AG29" s="173">
        <v>11</v>
      </c>
      <c r="AH29" s="173">
        <v>17</v>
      </c>
      <c r="AI29" s="173">
        <v>291</v>
      </c>
      <c r="AJ29" s="173">
        <v>0</v>
      </c>
    </row>
    <row r="30" spans="1:36" ht="89.25" x14ac:dyDescent="0.25">
      <c r="A30" s="57" t="s">
        <v>20</v>
      </c>
      <c r="B30" s="57">
        <v>503701</v>
      </c>
      <c r="C30" s="85">
        <v>370101</v>
      </c>
      <c r="D30" s="58" t="s">
        <v>143</v>
      </c>
      <c r="E30" s="57">
        <v>3</v>
      </c>
      <c r="F30" s="86" t="s">
        <v>299</v>
      </c>
      <c r="G30" s="100">
        <f t="shared" si="0"/>
        <v>6730</v>
      </c>
      <c r="H30" s="101">
        <f t="shared" si="1"/>
        <v>139</v>
      </c>
      <c r="I30" s="101">
        <f t="shared" si="2"/>
        <v>1161</v>
      </c>
      <c r="J30" s="101">
        <f t="shared" si="3"/>
        <v>6</v>
      </c>
      <c r="K30" s="101">
        <f t="shared" si="4"/>
        <v>5411</v>
      </c>
      <c r="L30" s="101">
        <f t="shared" si="5"/>
        <v>13</v>
      </c>
      <c r="M30" s="102">
        <f t="shared" si="6"/>
        <v>62</v>
      </c>
      <c r="N30" s="173">
        <v>1</v>
      </c>
      <c r="O30" s="173">
        <v>1</v>
      </c>
      <c r="P30" s="173">
        <v>0</v>
      </c>
      <c r="Q30" s="173">
        <v>60</v>
      </c>
      <c r="R30" s="173">
        <v>0</v>
      </c>
      <c r="S30" s="102">
        <f t="shared" si="10"/>
        <v>2026</v>
      </c>
      <c r="T30" s="173">
        <v>42</v>
      </c>
      <c r="U30" s="173">
        <v>352</v>
      </c>
      <c r="V30" s="173">
        <v>2</v>
      </c>
      <c r="W30" s="173">
        <v>1626</v>
      </c>
      <c r="X30" s="173">
        <v>4</v>
      </c>
      <c r="Y30" s="102">
        <f t="shared" si="11"/>
        <v>2110</v>
      </c>
      <c r="Z30" s="173">
        <v>44</v>
      </c>
      <c r="AA30" s="173">
        <v>367</v>
      </c>
      <c r="AB30" s="173">
        <v>2</v>
      </c>
      <c r="AC30" s="173">
        <v>1693</v>
      </c>
      <c r="AD30" s="173">
        <v>4</v>
      </c>
      <c r="AE30" s="102">
        <f t="shared" si="12"/>
        <v>2532</v>
      </c>
      <c r="AF30" s="173">
        <v>52</v>
      </c>
      <c r="AG30" s="173">
        <v>441</v>
      </c>
      <c r="AH30" s="173">
        <v>2</v>
      </c>
      <c r="AI30" s="173">
        <v>2032</v>
      </c>
      <c r="AJ30" s="173">
        <v>5</v>
      </c>
    </row>
    <row r="31" spans="1:36" ht="76.5" x14ac:dyDescent="0.25">
      <c r="A31" s="57" t="s">
        <v>20</v>
      </c>
      <c r="B31" s="57">
        <v>503801</v>
      </c>
      <c r="C31" s="85">
        <v>380101</v>
      </c>
      <c r="D31" s="58" t="s">
        <v>51</v>
      </c>
      <c r="E31" s="57">
        <v>3</v>
      </c>
      <c r="F31" s="86" t="s">
        <v>299</v>
      </c>
      <c r="G31" s="100">
        <f t="shared" si="0"/>
        <v>23624</v>
      </c>
      <c r="H31" s="101">
        <f t="shared" si="1"/>
        <v>17718</v>
      </c>
      <c r="I31" s="101">
        <f t="shared" si="2"/>
        <v>2760</v>
      </c>
      <c r="J31" s="101">
        <f t="shared" si="3"/>
        <v>23</v>
      </c>
      <c r="K31" s="101">
        <f t="shared" si="4"/>
        <v>3070</v>
      </c>
      <c r="L31" s="101">
        <f t="shared" si="5"/>
        <v>53</v>
      </c>
      <c r="M31" s="102">
        <f t="shared" si="6"/>
        <v>30</v>
      </c>
      <c r="N31" s="173">
        <v>23</v>
      </c>
      <c r="O31" s="173">
        <v>2</v>
      </c>
      <c r="P31" s="173">
        <v>0</v>
      </c>
      <c r="Q31" s="173">
        <v>5</v>
      </c>
      <c r="R31" s="173">
        <v>0</v>
      </c>
      <c r="S31" s="102">
        <f t="shared" si="10"/>
        <v>10593</v>
      </c>
      <c r="T31" s="173">
        <v>7945</v>
      </c>
      <c r="U31" s="173">
        <v>1238</v>
      </c>
      <c r="V31" s="173">
        <v>11</v>
      </c>
      <c r="W31" s="173">
        <v>1376</v>
      </c>
      <c r="X31" s="173">
        <v>23</v>
      </c>
      <c r="Y31" s="102">
        <f t="shared" si="11"/>
        <v>5909</v>
      </c>
      <c r="Z31" s="173">
        <v>4432</v>
      </c>
      <c r="AA31" s="173">
        <v>691</v>
      </c>
      <c r="AB31" s="173">
        <v>6</v>
      </c>
      <c r="AC31" s="173">
        <v>768</v>
      </c>
      <c r="AD31" s="173">
        <v>12</v>
      </c>
      <c r="AE31" s="102">
        <f t="shared" si="12"/>
        <v>7092</v>
      </c>
      <c r="AF31" s="173">
        <v>5318</v>
      </c>
      <c r="AG31" s="173">
        <v>829</v>
      </c>
      <c r="AH31" s="173">
        <v>6</v>
      </c>
      <c r="AI31" s="173">
        <v>921</v>
      </c>
      <c r="AJ31" s="173">
        <v>18</v>
      </c>
    </row>
    <row r="32" spans="1:36" ht="89.25" x14ac:dyDescent="0.25">
      <c r="A32" s="57" t="s">
        <v>20</v>
      </c>
      <c r="B32" s="57">
        <v>503901</v>
      </c>
      <c r="C32" s="85">
        <v>390101</v>
      </c>
      <c r="D32" s="58" t="s">
        <v>52</v>
      </c>
      <c r="E32" s="57">
        <v>3</v>
      </c>
      <c r="F32" s="86" t="s">
        <v>299</v>
      </c>
      <c r="G32" s="100">
        <f t="shared" si="0"/>
        <v>5181</v>
      </c>
      <c r="H32" s="101">
        <f t="shared" si="1"/>
        <v>516</v>
      </c>
      <c r="I32" s="101">
        <f t="shared" si="2"/>
        <v>4395</v>
      </c>
      <c r="J32" s="101">
        <f t="shared" si="3"/>
        <v>24</v>
      </c>
      <c r="K32" s="101">
        <f t="shared" si="4"/>
        <v>198</v>
      </c>
      <c r="L32" s="101">
        <f t="shared" si="5"/>
        <v>48</v>
      </c>
      <c r="M32" s="102">
        <f t="shared" si="6"/>
        <v>0</v>
      </c>
      <c r="N32" s="173">
        <v>0</v>
      </c>
      <c r="O32" s="173">
        <v>0</v>
      </c>
      <c r="P32" s="173">
        <v>0</v>
      </c>
      <c r="Q32" s="173">
        <v>0</v>
      </c>
      <c r="R32" s="173">
        <v>0</v>
      </c>
      <c r="S32" s="102">
        <f t="shared" si="10"/>
        <v>1574</v>
      </c>
      <c r="T32" s="173">
        <v>172</v>
      </c>
      <c r="U32" s="173">
        <v>1312</v>
      </c>
      <c r="V32" s="173">
        <v>8</v>
      </c>
      <c r="W32" s="173">
        <v>66</v>
      </c>
      <c r="X32" s="173">
        <v>16</v>
      </c>
      <c r="Y32" s="102">
        <f t="shared" si="11"/>
        <v>1639</v>
      </c>
      <c r="Z32" s="173">
        <v>172</v>
      </c>
      <c r="AA32" s="173">
        <v>1377</v>
      </c>
      <c r="AB32" s="173">
        <v>8</v>
      </c>
      <c r="AC32" s="173">
        <v>66</v>
      </c>
      <c r="AD32" s="173">
        <v>16</v>
      </c>
      <c r="AE32" s="102">
        <f t="shared" si="12"/>
        <v>1968</v>
      </c>
      <c r="AF32" s="173">
        <v>172</v>
      </c>
      <c r="AG32" s="173">
        <v>1706</v>
      </c>
      <c r="AH32" s="173">
        <v>8</v>
      </c>
      <c r="AI32" s="173">
        <v>66</v>
      </c>
      <c r="AJ32" s="173">
        <v>16</v>
      </c>
    </row>
    <row r="33" spans="1:36" ht="76.5" x14ac:dyDescent="0.25">
      <c r="A33" s="57" t="s">
        <v>20</v>
      </c>
      <c r="B33" s="57">
        <v>502916</v>
      </c>
      <c r="C33" s="85">
        <v>291601</v>
      </c>
      <c r="D33" s="58" t="s">
        <v>296</v>
      </c>
      <c r="E33" s="57">
        <v>3</v>
      </c>
      <c r="F33" s="86" t="s">
        <v>299</v>
      </c>
      <c r="G33" s="100">
        <f t="shared" si="0"/>
        <v>5539</v>
      </c>
      <c r="H33" s="101">
        <f t="shared" si="1"/>
        <v>61</v>
      </c>
      <c r="I33" s="101">
        <f t="shared" si="2"/>
        <v>2575</v>
      </c>
      <c r="J33" s="101">
        <f t="shared" si="3"/>
        <v>34</v>
      </c>
      <c r="K33" s="101">
        <f t="shared" si="4"/>
        <v>2658</v>
      </c>
      <c r="L33" s="101">
        <f t="shared" si="5"/>
        <v>211</v>
      </c>
      <c r="M33" s="102">
        <f t="shared" si="6"/>
        <v>0</v>
      </c>
      <c r="N33" s="173">
        <v>0</v>
      </c>
      <c r="O33" s="173">
        <v>0</v>
      </c>
      <c r="P33" s="173">
        <v>0</v>
      </c>
      <c r="Q33" s="173">
        <v>0</v>
      </c>
      <c r="R33" s="173">
        <v>0</v>
      </c>
      <c r="S33" s="102">
        <f t="shared" si="10"/>
        <v>1683</v>
      </c>
      <c r="T33" s="173">
        <v>19</v>
      </c>
      <c r="U33" s="173">
        <v>782</v>
      </c>
      <c r="V33" s="173">
        <v>10</v>
      </c>
      <c r="W33" s="173">
        <v>808</v>
      </c>
      <c r="X33" s="173">
        <v>64</v>
      </c>
      <c r="Y33" s="102">
        <f t="shared" si="11"/>
        <v>1753</v>
      </c>
      <c r="Z33" s="173">
        <v>19</v>
      </c>
      <c r="AA33" s="173">
        <v>815</v>
      </c>
      <c r="AB33" s="173">
        <v>11</v>
      </c>
      <c r="AC33" s="173">
        <v>841</v>
      </c>
      <c r="AD33" s="173">
        <v>67</v>
      </c>
      <c r="AE33" s="102">
        <f t="shared" si="12"/>
        <v>2103</v>
      </c>
      <c r="AF33" s="173">
        <v>23</v>
      </c>
      <c r="AG33" s="173">
        <v>978</v>
      </c>
      <c r="AH33" s="173">
        <v>13</v>
      </c>
      <c r="AI33" s="173">
        <v>1009</v>
      </c>
      <c r="AJ33" s="173">
        <v>80</v>
      </c>
    </row>
    <row r="34" spans="1:36" ht="76.5" x14ac:dyDescent="0.25">
      <c r="A34" s="57" t="s">
        <v>20</v>
      </c>
      <c r="B34" s="57">
        <v>504006</v>
      </c>
      <c r="C34" s="85">
        <v>400601</v>
      </c>
      <c r="D34" s="58" t="s">
        <v>304</v>
      </c>
      <c r="E34" s="57">
        <v>3</v>
      </c>
      <c r="F34" s="86" t="s">
        <v>299</v>
      </c>
      <c r="G34" s="100">
        <f t="shared" si="0"/>
        <v>1299</v>
      </c>
      <c r="H34" s="101">
        <f t="shared" si="1"/>
        <v>18</v>
      </c>
      <c r="I34" s="101">
        <f t="shared" si="2"/>
        <v>1248</v>
      </c>
      <c r="J34" s="101">
        <f t="shared" si="3"/>
        <v>6</v>
      </c>
      <c r="K34" s="101">
        <f t="shared" si="4"/>
        <v>24</v>
      </c>
      <c r="L34" s="101">
        <f t="shared" si="5"/>
        <v>3</v>
      </c>
      <c r="M34" s="102">
        <f t="shared" si="6"/>
        <v>74</v>
      </c>
      <c r="N34" s="173">
        <v>2</v>
      </c>
      <c r="O34" s="173">
        <v>71</v>
      </c>
      <c r="P34" s="173">
        <v>1</v>
      </c>
      <c r="Q34" s="173">
        <v>0</v>
      </c>
      <c r="R34" s="173">
        <v>0</v>
      </c>
      <c r="S34" s="102">
        <f t="shared" si="10"/>
        <v>373</v>
      </c>
      <c r="T34" s="173">
        <v>5</v>
      </c>
      <c r="U34" s="173">
        <v>359</v>
      </c>
      <c r="V34" s="173">
        <v>1</v>
      </c>
      <c r="W34" s="173">
        <v>7</v>
      </c>
      <c r="X34" s="173">
        <v>1</v>
      </c>
      <c r="Y34" s="102">
        <f t="shared" si="11"/>
        <v>387</v>
      </c>
      <c r="Z34" s="173">
        <v>5</v>
      </c>
      <c r="AA34" s="173">
        <v>371</v>
      </c>
      <c r="AB34" s="173">
        <v>2</v>
      </c>
      <c r="AC34" s="173">
        <v>8</v>
      </c>
      <c r="AD34" s="173">
        <v>1</v>
      </c>
      <c r="AE34" s="102">
        <f t="shared" si="12"/>
        <v>465</v>
      </c>
      <c r="AF34" s="173">
        <v>6</v>
      </c>
      <c r="AG34" s="173">
        <v>447</v>
      </c>
      <c r="AH34" s="173">
        <v>2</v>
      </c>
      <c r="AI34" s="173">
        <v>9</v>
      </c>
      <c r="AJ34" s="173">
        <v>1</v>
      </c>
    </row>
    <row r="35" spans="1:36" ht="76.5" x14ac:dyDescent="0.25">
      <c r="A35" s="57" t="s">
        <v>20</v>
      </c>
      <c r="B35" s="57">
        <v>504101</v>
      </c>
      <c r="C35" s="85">
        <v>410101</v>
      </c>
      <c r="D35" s="58" t="s">
        <v>53</v>
      </c>
      <c r="E35" s="57">
        <v>3</v>
      </c>
      <c r="F35" s="86" t="s">
        <v>299</v>
      </c>
      <c r="G35" s="100">
        <f t="shared" si="0"/>
        <v>9968</v>
      </c>
      <c r="H35" s="101">
        <f t="shared" si="1"/>
        <v>149</v>
      </c>
      <c r="I35" s="101">
        <f t="shared" si="2"/>
        <v>2697</v>
      </c>
      <c r="J35" s="101">
        <f t="shared" si="3"/>
        <v>7</v>
      </c>
      <c r="K35" s="101">
        <f t="shared" si="4"/>
        <v>7109</v>
      </c>
      <c r="L35" s="101">
        <f t="shared" si="5"/>
        <v>6</v>
      </c>
      <c r="M35" s="102">
        <f t="shared" si="6"/>
        <v>0</v>
      </c>
      <c r="N35" s="173">
        <v>0</v>
      </c>
      <c r="O35" s="173">
        <v>0</v>
      </c>
      <c r="P35" s="173">
        <v>0</v>
      </c>
      <c r="Q35" s="173">
        <v>0</v>
      </c>
      <c r="R35" s="173">
        <v>0</v>
      </c>
      <c r="S35" s="102">
        <f t="shared" si="10"/>
        <v>3323</v>
      </c>
      <c r="T35" s="173">
        <v>50</v>
      </c>
      <c r="U35" s="173">
        <v>899</v>
      </c>
      <c r="V35" s="173">
        <v>2</v>
      </c>
      <c r="W35" s="173">
        <v>2370</v>
      </c>
      <c r="X35" s="173">
        <v>2</v>
      </c>
      <c r="Y35" s="102">
        <f t="shared" si="11"/>
        <v>3322</v>
      </c>
      <c r="Z35" s="173">
        <v>49</v>
      </c>
      <c r="AA35" s="173">
        <v>899</v>
      </c>
      <c r="AB35" s="173">
        <v>3</v>
      </c>
      <c r="AC35" s="173">
        <v>2369</v>
      </c>
      <c r="AD35" s="173">
        <v>2</v>
      </c>
      <c r="AE35" s="102">
        <f t="shared" si="12"/>
        <v>3323</v>
      </c>
      <c r="AF35" s="173">
        <v>50</v>
      </c>
      <c r="AG35" s="173">
        <v>899</v>
      </c>
      <c r="AH35" s="173">
        <v>2</v>
      </c>
      <c r="AI35" s="173">
        <v>2370</v>
      </c>
      <c r="AJ35" s="173">
        <v>2</v>
      </c>
    </row>
    <row r="36" spans="1:36" ht="89.25" x14ac:dyDescent="0.25">
      <c r="A36" s="57" t="s">
        <v>20</v>
      </c>
      <c r="B36" s="57">
        <v>504201</v>
      </c>
      <c r="C36" s="85">
        <v>420101</v>
      </c>
      <c r="D36" s="58" t="s">
        <v>147</v>
      </c>
      <c r="E36" s="57">
        <v>3</v>
      </c>
      <c r="F36" s="86" t="s">
        <v>299</v>
      </c>
      <c r="G36" s="100">
        <f t="shared" si="0"/>
        <v>859</v>
      </c>
      <c r="H36" s="101">
        <f t="shared" si="1"/>
        <v>10</v>
      </c>
      <c r="I36" s="101">
        <f t="shared" si="2"/>
        <v>404</v>
      </c>
      <c r="J36" s="101">
        <f t="shared" si="3"/>
        <v>0</v>
      </c>
      <c r="K36" s="101">
        <f t="shared" si="4"/>
        <v>445</v>
      </c>
      <c r="L36" s="101">
        <f t="shared" si="5"/>
        <v>0</v>
      </c>
      <c r="M36" s="102">
        <f t="shared" si="6"/>
        <v>0</v>
      </c>
      <c r="N36" s="173">
        <v>0</v>
      </c>
      <c r="O36" s="173">
        <v>0</v>
      </c>
      <c r="P36" s="173">
        <v>0</v>
      </c>
      <c r="Q36" s="173">
        <v>0</v>
      </c>
      <c r="R36" s="173">
        <v>0</v>
      </c>
      <c r="S36" s="102">
        <f t="shared" si="10"/>
        <v>261</v>
      </c>
      <c r="T36" s="173">
        <v>3</v>
      </c>
      <c r="U36" s="173">
        <v>123</v>
      </c>
      <c r="V36" s="173">
        <v>0</v>
      </c>
      <c r="W36" s="173">
        <v>135</v>
      </c>
      <c r="X36" s="173">
        <v>0</v>
      </c>
      <c r="Y36" s="102">
        <f t="shared" si="11"/>
        <v>272</v>
      </c>
      <c r="Z36" s="173">
        <v>3</v>
      </c>
      <c r="AA36" s="173">
        <v>128</v>
      </c>
      <c r="AB36" s="173">
        <v>0</v>
      </c>
      <c r="AC36" s="173">
        <v>141</v>
      </c>
      <c r="AD36" s="173">
        <v>0</v>
      </c>
      <c r="AE36" s="102">
        <f t="shared" si="12"/>
        <v>326</v>
      </c>
      <c r="AF36" s="173">
        <v>4</v>
      </c>
      <c r="AG36" s="173">
        <v>153</v>
      </c>
      <c r="AH36" s="173">
        <v>0</v>
      </c>
      <c r="AI36" s="173">
        <v>169</v>
      </c>
      <c r="AJ36" s="173">
        <v>0</v>
      </c>
    </row>
    <row r="37" spans="1:36" ht="89.25" x14ac:dyDescent="0.25">
      <c r="A37" s="57" t="s">
        <v>20</v>
      </c>
      <c r="B37" s="57">
        <v>504403</v>
      </c>
      <c r="C37" s="85">
        <v>440101</v>
      </c>
      <c r="D37" s="58" t="s">
        <v>148</v>
      </c>
      <c r="E37" s="57">
        <v>3</v>
      </c>
      <c r="F37" s="86" t="s">
        <v>299</v>
      </c>
      <c r="G37" s="100">
        <f t="shared" si="0"/>
        <v>4583</v>
      </c>
      <c r="H37" s="101">
        <f t="shared" si="1"/>
        <v>294</v>
      </c>
      <c r="I37" s="101">
        <f t="shared" si="2"/>
        <v>1691</v>
      </c>
      <c r="J37" s="101">
        <f t="shared" si="3"/>
        <v>531</v>
      </c>
      <c r="K37" s="101">
        <f t="shared" si="4"/>
        <v>2058</v>
      </c>
      <c r="L37" s="101">
        <f t="shared" si="5"/>
        <v>9</v>
      </c>
      <c r="M37" s="102">
        <f t="shared" si="6"/>
        <v>0</v>
      </c>
      <c r="N37" s="173">
        <v>0</v>
      </c>
      <c r="O37" s="173">
        <v>0</v>
      </c>
      <c r="P37" s="173">
        <v>0</v>
      </c>
      <c r="Q37" s="173">
        <v>0</v>
      </c>
      <c r="R37" s="173">
        <v>0</v>
      </c>
      <c r="S37" s="102">
        <f t="shared" si="10"/>
        <v>1393</v>
      </c>
      <c r="T37" s="173">
        <v>89</v>
      </c>
      <c r="U37" s="173">
        <v>514</v>
      </c>
      <c r="V37" s="173">
        <v>161</v>
      </c>
      <c r="W37" s="173">
        <v>626</v>
      </c>
      <c r="X37" s="173">
        <v>3</v>
      </c>
      <c r="Y37" s="102">
        <f t="shared" si="11"/>
        <v>1451</v>
      </c>
      <c r="Z37" s="173">
        <v>93</v>
      </c>
      <c r="AA37" s="173">
        <v>535</v>
      </c>
      <c r="AB37" s="173">
        <v>168</v>
      </c>
      <c r="AC37" s="173">
        <v>652</v>
      </c>
      <c r="AD37" s="173">
        <v>3</v>
      </c>
      <c r="AE37" s="102">
        <f t="shared" si="12"/>
        <v>1739</v>
      </c>
      <c r="AF37" s="173">
        <v>112</v>
      </c>
      <c r="AG37" s="173">
        <v>642</v>
      </c>
      <c r="AH37" s="173">
        <v>202</v>
      </c>
      <c r="AI37" s="173">
        <v>780</v>
      </c>
      <c r="AJ37" s="173">
        <v>3</v>
      </c>
    </row>
    <row r="38" spans="1:36" ht="89.25" x14ac:dyDescent="0.25">
      <c r="A38" s="57" t="s">
        <v>20</v>
      </c>
      <c r="B38" s="57">
        <v>504501</v>
      </c>
      <c r="C38" s="85">
        <v>450101</v>
      </c>
      <c r="D38" s="58" t="s">
        <v>305</v>
      </c>
      <c r="E38" s="57">
        <v>3</v>
      </c>
      <c r="F38" s="86" t="s">
        <v>299</v>
      </c>
      <c r="G38" s="100">
        <f t="shared" si="0"/>
        <v>7970</v>
      </c>
      <c r="H38" s="101">
        <f t="shared" si="1"/>
        <v>110</v>
      </c>
      <c r="I38" s="101">
        <f t="shared" si="2"/>
        <v>7081</v>
      </c>
      <c r="J38" s="101">
        <f t="shared" si="3"/>
        <v>47</v>
      </c>
      <c r="K38" s="101">
        <f t="shared" si="4"/>
        <v>693</v>
      </c>
      <c r="L38" s="101">
        <f t="shared" si="5"/>
        <v>39</v>
      </c>
      <c r="M38" s="102">
        <f t="shared" si="6"/>
        <v>151</v>
      </c>
      <c r="N38" s="173">
        <v>0</v>
      </c>
      <c r="O38" s="173">
        <v>146</v>
      </c>
      <c r="P38" s="173">
        <v>0</v>
      </c>
      <c r="Q38" s="173">
        <v>5</v>
      </c>
      <c r="R38" s="173">
        <v>0</v>
      </c>
      <c r="S38" s="102">
        <f t="shared" si="10"/>
        <v>2375</v>
      </c>
      <c r="T38" s="173">
        <v>33</v>
      </c>
      <c r="U38" s="173">
        <v>2107</v>
      </c>
      <c r="V38" s="173">
        <v>14</v>
      </c>
      <c r="W38" s="173">
        <v>209</v>
      </c>
      <c r="X38" s="173">
        <v>12</v>
      </c>
      <c r="Y38" s="102">
        <f t="shared" si="11"/>
        <v>2474</v>
      </c>
      <c r="Z38" s="173">
        <v>35</v>
      </c>
      <c r="AA38" s="173">
        <v>2194</v>
      </c>
      <c r="AB38" s="173">
        <v>15</v>
      </c>
      <c r="AC38" s="173">
        <v>218</v>
      </c>
      <c r="AD38" s="173">
        <v>12</v>
      </c>
      <c r="AE38" s="102">
        <f t="shared" si="12"/>
        <v>2970</v>
      </c>
      <c r="AF38" s="173">
        <v>42</v>
      </c>
      <c r="AG38" s="173">
        <v>2634</v>
      </c>
      <c r="AH38" s="173">
        <v>18</v>
      </c>
      <c r="AI38" s="173">
        <v>261</v>
      </c>
      <c r="AJ38" s="173">
        <v>15</v>
      </c>
    </row>
    <row r="39" spans="1:36" ht="89.25" x14ac:dyDescent="0.25">
      <c r="A39" s="57" t="s">
        <v>20</v>
      </c>
      <c r="B39" s="57">
        <v>504601</v>
      </c>
      <c r="C39" s="85">
        <v>460101</v>
      </c>
      <c r="D39" s="58" t="s">
        <v>152</v>
      </c>
      <c r="E39" s="57">
        <v>3</v>
      </c>
      <c r="F39" s="86" t="s">
        <v>299</v>
      </c>
      <c r="G39" s="100">
        <f t="shared" ref="G39:G57" si="13">SUM(H39:L39)</f>
        <v>0</v>
      </c>
      <c r="H39" s="101">
        <f t="shared" si="1"/>
        <v>0</v>
      </c>
      <c r="I39" s="101">
        <f t="shared" si="2"/>
        <v>0</v>
      </c>
      <c r="J39" s="101">
        <f t="shared" si="3"/>
        <v>0</v>
      </c>
      <c r="K39" s="101">
        <f t="shared" si="4"/>
        <v>0</v>
      </c>
      <c r="L39" s="101">
        <f t="shared" si="5"/>
        <v>0</v>
      </c>
      <c r="M39" s="102">
        <f t="shared" ref="M39:M57" si="14">SUM(N39:R39)</f>
        <v>0</v>
      </c>
      <c r="N39" s="173">
        <v>0</v>
      </c>
      <c r="O39" s="173">
        <v>0</v>
      </c>
      <c r="P39" s="173">
        <v>0</v>
      </c>
      <c r="Q39" s="173">
        <v>0</v>
      </c>
      <c r="R39" s="173">
        <v>0</v>
      </c>
      <c r="S39" s="102">
        <f t="shared" si="10"/>
        <v>0</v>
      </c>
      <c r="T39" s="173">
        <v>0</v>
      </c>
      <c r="U39" s="173">
        <v>0</v>
      </c>
      <c r="V39" s="173">
        <v>0</v>
      </c>
      <c r="W39" s="173">
        <v>0</v>
      </c>
      <c r="X39" s="173">
        <v>0</v>
      </c>
      <c r="Y39" s="102">
        <f t="shared" si="11"/>
        <v>0</v>
      </c>
      <c r="Z39" s="173">
        <v>0</v>
      </c>
      <c r="AA39" s="173">
        <v>0</v>
      </c>
      <c r="AB39" s="173">
        <v>0</v>
      </c>
      <c r="AC39" s="173">
        <v>0</v>
      </c>
      <c r="AD39" s="173">
        <v>0</v>
      </c>
      <c r="AE39" s="102">
        <f t="shared" si="12"/>
        <v>0</v>
      </c>
      <c r="AF39" s="173">
        <v>0</v>
      </c>
      <c r="AG39" s="173">
        <v>0</v>
      </c>
      <c r="AH39" s="173">
        <v>0</v>
      </c>
      <c r="AI39" s="173">
        <v>0</v>
      </c>
      <c r="AJ39" s="173">
        <v>0</v>
      </c>
    </row>
    <row r="40" spans="1:36" ht="76.5" x14ac:dyDescent="0.25">
      <c r="A40" s="286" t="s">
        <v>20</v>
      </c>
      <c r="B40" s="156">
        <v>504615</v>
      </c>
      <c r="C40" s="156">
        <v>461501</v>
      </c>
      <c r="D40" s="157" t="s">
        <v>532</v>
      </c>
      <c r="E40" s="156">
        <v>3</v>
      </c>
      <c r="F40" s="158" t="s">
        <v>299</v>
      </c>
      <c r="G40" s="100">
        <f t="shared" ref="G40" si="15">SUM(H40:L40)</f>
        <v>6249</v>
      </c>
      <c r="H40" s="101">
        <f t="shared" ref="H40" si="16">N40+T40+Z40+AF40</f>
        <v>876</v>
      </c>
      <c r="I40" s="101">
        <f t="shared" ref="I40" si="17">O40+U40+AA40+AG40</f>
        <v>1971</v>
      </c>
      <c r="J40" s="101">
        <f t="shared" ref="J40" si="18">P40+V40+AB40+AH40</f>
        <v>870</v>
      </c>
      <c r="K40" s="101">
        <f t="shared" ref="K40" si="19">Q40+W40+AC40+AI40</f>
        <v>1664</v>
      </c>
      <c r="L40" s="101">
        <f t="shared" ref="L40" si="20">R40+X40+AD40+AJ40</f>
        <v>868</v>
      </c>
      <c r="M40" s="102">
        <f t="shared" ref="M40" si="21">SUM(N40:R40)</f>
        <v>0</v>
      </c>
      <c r="N40" s="173">
        <v>0</v>
      </c>
      <c r="O40" s="173">
        <v>0</v>
      </c>
      <c r="P40" s="173">
        <v>0</v>
      </c>
      <c r="Q40" s="173">
        <v>0</v>
      </c>
      <c r="R40" s="173">
        <v>0</v>
      </c>
      <c r="S40" s="102">
        <f t="shared" si="10"/>
        <v>1899</v>
      </c>
      <c r="T40" s="173">
        <v>5</v>
      </c>
      <c r="U40" s="173">
        <v>1101</v>
      </c>
      <c r="V40" s="173">
        <v>0</v>
      </c>
      <c r="W40" s="173">
        <v>793</v>
      </c>
      <c r="X40" s="173">
        <v>0</v>
      </c>
      <c r="Y40" s="102">
        <f t="shared" si="11"/>
        <v>1978</v>
      </c>
      <c r="Z40" s="173">
        <v>396</v>
      </c>
      <c r="AA40" s="173">
        <v>396</v>
      </c>
      <c r="AB40" s="173">
        <v>396</v>
      </c>
      <c r="AC40" s="173">
        <v>396</v>
      </c>
      <c r="AD40" s="173">
        <v>394</v>
      </c>
      <c r="AE40" s="102">
        <f t="shared" si="12"/>
        <v>2372</v>
      </c>
      <c r="AF40" s="173">
        <v>475</v>
      </c>
      <c r="AG40" s="173">
        <v>474</v>
      </c>
      <c r="AH40" s="173">
        <v>474</v>
      </c>
      <c r="AI40" s="173">
        <v>475</v>
      </c>
      <c r="AJ40" s="173">
        <v>474</v>
      </c>
    </row>
    <row r="41" spans="1:36" ht="89.25" x14ac:dyDescent="0.25">
      <c r="A41" s="57" t="s">
        <v>20</v>
      </c>
      <c r="B41" s="57">
        <v>504901</v>
      </c>
      <c r="C41" s="85">
        <v>490101</v>
      </c>
      <c r="D41" s="58" t="s">
        <v>155</v>
      </c>
      <c r="E41" s="57">
        <v>3</v>
      </c>
      <c r="F41" s="86" t="s">
        <v>299</v>
      </c>
      <c r="G41" s="100">
        <f t="shared" si="13"/>
        <v>2447</v>
      </c>
      <c r="H41" s="101">
        <f t="shared" si="1"/>
        <v>2238</v>
      </c>
      <c r="I41" s="101">
        <f t="shared" si="2"/>
        <v>26</v>
      </c>
      <c r="J41" s="101">
        <f t="shared" si="3"/>
        <v>1</v>
      </c>
      <c r="K41" s="101">
        <f t="shared" si="4"/>
        <v>182</v>
      </c>
      <c r="L41" s="101">
        <f t="shared" si="5"/>
        <v>0</v>
      </c>
      <c r="M41" s="102">
        <f t="shared" si="14"/>
        <v>0</v>
      </c>
      <c r="N41" s="173">
        <v>0</v>
      </c>
      <c r="O41" s="173">
        <v>0</v>
      </c>
      <c r="P41" s="173">
        <v>0</v>
      </c>
      <c r="Q41" s="173">
        <v>0</v>
      </c>
      <c r="R41" s="173">
        <v>0</v>
      </c>
      <c r="S41" s="102">
        <f t="shared" si="10"/>
        <v>744</v>
      </c>
      <c r="T41" s="173">
        <v>680</v>
      </c>
      <c r="U41" s="173">
        <v>8</v>
      </c>
      <c r="V41" s="173">
        <v>0</v>
      </c>
      <c r="W41" s="173">
        <v>56</v>
      </c>
      <c r="X41" s="173">
        <v>0</v>
      </c>
      <c r="Y41" s="102">
        <f t="shared" si="11"/>
        <v>775</v>
      </c>
      <c r="Z41" s="173">
        <v>709</v>
      </c>
      <c r="AA41" s="173">
        <v>8</v>
      </c>
      <c r="AB41" s="173">
        <v>0</v>
      </c>
      <c r="AC41" s="173">
        <v>58</v>
      </c>
      <c r="AD41" s="173">
        <v>0</v>
      </c>
      <c r="AE41" s="102">
        <f t="shared" si="12"/>
        <v>928</v>
      </c>
      <c r="AF41" s="173">
        <v>849</v>
      </c>
      <c r="AG41" s="173">
        <v>10</v>
      </c>
      <c r="AH41" s="173">
        <v>1</v>
      </c>
      <c r="AI41" s="173">
        <v>68</v>
      </c>
      <c r="AJ41" s="173">
        <v>0</v>
      </c>
    </row>
    <row r="42" spans="1:36" ht="76.5" x14ac:dyDescent="0.25">
      <c r="A42" s="57" t="s">
        <v>20</v>
      </c>
      <c r="B42" s="57">
        <v>505001</v>
      </c>
      <c r="C42" s="85">
        <v>500101</v>
      </c>
      <c r="D42" s="58" t="s">
        <v>156</v>
      </c>
      <c r="E42" s="57">
        <v>3</v>
      </c>
      <c r="F42" s="86" t="s">
        <v>299</v>
      </c>
      <c r="G42" s="100">
        <f t="shared" si="13"/>
        <v>6661</v>
      </c>
      <c r="H42" s="101">
        <f t="shared" si="1"/>
        <v>2836</v>
      </c>
      <c r="I42" s="101">
        <f t="shared" si="2"/>
        <v>573</v>
      </c>
      <c r="J42" s="101">
        <f t="shared" si="3"/>
        <v>164</v>
      </c>
      <c r="K42" s="101">
        <f t="shared" si="4"/>
        <v>3079</v>
      </c>
      <c r="L42" s="101">
        <f t="shared" si="5"/>
        <v>9</v>
      </c>
      <c r="M42" s="102">
        <f t="shared" si="14"/>
        <v>0</v>
      </c>
      <c r="N42" s="173">
        <v>0</v>
      </c>
      <c r="O42" s="173">
        <v>0</v>
      </c>
      <c r="P42" s="173">
        <v>0</v>
      </c>
      <c r="Q42" s="173">
        <v>0</v>
      </c>
      <c r="R42" s="173">
        <v>0</v>
      </c>
      <c r="S42" s="102">
        <f t="shared" si="10"/>
        <v>2024</v>
      </c>
      <c r="T42" s="173">
        <v>675</v>
      </c>
      <c r="U42" s="173">
        <v>174</v>
      </c>
      <c r="V42" s="173">
        <v>50</v>
      </c>
      <c r="W42" s="173">
        <v>1122</v>
      </c>
      <c r="X42" s="173">
        <v>3</v>
      </c>
      <c r="Y42" s="102">
        <f t="shared" si="11"/>
        <v>2108</v>
      </c>
      <c r="Z42" s="173">
        <v>791</v>
      </c>
      <c r="AA42" s="173">
        <v>181</v>
      </c>
      <c r="AB42" s="173">
        <v>52</v>
      </c>
      <c r="AC42" s="173">
        <v>1081</v>
      </c>
      <c r="AD42" s="173">
        <v>3</v>
      </c>
      <c r="AE42" s="102">
        <f t="shared" si="12"/>
        <v>2529</v>
      </c>
      <c r="AF42" s="173">
        <v>1370</v>
      </c>
      <c r="AG42" s="173">
        <v>218</v>
      </c>
      <c r="AH42" s="173">
        <v>62</v>
      </c>
      <c r="AI42" s="173">
        <v>876</v>
      </c>
      <c r="AJ42" s="173">
        <v>3</v>
      </c>
    </row>
    <row r="43" spans="1:36" ht="76.5" x14ac:dyDescent="0.25">
      <c r="A43" s="57" t="s">
        <v>20</v>
      </c>
      <c r="B43" s="57">
        <v>505112</v>
      </c>
      <c r="C43" s="85">
        <v>510112</v>
      </c>
      <c r="D43" s="58" t="s">
        <v>158</v>
      </c>
      <c r="E43" s="57">
        <v>3</v>
      </c>
      <c r="F43" s="86" t="s">
        <v>299</v>
      </c>
      <c r="G43" s="100">
        <f t="shared" si="13"/>
        <v>8923</v>
      </c>
      <c r="H43" s="101">
        <f t="shared" si="1"/>
        <v>52</v>
      </c>
      <c r="I43" s="101">
        <f t="shared" si="2"/>
        <v>4351</v>
      </c>
      <c r="J43" s="101">
        <f t="shared" si="3"/>
        <v>68</v>
      </c>
      <c r="K43" s="101">
        <f t="shared" si="4"/>
        <v>4444</v>
      </c>
      <c r="L43" s="101">
        <f t="shared" si="5"/>
        <v>8</v>
      </c>
      <c r="M43" s="102">
        <f t="shared" si="14"/>
        <v>0</v>
      </c>
      <c r="N43" s="173">
        <v>0</v>
      </c>
      <c r="O43" s="173">
        <v>0</v>
      </c>
      <c r="P43" s="173">
        <v>0</v>
      </c>
      <c r="Q43" s="173">
        <v>0</v>
      </c>
      <c r="R43" s="173">
        <v>0</v>
      </c>
      <c r="S43" s="102">
        <f t="shared" si="10"/>
        <v>2711</v>
      </c>
      <c r="T43" s="173">
        <v>16</v>
      </c>
      <c r="U43" s="173">
        <v>1281</v>
      </c>
      <c r="V43" s="173">
        <v>18</v>
      </c>
      <c r="W43" s="173">
        <v>1393</v>
      </c>
      <c r="X43" s="173">
        <v>3</v>
      </c>
      <c r="Y43" s="102">
        <f t="shared" si="11"/>
        <v>2824</v>
      </c>
      <c r="Z43" s="173">
        <v>16</v>
      </c>
      <c r="AA43" s="173">
        <v>1371</v>
      </c>
      <c r="AB43" s="173">
        <v>21</v>
      </c>
      <c r="AC43" s="173">
        <v>1414</v>
      </c>
      <c r="AD43" s="173">
        <v>2</v>
      </c>
      <c r="AE43" s="102">
        <f t="shared" si="12"/>
        <v>3388</v>
      </c>
      <c r="AF43" s="173">
        <v>20</v>
      </c>
      <c r="AG43" s="173">
        <v>1699</v>
      </c>
      <c r="AH43" s="173">
        <v>29</v>
      </c>
      <c r="AI43" s="173">
        <v>1637</v>
      </c>
      <c r="AJ43" s="173">
        <v>3</v>
      </c>
    </row>
    <row r="44" spans="1:36" ht="76.5" x14ac:dyDescent="0.25">
      <c r="A44" s="57" t="s">
        <v>20</v>
      </c>
      <c r="B44" s="57">
        <v>505201</v>
      </c>
      <c r="C44" s="85">
        <v>520101</v>
      </c>
      <c r="D44" s="58" t="s">
        <v>160</v>
      </c>
      <c r="E44" s="57">
        <v>3</v>
      </c>
      <c r="F44" s="86" t="s">
        <v>299</v>
      </c>
      <c r="G44" s="100">
        <f t="shared" si="13"/>
        <v>2397</v>
      </c>
      <c r="H44" s="101">
        <f t="shared" si="1"/>
        <v>41</v>
      </c>
      <c r="I44" s="101">
        <f t="shared" si="2"/>
        <v>618</v>
      </c>
      <c r="J44" s="101">
        <f t="shared" si="3"/>
        <v>53</v>
      </c>
      <c r="K44" s="101">
        <f t="shared" si="4"/>
        <v>1681</v>
      </c>
      <c r="L44" s="101">
        <f t="shared" si="5"/>
        <v>4</v>
      </c>
      <c r="M44" s="102">
        <f t="shared" si="14"/>
        <v>12</v>
      </c>
      <c r="N44" s="173">
        <v>0</v>
      </c>
      <c r="O44" s="173">
        <v>3</v>
      </c>
      <c r="P44" s="173">
        <v>0</v>
      </c>
      <c r="Q44" s="173">
        <v>9</v>
      </c>
      <c r="R44" s="173">
        <v>0</v>
      </c>
      <c r="S44" s="102">
        <f t="shared" si="10"/>
        <v>725</v>
      </c>
      <c r="T44" s="173">
        <v>12</v>
      </c>
      <c r="U44" s="173">
        <v>188</v>
      </c>
      <c r="V44" s="173">
        <v>16</v>
      </c>
      <c r="W44" s="173">
        <v>508</v>
      </c>
      <c r="X44" s="173">
        <v>1</v>
      </c>
      <c r="Y44" s="102">
        <f t="shared" si="11"/>
        <v>755</v>
      </c>
      <c r="Z44" s="173">
        <v>13</v>
      </c>
      <c r="AA44" s="173">
        <v>195</v>
      </c>
      <c r="AB44" s="173">
        <v>17</v>
      </c>
      <c r="AC44" s="173">
        <v>529</v>
      </c>
      <c r="AD44" s="173">
        <v>1</v>
      </c>
      <c r="AE44" s="102">
        <f t="shared" si="12"/>
        <v>905</v>
      </c>
      <c r="AF44" s="173">
        <v>16</v>
      </c>
      <c r="AG44" s="173">
        <v>232</v>
      </c>
      <c r="AH44" s="173">
        <v>20</v>
      </c>
      <c r="AI44" s="173">
        <v>635</v>
      </c>
      <c r="AJ44" s="173">
        <v>2</v>
      </c>
    </row>
    <row r="45" spans="1:36" ht="76.5" x14ac:dyDescent="0.25">
      <c r="A45" s="57" t="s">
        <v>20</v>
      </c>
      <c r="B45" s="57">
        <v>505301</v>
      </c>
      <c r="C45" s="85">
        <v>530101</v>
      </c>
      <c r="D45" s="58" t="s">
        <v>162</v>
      </c>
      <c r="E45" s="57">
        <v>3</v>
      </c>
      <c r="F45" s="86" t="s">
        <v>299</v>
      </c>
      <c r="G45" s="100">
        <f t="shared" si="13"/>
        <v>1001</v>
      </c>
      <c r="H45" s="101">
        <f t="shared" si="1"/>
        <v>16</v>
      </c>
      <c r="I45" s="101">
        <f t="shared" si="2"/>
        <v>646</v>
      </c>
      <c r="J45" s="101">
        <f t="shared" si="3"/>
        <v>4</v>
      </c>
      <c r="K45" s="101">
        <f t="shared" si="4"/>
        <v>335</v>
      </c>
      <c r="L45" s="101">
        <f t="shared" si="5"/>
        <v>0</v>
      </c>
      <c r="M45" s="102">
        <f t="shared" si="14"/>
        <v>118</v>
      </c>
      <c r="N45" s="173">
        <v>1</v>
      </c>
      <c r="O45" s="173">
        <v>113</v>
      </c>
      <c r="P45" s="173">
        <v>1</v>
      </c>
      <c r="Q45" s="173">
        <v>3</v>
      </c>
      <c r="R45" s="173">
        <v>0</v>
      </c>
      <c r="S45" s="102">
        <f t="shared" si="10"/>
        <v>268</v>
      </c>
      <c r="T45" s="173">
        <v>4</v>
      </c>
      <c r="U45" s="173">
        <v>153</v>
      </c>
      <c r="V45" s="173">
        <v>1</v>
      </c>
      <c r="W45" s="173">
        <v>110</v>
      </c>
      <c r="X45" s="173">
        <v>0</v>
      </c>
      <c r="Y45" s="102">
        <f t="shared" si="11"/>
        <v>279</v>
      </c>
      <c r="Z45" s="173">
        <v>5</v>
      </c>
      <c r="AA45" s="173">
        <v>163</v>
      </c>
      <c r="AB45" s="173">
        <v>1</v>
      </c>
      <c r="AC45" s="173">
        <v>110</v>
      </c>
      <c r="AD45" s="173">
        <v>0</v>
      </c>
      <c r="AE45" s="102">
        <f t="shared" si="12"/>
        <v>336</v>
      </c>
      <c r="AF45" s="173">
        <v>6</v>
      </c>
      <c r="AG45" s="173">
        <v>217</v>
      </c>
      <c r="AH45" s="173">
        <v>1</v>
      </c>
      <c r="AI45" s="173">
        <v>112</v>
      </c>
      <c r="AJ45" s="173">
        <v>0</v>
      </c>
    </row>
    <row r="46" spans="1:36" ht="76.5" x14ac:dyDescent="0.25">
      <c r="A46" s="57" t="s">
        <v>20</v>
      </c>
      <c r="B46" s="57">
        <v>505429</v>
      </c>
      <c r="C46" s="85">
        <v>542901</v>
      </c>
      <c r="D46" s="58" t="s">
        <v>232</v>
      </c>
      <c r="E46" s="57">
        <v>3</v>
      </c>
      <c r="F46" s="86" t="s">
        <v>299</v>
      </c>
      <c r="G46" s="100">
        <f t="shared" si="13"/>
        <v>5901</v>
      </c>
      <c r="H46" s="101">
        <f t="shared" si="1"/>
        <v>1266</v>
      </c>
      <c r="I46" s="101">
        <f t="shared" si="2"/>
        <v>2141</v>
      </c>
      <c r="J46" s="101">
        <f t="shared" si="3"/>
        <v>55</v>
      </c>
      <c r="K46" s="101">
        <f t="shared" si="4"/>
        <v>2408</v>
      </c>
      <c r="L46" s="101">
        <f t="shared" si="5"/>
        <v>31</v>
      </c>
      <c r="M46" s="102">
        <f t="shared" si="14"/>
        <v>189</v>
      </c>
      <c r="N46" s="173">
        <v>7</v>
      </c>
      <c r="O46" s="173">
        <v>7</v>
      </c>
      <c r="P46" s="173">
        <v>1</v>
      </c>
      <c r="Q46" s="173">
        <v>174</v>
      </c>
      <c r="R46" s="173">
        <v>0</v>
      </c>
      <c r="S46" s="102">
        <f t="shared" si="10"/>
        <v>1735</v>
      </c>
      <c r="T46" s="173">
        <v>380</v>
      </c>
      <c r="U46" s="173">
        <v>649</v>
      </c>
      <c r="V46" s="173">
        <v>17</v>
      </c>
      <c r="W46" s="173">
        <v>680</v>
      </c>
      <c r="X46" s="173">
        <v>9</v>
      </c>
      <c r="Y46" s="102">
        <f t="shared" si="11"/>
        <v>1808</v>
      </c>
      <c r="Z46" s="173">
        <v>407</v>
      </c>
      <c r="AA46" s="173">
        <v>675</v>
      </c>
      <c r="AB46" s="173">
        <v>17</v>
      </c>
      <c r="AC46" s="173">
        <v>699</v>
      </c>
      <c r="AD46" s="173">
        <v>10</v>
      </c>
      <c r="AE46" s="102">
        <f t="shared" si="12"/>
        <v>2169</v>
      </c>
      <c r="AF46" s="173">
        <v>472</v>
      </c>
      <c r="AG46" s="173">
        <v>810</v>
      </c>
      <c r="AH46" s="173">
        <v>20</v>
      </c>
      <c r="AI46" s="173">
        <v>855</v>
      </c>
      <c r="AJ46" s="173">
        <v>12</v>
      </c>
    </row>
    <row r="47" spans="1:36" ht="89.25" x14ac:dyDescent="0.25">
      <c r="A47" s="57" t="s">
        <v>20</v>
      </c>
      <c r="B47" s="57">
        <v>505501</v>
      </c>
      <c r="C47" s="85">
        <v>550101</v>
      </c>
      <c r="D47" s="58" t="s">
        <v>166</v>
      </c>
      <c r="E47" s="57">
        <v>3</v>
      </c>
      <c r="F47" s="86" t="s">
        <v>299</v>
      </c>
      <c r="G47" s="100">
        <f t="shared" si="13"/>
        <v>8044</v>
      </c>
      <c r="H47" s="101">
        <f t="shared" si="1"/>
        <v>2725</v>
      </c>
      <c r="I47" s="101">
        <f t="shared" si="2"/>
        <v>92</v>
      </c>
      <c r="J47" s="101">
        <f t="shared" si="3"/>
        <v>6</v>
      </c>
      <c r="K47" s="101">
        <f t="shared" si="4"/>
        <v>5218</v>
      </c>
      <c r="L47" s="101">
        <f t="shared" si="5"/>
        <v>3</v>
      </c>
      <c r="M47" s="102">
        <f t="shared" si="14"/>
        <v>71</v>
      </c>
      <c r="N47" s="173">
        <v>26</v>
      </c>
      <c r="O47" s="173">
        <v>0</v>
      </c>
      <c r="P47" s="173">
        <v>0</v>
      </c>
      <c r="Q47" s="173">
        <v>45</v>
      </c>
      <c r="R47" s="173">
        <v>0</v>
      </c>
      <c r="S47" s="102">
        <f t="shared" si="10"/>
        <v>2422</v>
      </c>
      <c r="T47" s="173">
        <v>820</v>
      </c>
      <c r="U47" s="173">
        <v>28</v>
      </c>
      <c r="V47" s="173">
        <v>2</v>
      </c>
      <c r="W47" s="173">
        <v>1571</v>
      </c>
      <c r="X47" s="173">
        <v>1</v>
      </c>
      <c r="Y47" s="102">
        <f t="shared" si="11"/>
        <v>2523</v>
      </c>
      <c r="Z47" s="173">
        <v>854</v>
      </c>
      <c r="AA47" s="173">
        <v>29</v>
      </c>
      <c r="AB47" s="173">
        <v>2</v>
      </c>
      <c r="AC47" s="173">
        <v>1637</v>
      </c>
      <c r="AD47" s="173">
        <v>1</v>
      </c>
      <c r="AE47" s="102">
        <f t="shared" si="12"/>
        <v>3028</v>
      </c>
      <c r="AF47" s="173">
        <v>1025</v>
      </c>
      <c r="AG47" s="173">
        <v>35</v>
      </c>
      <c r="AH47" s="173">
        <v>2</v>
      </c>
      <c r="AI47" s="173">
        <v>1965</v>
      </c>
      <c r="AJ47" s="173">
        <v>1</v>
      </c>
    </row>
    <row r="48" spans="1:36" ht="76.5" x14ac:dyDescent="0.25">
      <c r="A48" s="57" t="s">
        <v>20</v>
      </c>
      <c r="B48" s="57">
        <v>505801</v>
      </c>
      <c r="C48" s="85">
        <v>580201</v>
      </c>
      <c r="D48" s="58" t="s">
        <v>239</v>
      </c>
      <c r="E48" s="57">
        <v>3</v>
      </c>
      <c r="F48" s="86" t="s">
        <v>299</v>
      </c>
      <c r="G48" s="100">
        <f t="shared" si="13"/>
        <v>1403</v>
      </c>
      <c r="H48" s="101">
        <f t="shared" si="1"/>
        <v>24</v>
      </c>
      <c r="I48" s="101">
        <f t="shared" si="2"/>
        <v>1322</v>
      </c>
      <c r="J48" s="101">
        <f t="shared" si="3"/>
        <v>25</v>
      </c>
      <c r="K48" s="101">
        <f t="shared" si="4"/>
        <v>29</v>
      </c>
      <c r="L48" s="101">
        <f t="shared" si="5"/>
        <v>3</v>
      </c>
      <c r="M48" s="102">
        <f t="shared" si="14"/>
        <v>199</v>
      </c>
      <c r="N48" s="173">
        <v>5</v>
      </c>
      <c r="O48" s="173">
        <v>194</v>
      </c>
      <c r="P48" s="173">
        <v>0</v>
      </c>
      <c r="Q48" s="173">
        <v>0</v>
      </c>
      <c r="R48" s="173">
        <v>0</v>
      </c>
      <c r="S48" s="102">
        <f t="shared" si="10"/>
        <v>366</v>
      </c>
      <c r="T48" s="173">
        <v>6</v>
      </c>
      <c r="U48" s="173">
        <v>343</v>
      </c>
      <c r="V48" s="173">
        <v>7</v>
      </c>
      <c r="W48" s="173">
        <v>9</v>
      </c>
      <c r="X48" s="173">
        <v>1</v>
      </c>
      <c r="Y48" s="102">
        <f t="shared" si="11"/>
        <v>381</v>
      </c>
      <c r="Z48" s="173">
        <v>6</v>
      </c>
      <c r="AA48" s="173">
        <v>357</v>
      </c>
      <c r="AB48" s="173">
        <v>8</v>
      </c>
      <c r="AC48" s="173">
        <v>9</v>
      </c>
      <c r="AD48" s="173">
        <v>1</v>
      </c>
      <c r="AE48" s="102">
        <f t="shared" si="12"/>
        <v>457</v>
      </c>
      <c r="AF48" s="173">
        <v>7</v>
      </c>
      <c r="AG48" s="173">
        <v>428</v>
      </c>
      <c r="AH48" s="173">
        <v>10</v>
      </c>
      <c r="AI48" s="173">
        <v>11</v>
      </c>
      <c r="AJ48" s="173">
        <v>1</v>
      </c>
    </row>
    <row r="49" spans="1:36" ht="76.5" x14ac:dyDescent="0.25">
      <c r="A49" s="57" t="s">
        <v>20</v>
      </c>
      <c r="B49" s="57">
        <v>506001</v>
      </c>
      <c r="C49" s="85">
        <v>600101</v>
      </c>
      <c r="D49" s="58" t="s">
        <v>171</v>
      </c>
      <c r="E49" s="57">
        <v>3</v>
      </c>
      <c r="F49" s="86" t="s">
        <v>299</v>
      </c>
      <c r="G49" s="100">
        <f t="shared" si="13"/>
        <v>1285</v>
      </c>
      <c r="H49" s="101">
        <f t="shared" si="1"/>
        <v>549</v>
      </c>
      <c r="I49" s="101">
        <f t="shared" si="2"/>
        <v>189</v>
      </c>
      <c r="J49" s="101">
        <f t="shared" si="3"/>
        <v>10</v>
      </c>
      <c r="K49" s="101">
        <f t="shared" si="4"/>
        <v>537</v>
      </c>
      <c r="L49" s="101">
        <f t="shared" si="5"/>
        <v>0</v>
      </c>
      <c r="M49" s="102">
        <f t="shared" si="14"/>
        <v>0</v>
      </c>
      <c r="N49" s="173">
        <v>0</v>
      </c>
      <c r="O49" s="173">
        <v>0</v>
      </c>
      <c r="P49" s="173">
        <v>0</v>
      </c>
      <c r="Q49" s="173">
        <v>0</v>
      </c>
      <c r="R49" s="173">
        <v>0</v>
      </c>
      <c r="S49" s="102">
        <f t="shared" si="10"/>
        <v>390</v>
      </c>
      <c r="T49" s="173">
        <v>167</v>
      </c>
      <c r="U49" s="173">
        <v>57</v>
      </c>
      <c r="V49" s="173">
        <v>3</v>
      </c>
      <c r="W49" s="173">
        <v>163</v>
      </c>
      <c r="X49" s="173">
        <v>0</v>
      </c>
      <c r="Y49" s="102">
        <f t="shared" si="11"/>
        <v>407</v>
      </c>
      <c r="Z49" s="173">
        <v>174</v>
      </c>
      <c r="AA49" s="173">
        <v>60</v>
      </c>
      <c r="AB49" s="173">
        <v>3</v>
      </c>
      <c r="AC49" s="173">
        <v>170</v>
      </c>
      <c r="AD49" s="173">
        <v>0</v>
      </c>
      <c r="AE49" s="102">
        <f t="shared" si="12"/>
        <v>488</v>
      </c>
      <c r="AF49" s="173">
        <v>208</v>
      </c>
      <c r="AG49" s="173">
        <v>72</v>
      </c>
      <c r="AH49" s="173">
        <v>4</v>
      </c>
      <c r="AI49" s="173">
        <v>204</v>
      </c>
      <c r="AJ49" s="173">
        <v>0</v>
      </c>
    </row>
    <row r="50" spans="1:36" ht="63.75" x14ac:dyDescent="0.25">
      <c r="A50" s="57" t="s">
        <v>44</v>
      </c>
      <c r="B50" s="57">
        <v>506101</v>
      </c>
      <c r="C50" s="85">
        <v>610101</v>
      </c>
      <c r="D50" s="58" t="s">
        <v>310</v>
      </c>
      <c r="E50" s="57">
        <v>3</v>
      </c>
      <c r="F50" s="86" t="s">
        <v>299</v>
      </c>
      <c r="G50" s="100">
        <f t="shared" si="13"/>
        <v>1100</v>
      </c>
      <c r="H50" s="101">
        <f t="shared" si="1"/>
        <v>522</v>
      </c>
      <c r="I50" s="101">
        <f t="shared" si="2"/>
        <v>204</v>
      </c>
      <c r="J50" s="101">
        <f t="shared" si="3"/>
        <v>26</v>
      </c>
      <c r="K50" s="101">
        <f t="shared" si="4"/>
        <v>345</v>
      </c>
      <c r="L50" s="101">
        <f t="shared" si="5"/>
        <v>3</v>
      </c>
      <c r="M50" s="102">
        <f t="shared" si="14"/>
        <v>188</v>
      </c>
      <c r="N50" s="173">
        <v>84</v>
      </c>
      <c r="O50" s="173">
        <v>40</v>
      </c>
      <c r="P50" s="173">
        <v>10</v>
      </c>
      <c r="Q50" s="173">
        <v>54</v>
      </c>
      <c r="R50" s="173">
        <v>0</v>
      </c>
      <c r="S50" s="102">
        <f t="shared" si="10"/>
        <v>277</v>
      </c>
      <c r="T50" s="173">
        <v>132</v>
      </c>
      <c r="U50" s="173">
        <v>50</v>
      </c>
      <c r="V50" s="173">
        <v>11</v>
      </c>
      <c r="W50" s="173">
        <v>83</v>
      </c>
      <c r="X50" s="173">
        <v>1</v>
      </c>
      <c r="Y50" s="102">
        <f t="shared" si="11"/>
        <v>288</v>
      </c>
      <c r="Z50" s="173">
        <v>139</v>
      </c>
      <c r="AA50" s="173">
        <v>52</v>
      </c>
      <c r="AB50" s="173">
        <v>2</v>
      </c>
      <c r="AC50" s="173">
        <v>94</v>
      </c>
      <c r="AD50" s="173">
        <v>1</v>
      </c>
      <c r="AE50" s="102">
        <f t="shared" si="12"/>
        <v>347</v>
      </c>
      <c r="AF50" s="173">
        <v>167</v>
      </c>
      <c r="AG50" s="173">
        <v>62</v>
      </c>
      <c r="AH50" s="173">
        <v>3</v>
      </c>
      <c r="AI50" s="173">
        <v>114</v>
      </c>
      <c r="AJ50" s="173">
        <v>1</v>
      </c>
    </row>
    <row r="51" spans="1:36" ht="51" x14ac:dyDescent="0.25">
      <c r="A51" s="57" t="s">
        <v>44</v>
      </c>
      <c r="B51" s="57">
        <v>508904</v>
      </c>
      <c r="C51" s="85">
        <v>890501</v>
      </c>
      <c r="D51" s="58" t="s">
        <v>497</v>
      </c>
      <c r="E51" s="89">
        <v>3</v>
      </c>
      <c r="F51" s="92" t="s">
        <v>299</v>
      </c>
      <c r="G51" s="100">
        <f t="shared" si="13"/>
        <v>40</v>
      </c>
      <c r="H51" s="101">
        <f t="shared" si="1"/>
        <v>10</v>
      </c>
      <c r="I51" s="101">
        <f t="shared" si="2"/>
        <v>14</v>
      </c>
      <c r="J51" s="101">
        <f t="shared" si="3"/>
        <v>4</v>
      </c>
      <c r="K51" s="101">
        <f t="shared" si="4"/>
        <v>9</v>
      </c>
      <c r="L51" s="101">
        <f t="shared" si="5"/>
        <v>3</v>
      </c>
      <c r="M51" s="102">
        <f t="shared" si="14"/>
        <v>0</v>
      </c>
      <c r="N51" s="173">
        <v>0</v>
      </c>
      <c r="O51" s="173">
        <v>0</v>
      </c>
      <c r="P51" s="173">
        <v>0</v>
      </c>
      <c r="Q51" s="173">
        <v>0</v>
      </c>
      <c r="R51" s="173">
        <v>0</v>
      </c>
      <c r="S51" s="102">
        <f t="shared" si="10"/>
        <v>12</v>
      </c>
      <c r="T51" s="173">
        <v>3</v>
      </c>
      <c r="U51" s="173">
        <v>4</v>
      </c>
      <c r="V51" s="173">
        <v>1</v>
      </c>
      <c r="W51" s="173">
        <v>3</v>
      </c>
      <c r="X51" s="173">
        <v>1</v>
      </c>
      <c r="Y51" s="102">
        <f t="shared" si="11"/>
        <v>12</v>
      </c>
      <c r="Z51" s="173">
        <v>3</v>
      </c>
      <c r="AA51" s="173">
        <v>4</v>
      </c>
      <c r="AB51" s="173">
        <v>1</v>
      </c>
      <c r="AC51" s="173">
        <v>3</v>
      </c>
      <c r="AD51" s="173">
        <v>1</v>
      </c>
      <c r="AE51" s="102">
        <f t="shared" si="12"/>
        <v>16</v>
      </c>
      <c r="AF51" s="173">
        <v>4</v>
      </c>
      <c r="AG51" s="173">
        <v>6</v>
      </c>
      <c r="AH51" s="173">
        <v>2</v>
      </c>
      <c r="AI51" s="173">
        <v>3</v>
      </c>
      <c r="AJ51" s="173">
        <v>1</v>
      </c>
    </row>
    <row r="52" spans="1:36" ht="102" x14ac:dyDescent="0.25">
      <c r="A52" s="57" t="s">
        <v>44</v>
      </c>
      <c r="B52" s="57">
        <v>509101</v>
      </c>
      <c r="C52" s="85">
        <v>910201</v>
      </c>
      <c r="D52" s="58" t="s">
        <v>66</v>
      </c>
      <c r="E52" s="89">
        <v>3</v>
      </c>
      <c r="F52" s="92" t="s">
        <v>299</v>
      </c>
      <c r="G52" s="100">
        <f t="shared" si="13"/>
        <v>842</v>
      </c>
      <c r="H52" s="101">
        <f t="shared" si="1"/>
        <v>61</v>
      </c>
      <c r="I52" s="101">
        <f t="shared" si="2"/>
        <v>645</v>
      </c>
      <c r="J52" s="101">
        <f t="shared" si="3"/>
        <v>92</v>
      </c>
      <c r="K52" s="101">
        <f t="shared" si="4"/>
        <v>44</v>
      </c>
      <c r="L52" s="101">
        <f t="shared" si="5"/>
        <v>0</v>
      </c>
      <c r="M52" s="102">
        <f t="shared" si="14"/>
        <v>1</v>
      </c>
      <c r="N52" s="173">
        <v>0</v>
      </c>
      <c r="O52" s="173">
        <v>1</v>
      </c>
      <c r="P52" s="173">
        <v>0</v>
      </c>
      <c r="Q52" s="173">
        <v>0</v>
      </c>
      <c r="R52" s="173">
        <v>0</v>
      </c>
      <c r="S52" s="102">
        <f t="shared" si="10"/>
        <v>255</v>
      </c>
      <c r="T52" s="173">
        <v>19</v>
      </c>
      <c r="U52" s="173">
        <v>195</v>
      </c>
      <c r="V52" s="173">
        <v>28</v>
      </c>
      <c r="W52" s="173">
        <v>13</v>
      </c>
      <c r="X52" s="173">
        <v>0</v>
      </c>
      <c r="Y52" s="102">
        <f t="shared" si="11"/>
        <v>266</v>
      </c>
      <c r="Z52" s="173">
        <v>19</v>
      </c>
      <c r="AA52" s="173">
        <v>204</v>
      </c>
      <c r="AB52" s="173">
        <v>29</v>
      </c>
      <c r="AC52" s="173">
        <v>14</v>
      </c>
      <c r="AD52" s="173">
        <v>0</v>
      </c>
      <c r="AE52" s="102">
        <f t="shared" si="12"/>
        <v>320</v>
      </c>
      <c r="AF52" s="173">
        <v>23</v>
      </c>
      <c r="AG52" s="173">
        <v>245</v>
      </c>
      <c r="AH52" s="173">
        <v>35</v>
      </c>
      <c r="AI52" s="173">
        <v>17</v>
      </c>
      <c r="AJ52" s="173">
        <v>0</v>
      </c>
    </row>
    <row r="53" spans="1:36" ht="38.25" x14ac:dyDescent="0.25">
      <c r="A53" s="57" t="s">
        <v>33</v>
      </c>
      <c r="B53" s="57">
        <v>509606</v>
      </c>
      <c r="C53" s="85">
        <v>960601</v>
      </c>
      <c r="D53" s="58" t="s">
        <v>68</v>
      </c>
      <c r="E53" s="89">
        <v>3</v>
      </c>
      <c r="F53" s="92" t="s">
        <v>299</v>
      </c>
      <c r="G53" s="100">
        <f t="shared" si="13"/>
        <v>948</v>
      </c>
      <c r="H53" s="101">
        <f t="shared" si="1"/>
        <v>273</v>
      </c>
      <c r="I53" s="101">
        <f t="shared" si="2"/>
        <v>367</v>
      </c>
      <c r="J53" s="101">
        <f t="shared" si="3"/>
        <v>11</v>
      </c>
      <c r="K53" s="101">
        <f t="shared" si="4"/>
        <v>278</v>
      </c>
      <c r="L53" s="101">
        <f t="shared" si="5"/>
        <v>19</v>
      </c>
      <c r="M53" s="102">
        <f t="shared" si="14"/>
        <v>0</v>
      </c>
      <c r="N53" s="173">
        <v>0</v>
      </c>
      <c r="O53" s="173">
        <v>0</v>
      </c>
      <c r="P53" s="173">
        <v>0</v>
      </c>
      <c r="Q53" s="173">
        <v>0</v>
      </c>
      <c r="R53" s="173">
        <v>0</v>
      </c>
      <c r="S53" s="102">
        <f t="shared" si="10"/>
        <v>288</v>
      </c>
      <c r="T53" s="173">
        <v>82</v>
      </c>
      <c r="U53" s="173">
        <v>107</v>
      </c>
      <c r="V53" s="173">
        <v>6</v>
      </c>
      <c r="W53" s="173">
        <v>78</v>
      </c>
      <c r="X53" s="173">
        <v>15</v>
      </c>
      <c r="Y53" s="102">
        <f t="shared" si="11"/>
        <v>300</v>
      </c>
      <c r="Z53" s="173">
        <v>87</v>
      </c>
      <c r="AA53" s="173">
        <v>118</v>
      </c>
      <c r="AB53" s="173">
        <v>2</v>
      </c>
      <c r="AC53" s="173">
        <v>91</v>
      </c>
      <c r="AD53" s="173">
        <v>2</v>
      </c>
      <c r="AE53" s="102">
        <f t="shared" si="12"/>
        <v>360</v>
      </c>
      <c r="AF53" s="173">
        <v>104</v>
      </c>
      <c r="AG53" s="173">
        <v>142</v>
      </c>
      <c r="AH53" s="173">
        <v>3</v>
      </c>
      <c r="AI53" s="173">
        <v>109</v>
      </c>
      <c r="AJ53" s="173">
        <v>2</v>
      </c>
    </row>
    <row r="54" spans="1:36" ht="102" x14ac:dyDescent="0.25">
      <c r="A54" s="57" t="s">
        <v>20</v>
      </c>
      <c r="B54" s="57">
        <v>509901</v>
      </c>
      <c r="C54" s="85">
        <v>990101</v>
      </c>
      <c r="D54" s="58" t="s">
        <v>74</v>
      </c>
      <c r="E54" s="89">
        <v>3</v>
      </c>
      <c r="F54" s="92" t="s">
        <v>299</v>
      </c>
      <c r="G54" s="100">
        <f t="shared" si="13"/>
        <v>1183</v>
      </c>
      <c r="H54" s="101">
        <f t="shared" si="1"/>
        <v>335</v>
      </c>
      <c r="I54" s="101">
        <f t="shared" si="2"/>
        <v>449</v>
      </c>
      <c r="J54" s="101">
        <f t="shared" si="3"/>
        <v>10</v>
      </c>
      <c r="K54" s="101">
        <f t="shared" si="4"/>
        <v>377</v>
      </c>
      <c r="L54" s="101">
        <f t="shared" si="5"/>
        <v>12</v>
      </c>
      <c r="M54" s="102">
        <f t="shared" si="14"/>
        <v>495</v>
      </c>
      <c r="N54" s="173">
        <v>131</v>
      </c>
      <c r="O54" s="173">
        <v>156</v>
      </c>
      <c r="P54" s="173">
        <v>6</v>
      </c>
      <c r="Q54" s="173">
        <v>198</v>
      </c>
      <c r="R54" s="173">
        <v>4</v>
      </c>
      <c r="S54" s="102">
        <f t="shared" si="10"/>
        <v>259</v>
      </c>
      <c r="T54" s="173">
        <v>103</v>
      </c>
      <c r="U54" s="173">
        <v>117</v>
      </c>
      <c r="V54" s="173">
        <v>2</v>
      </c>
      <c r="W54" s="173">
        <v>34</v>
      </c>
      <c r="X54" s="173">
        <v>3</v>
      </c>
      <c r="Y54" s="102">
        <f t="shared" si="11"/>
        <v>195</v>
      </c>
      <c r="Z54" s="173">
        <v>46</v>
      </c>
      <c r="AA54" s="173">
        <v>80</v>
      </c>
      <c r="AB54" s="173">
        <v>1</v>
      </c>
      <c r="AC54" s="173">
        <v>66</v>
      </c>
      <c r="AD54" s="173">
        <v>2</v>
      </c>
      <c r="AE54" s="102">
        <f t="shared" si="12"/>
        <v>234</v>
      </c>
      <c r="AF54" s="173">
        <v>55</v>
      </c>
      <c r="AG54" s="173">
        <v>96</v>
      </c>
      <c r="AH54" s="173">
        <v>1</v>
      </c>
      <c r="AI54" s="173">
        <v>79</v>
      </c>
      <c r="AJ54" s="173">
        <v>3</v>
      </c>
    </row>
    <row r="55" spans="1:36" ht="63.75" x14ac:dyDescent="0.25">
      <c r="A55" s="57" t="s">
        <v>20</v>
      </c>
      <c r="B55" s="57">
        <v>509905</v>
      </c>
      <c r="C55" s="85">
        <v>990501</v>
      </c>
      <c r="D55" s="58" t="s">
        <v>306</v>
      </c>
      <c r="E55" s="89">
        <v>3</v>
      </c>
      <c r="F55" s="92" t="s">
        <v>299</v>
      </c>
      <c r="G55" s="100">
        <f t="shared" si="13"/>
        <v>810</v>
      </c>
      <c r="H55" s="101">
        <f t="shared" si="1"/>
        <v>182</v>
      </c>
      <c r="I55" s="101">
        <f t="shared" si="2"/>
        <v>339</v>
      </c>
      <c r="J55" s="101">
        <f t="shared" si="3"/>
        <v>7</v>
      </c>
      <c r="K55" s="101">
        <f t="shared" si="4"/>
        <v>268</v>
      </c>
      <c r="L55" s="101">
        <f t="shared" si="5"/>
        <v>14</v>
      </c>
      <c r="M55" s="102">
        <f t="shared" si="14"/>
        <v>20</v>
      </c>
      <c r="N55" s="173">
        <v>5</v>
      </c>
      <c r="O55" s="173">
        <v>5</v>
      </c>
      <c r="P55" s="173">
        <v>1</v>
      </c>
      <c r="Q55" s="173">
        <v>9</v>
      </c>
      <c r="R55" s="173">
        <v>0</v>
      </c>
      <c r="S55" s="102">
        <f t="shared" si="10"/>
        <v>240</v>
      </c>
      <c r="T55" s="173">
        <v>64</v>
      </c>
      <c r="U55" s="173">
        <v>84</v>
      </c>
      <c r="V55" s="173">
        <v>2</v>
      </c>
      <c r="W55" s="173">
        <v>81</v>
      </c>
      <c r="X55" s="173">
        <v>9</v>
      </c>
      <c r="Y55" s="102">
        <f t="shared" si="11"/>
        <v>250</v>
      </c>
      <c r="Z55" s="173">
        <v>52</v>
      </c>
      <c r="AA55" s="173">
        <v>118</v>
      </c>
      <c r="AB55" s="173">
        <v>2</v>
      </c>
      <c r="AC55" s="173">
        <v>78</v>
      </c>
      <c r="AD55" s="173">
        <v>0</v>
      </c>
      <c r="AE55" s="102">
        <f t="shared" si="12"/>
        <v>300</v>
      </c>
      <c r="AF55" s="173">
        <v>61</v>
      </c>
      <c r="AG55" s="173">
        <v>132</v>
      </c>
      <c r="AH55" s="173">
        <v>2</v>
      </c>
      <c r="AI55" s="173">
        <v>100</v>
      </c>
      <c r="AJ55" s="173">
        <v>5</v>
      </c>
    </row>
    <row r="56" spans="1:36" ht="77.25" thickBot="1" x14ac:dyDescent="0.3">
      <c r="A56" s="286" t="s">
        <v>20</v>
      </c>
      <c r="B56" s="156">
        <v>500701</v>
      </c>
      <c r="C56" s="156">
        <v>70101</v>
      </c>
      <c r="D56" s="157" t="s">
        <v>90</v>
      </c>
      <c r="E56" s="156">
        <v>3</v>
      </c>
      <c r="F56" s="158" t="s">
        <v>299</v>
      </c>
      <c r="G56" s="100">
        <f t="shared" ref="G56" si="22">SUM(H56:L56)</f>
        <v>1350</v>
      </c>
      <c r="H56" s="101">
        <f t="shared" ref="H56" si="23">N56+T56+Z56+AF56</f>
        <v>1210</v>
      </c>
      <c r="I56" s="101">
        <f t="shared" ref="I56" si="24">O56+U56+AA56+AG56</f>
        <v>70</v>
      </c>
      <c r="J56" s="101">
        <f t="shared" ref="J56" si="25">P56+V56+AB56+AH56</f>
        <v>0</v>
      </c>
      <c r="K56" s="101">
        <f t="shared" ref="K56" si="26">Q56+W56+AC56+AI56</f>
        <v>70</v>
      </c>
      <c r="L56" s="101">
        <f t="shared" ref="L56" si="27">R56+X56+AD56+AJ56</f>
        <v>0</v>
      </c>
      <c r="M56" s="102">
        <f t="shared" ref="M56" si="28">SUM(N56:R56)</f>
        <v>0</v>
      </c>
      <c r="N56" s="173">
        <v>0</v>
      </c>
      <c r="O56" s="173">
        <v>0</v>
      </c>
      <c r="P56" s="173">
        <v>0</v>
      </c>
      <c r="Q56" s="173">
        <v>0</v>
      </c>
      <c r="R56" s="173">
        <v>0</v>
      </c>
      <c r="S56" s="102">
        <f t="shared" ref="S56" si="29">SUM(T56:X56)</f>
        <v>150</v>
      </c>
      <c r="T56" s="173">
        <v>130</v>
      </c>
      <c r="U56" s="174">
        <v>10</v>
      </c>
      <c r="V56" s="174">
        <v>0</v>
      </c>
      <c r="W56" s="174">
        <v>10</v>
      </c>
      <c r="X56" s="174">
        <v>0</v>
      </c>
      <c r="Y56" s="102">
        <f t="shared" ref="Y56" si="30">SUM(Z56:AD56)</f>
        <v>600</v>
      </c>
      <c r="Z56" s="173">
        <v>540</v>
      </c>
      <c r="AA56" s="174">
        <v>30</v>
      </c>
      <c r="AB56" s="174">
        <v>0</v>
      </c>
      <c r="AC56" s="174">
        <v>30</v>
      </c>
      <c r="AD56" s="174">
        <v>0</v>
      </c>
      <c r="AE56" s="102">
        <f t="shared" ref="AE56" si="31">SUM(AF56:AJ56)</f>
        <v>600</v>
      </c>
      <c r="AF56" s="173">
        <v>540</v>
      </c>
      <c r="AG56" s="174">
        <v>30</v>
      </c>
      <c r="AH56" s="174">
        <v>0</v>
      </c>
      <c r="AI56" s="174">
        <v>30</v>
      </c>
      <c r="AJ56" s="174">
        <v>0</v>
      </c>
    </row>
    <row r="57" spans="1:36" ht="15.75" thickBot="1" x14ac:dyDescent="0.3">
      <c r="A57" s="175"/>
      <c r="B57" s="176"/>
      <c r="C57" s="177"/>
      <c r="D57" s="178" t="s">
        <v>81</v>
      </c>
      <c r="E57" s="259"/>
      <c r="F57" s="179"/>
      <c r="G57" s="97">
        <f t="shared" si="13"/>
        <v>223300</v>
      </c>
      <c r="H57" s="97">
        <f>SUM(H7:H55)</f>
        <v>71337</v>
      </c>
      <c r="I57" s="97">
        <f t="shared" ref="I57:L57" si="32">SUM(I7:I55)</f>
        <v>82529</v>
      </c>
      <c r="J57" s="97">
        <f t="shared" si="32"/>
        <v>2883</v>
      </c>
      <c r="K57" s="97">
        <f t="shared" si="32"/>
        <v>64590</v>
      </c>
      <c r="L57" s="97">
        <f t="shared" si="32"/>
        <v>1961</v>
      </c>
      <c r="M57" s="98">
        <f t="shared" si="14"/>
        <v>4293</v>
      </c>
      <c r="N57" s="98">
        <f>SUM(N7:N56)</f>
        <v>996</v>
      </c>
      <c r="O57" s="98">
        <f t="shared" ref="O57:R57" si="33">SUM(O7:O56)</f>
        <v>1761</v>
      </c>
      <c r="P57" s="98">
        <f t="shared" si="33"/>
        <v>107</v>
      </c>
      <c r="Q57" s="98">
        <f t="shared" si="33"/>
        <v>1404</v>
      </c>
      <c r="R57" s="98">
        <f t="shared" si="33"/>
        <v>25</v>
      </c>
      <c r="S57" s="98">
        <f t="shared" ref="S57" si="34">SUM(T57:X57)</f>
        <v>70740</v>
      </c>
      <c r="T57" s="98">
        <f>SUM(T7:T56)</f>
        <v>23765</v>
      </c>
      <c r="U57" s="98">
        <f t="shared" ref="U57:X57" si="35">SUM(U7:U56)</f>
        <v>25702</v>
      </c>
      <c r="V57" s="98">
        <f t="shared" si="35"/>
        <v>643</v>
      </c>
      <c r="W57" s="98">
        <f t="shared" si="35"/>
        <v>20281</v>
      </c>
      <c r="X57" s="98">
        <f t="shared" si="35"/>
        <v>349</v>
      </c>
      <c r="Y57" s="98">
        <f t="shared" ref="Y57" si="36">SUM(Z57:AD57)</f>
        <v>68458</v>
      </c>
      <c r="Z57" s="98">
        <f>SUM(Z7:Z56)</f>
        <v>21439</v>
      </c>
      <c r="AA57" s="98">
        <f t="shared" ref="AA57:AD57" si="37">SUM(AA7:AA56)</f>
        <v>25601</v>
      </c>
      <c r="AB57" s="98">
        <f t="shared" si="37"/>
        <v>985</v>
      </c>
      <c r="AC57" s="98">
        <f t="shared" si="37"/>
        <v>19692</v>
      </c>
      <c r="AD57" s="98">
        <f t="shared" si="37"/>
        <v>741</v>
      </c>
      <c r="AE57" s="98">
        <f t="shared" ref="AE57" si="38">SUM(AF57:AJ57)</f>
        <v>81159</v>
      </c>
      <c r="AF57" s="98">
        <f>SUM(AF7:AF56)</f>
        <v>26347</v>
      </c>
      <c r="AG57" s="98">
        <f t="shared" ref="AG57:AJ57" si="39">SUM(AG7:AG56)</f>
        <v>29535</v>
      </c>
      <c r="AH57" s="98">
        <f t="shared" si="39"/>
        <v>1148</v>
      </c>
      <c r="AI57" s="98">
        <f t="shared" si="39"/>
        <v>23283</v>
      </c>
      <c r="AJ57" s="98">
        <f t="shared" si="39"/>
        <v>846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57:F57 B1:AC1 AE1 AG1:XFD1 A3:XFD6 B2:XFD2">
    <cfRule type="cellIs" dxfId="20" priority="11" operator="lessThan">
      <formula>0</formula>
    </cfRule>
  </conditionalFormatting>
  <conditionalFormatting sqref="C1:C3">
    <cfRule type="duplicateValues" dxfId="19" priority="12"/>
  </conditionalFormatting>
  <conditionalFormatting sqref="C4:C6">
    <cfRule type="duplicateValues" dxfId="18" priority="13"/>
  </conditionalFormatting>
  <conditionalFormatting sqref="A1">
    <cfRule type="cellIs" dxfId="17" priority="9" operator="lessThan">
      <formula>0</formula>
    </cfRule>
  </conditionalFormatting>
  <conditionalFormatting sqref="A2">
    <cfRule type="cellIs" dxfId="16" priority="8" operator="lessThan">
      <formula>0</formula>
    </cfRule>
  </conditionalFormatting>
  <conditionalFormatting sqref="E40:F40">
    <cfRule type="cellIs" dxfId="15" priority="6" operator="lessThan">
      <formula>0</formula>
    </cfRule>
  </conditionalFormatting>
  <conditionalFormatting sqref="A40:D40">
    <cfRule type="cellIs" dxfId="14" priority="4" operator="lessThan">
      <formula>0</formula>
    </cfRule>
  </conditionalFormatting>
  <conditionalFormatting sqref="C40">
    <cfRule type="duplicateValues" dxfId="13" priority="5"/>
  </conditionalFormatting>
  <conditionalFormatting sqref="E56:F56">
    <cfRule type="cellIs" dxfId="12" priority="3" operator="lessThan">
      <formula>0</formula>
    </cfRule>
  </conditionalFormatting>
  <conditionalFormatting sqref="A56:D56">
    <cfRule type="cellIs" dxfId="11" priority="1" operator="lessThan">
      <formula>0</formula>
    </cfRule>
  </conditionalFormatting>
  <conditionalFormatting sqref="C56">
    <cfRule type="duplicateValues" dxfId="10" priority="2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J9"/>
  <sheetViews>
    <sheetView zoomScale="60" zoomScaleNormal="60" workbookViewId="0">
      <selection activeCell="H6" sqref="A6:XFD6"/>
    </sheetView>
  </sheetViews>
  <sheetFormatPr defaultColWidth="8.7109375" defaultRowHeight="15" x14ac:dyDescent="0.25"/>
  <cols>
    <col min="1" max="3" width="8.7109375" style="84"/>
    <col min="4" max="4" width="30.85546875" style="84" customWidth="1"/>
    <col min="5" max="5" width="10.7109375" style="84" customWidth="1"/>
    <col min="6" max="6" width="17" style="84" customWidth="1"/>
    <col min="7" max="16384" width="8.7109375" style="84"/>
  </cols>
  <sheetData>
    <row r="1" spans="1:36" ht="15.75" x14ac:dyDescent="0.25">
      <c r="A1" s="62" t="s">
        <v>562</v>
      </c>
      <c r="B1" s="63"/>
      <c r="C1" s="63"/>
      <c r="D1" s="64"/>
      <c r="E1" s="65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7" t="s">
        <v>565</v>
      </c>
      <c r="AE1" s="66"/>
      <c r="AG1" s="66"/>
      <c r="AH1" s="66"/>
      <c r="AI1" s="66"/>
      <c r="AJ1" s="66"/>
    </row>
    <row r="2" spans="1:36" x14ac:dyDescent="0.25">
      <c r="A2" s="69" t="s">
        <v>564</v>
      </c>
      <c r="B2" s="70"/>
      <c r="C2" s="71"/>
      <c r="D2" s="72"/>
      <c r="E2" s="72"/>
      <c r="F2" s="73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15.75" thickBot="1" x14ac:dyDescent="0.3">
      <c r="A3" s="63"/>
      <c r="B3" s="63"/>
      <c r="C3" s="63"/>
      <c r="D3" s="64"/>
      <c r="E3" s="65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</row>
    <row r="4" spans="1:36" ht="15" customHeight="1" x14ac:dyDescent="0.25">
      <c r="A4" s="380" t="s">
        <v>0</v>
      </c>
      <c r="B4" s="386" t="s">
        <v>297</v>
      </c>
      <c r="C4" s="383" t="s">
        <v>2</v>
      </c>
      <c r="D4" s="386" t="s">
        <v>298</v>
      </c>
      <c r="E4" s="386" t="s">
        <v>4</v>
      </c>
      <c r="F4" s="377" t="s">
        <v>5</v>
      </c>
      <c r="G4" s="420" t="s">
        <v>8</v>
      </c>
      <c r="H4" s="392"/>
      <c r="I4" s="392"/>
      <c r="J4" s="392"/>
      <c r="K4" s="392"/>
      <c r="L4" s="392"/>
      <c r="M4" s="421" t="s">
        <v>9</v>
      </c>
      <c r="N4" s="393"/>
      <c r="O4" s="393"/>
      <c r="P4" s="393"/>
      <c r="Q4" s="393"/>
      <c r="R4" s="393"/>
      <c r="S4" s="421" t="s">
        <v>10</v>
      </c>
      <c r="T4" s="393"/>
      <c r="U4" s="393"/>
      <c r="V4" s="393"/>
      <c r="W4" s="393"/>
      <c r="X4" s="393"/>
      <c r="Y4" s="421" t="s">
        <v>11</v>
      </c>
      <c r="Z4" s="393"/>
      <c r="AA4" s="393"/>
      <c r="AB4" s="393"/>
      <c r="AC4" s="393"/>
      <c r="AD4" s="393"/>
      <c r="AE4" s="421" t="s">
        <v>12</v>
      </c>
      <c r="AF4" s="393"/>
      <c r="AG4" s="393"/>
      <c r="AH4" s="393"/>
      <c r="AI4" s="393"/>
      <c r="AJ4" s="393"/>
    </row>
    <row r="5" spans="1:36" ht="15" customHeight="1" x14ac:dyDescent="0.25">
      <c r="A5" s="381"/>
      <c r="B5" s="387"/>
      <c r="C5" s="384"/>
      <c r="D5" s="387"/>
      <c r="E5" s="387"/>
      <c r="F5" s="378"/>
      <c r="G5" s="418" t="s">
        <v>13</v>
      </c>
      <c r="H5" s="367" t="s">
        <v>14</v>
      </c>
      <c r="I5" s="367"/>
      <c r="J5" s="367"/>
      <c r="K5" s="367"/>
      <c r="L5" s="367"/>
      <c r="M5" s="368" t="s">
        <v>8</v>
      </c>
      <c r="N5" s="370" t="s">
        <v>14</v>
      </c>
      <c r="O5" s="370"/>
      <c r="P5" s="370"/>
      <c r="Q5" s="370"/>
      <c r="R5" s="370"/>
      <c r="S5" s="368" t="s">
        <v>8</v>
      </c>
      <c r="T5" s="370" t="s">
        <v>14</v>
      </c>
      <c r="U5" s="370"/>
      <c r="V5" s="370"/>
      <c r="W5" s="370"/>
      <c r="X5" s="370"/>
      <c r="Y5" s="368" t="s">
        <v>8</v>
      </c>
      <c r="Z5" s="370" t="s">
        <v>14</v>
      </c>
      <c r="AA5" s="370"/>
      <c r="AB5" s="370"/>
      <c r="AC5" s="370"/>
      <c r="AD5" s="370"/>
      <c r="AE5" s="368" t="s">
        <v>8</v>
      </c>
      <c r="AF5" s="370" t="s">
        <v>14</v>
      </c>
      <c r="AG5" s="370"/>
      <c r="AH5" s="370"/>
      <c r="AI5" s="370"/>
      <c r="AJ5" s="370"/>
    </row>
    <row r="6" spans="1:36" ht="64.5" thickBot="1" x14ac:dyDescent="0.3">
      <c r="A6" s="424"/>
      <c r="B6" s="388"/>
      <c r="C6" s="385"/>
      <c r="D6" s="388"/>
      <c r="E6" s="426"/>
      <c r="F6" s="423"/>
      <c r="G6" s="406"/>
      <c r="H6" s="180" t="s">
        <v>15</v>
      </c>
      <c r="I6" s="180" t="s">
        <v>16</v>
      </c>
      <c r="J6" s="180" t="s">
        <v>17</v>
      </c>
      <c r="K6" s="180" t="s">
        <v>18</v>
      </c>
      <c r="L6" s="180" t="s">
        <v>19</v>
      </c>
      <c r="M6" s="410"/>
      <c r="N6" s="181" t="s">
        <v>15</v>
      </c>
      <c r="O6" s="181" t="s">
        <v>16</v>
      </c>
      <c r="P6" s="181" t="s">
        <v>17</v>
      </c>
      <c r="Q6" s="181" t="s">
        <v>18</v>
      </c>
      <c r="R6" s="181" t="s">
        <v>19</v>
      </c>
      <c r="S6" s="410"/>
      <c r="T6" s="181" t="s">
        <v>15</v>
      </c>
      <c r="U6" s="181" t="s">
        <v>16</v>
      </c>
      <c r="V6" s="181" t="s">
        <v>17</v>
      </c>
      <c r="W6" s="181" t="s">
        <v>18</v>
      </c>
      <c r="X6" s="181" t="s">
        <v>19</v>
      </c>
      <c r="Y6" s="410"/>
      <c r="Z6" s="181" t="s">
        <v>15</v>
      </c>
      <c r="AA6" s="181" t="s">
        <v>16</v>
      </c>
      <c r="AB6" s="181" t="s">
        <v>17</v>
      </c>
      <c r="AC6" s="181" t="s">
        <v>18</v>
      </c>
      <c r="AD6" s="181" t="s">
        <v>19</v>
      </c>
      <c r="AE6" s="410"/>
      <c r="AF6" s="181" t="s">
        <v>15</v>
      </c>
      <c r="AG6" s="181" t="s">
        <v>16</v>
      </c>
      <c r="AH6" s="181" t="s">
        <v>17</v>
      </c>
      <c r="AI6" s="181" t="s">
        <v>18</v>
      </c>
      <c r="AJ6" s="181" t="s">
        <v>19</v>
      </c>
    </row>
    <row r="7" spans="1:36" ht="63.75" x14ac:dyDescent="0.25">
      <c r="A7" s="57" t="s">
        <v>20</v>
      </c>
      <c r="B7" s="57">
        <v>509901</v>
      </c>
      <c r="C7" s="85">
        <v>990101</v>
      </c>
      <c r="D7" s="58" t="s">
        <v>536</v>
      </c>
      <c r="E7" s="57">
        <v>3</v>
      </c>
      <c r="F7" s="58" t="s">
        <v>299</v>
      </c>
      <c r="G7" s="182">
        <f t="shared" ref="G7:L9" si="0">M7+S7+Y7+AE7</f>
        <v>624</v>
      </c>
      <c r="H7" s="183">
        <f t="shared" si="0"/>
        <v>146</v>
      </c>
      <c r="I7" s="183">
        <f t="shared" si="0"/>
        <v>257</v>
      </c>
      <c r="J7" s="183">
        <f t="shared" si="0"/>
        <v>3</v>
      </c>
      <c r="K7" s="183">
        <f t="shared" si="0"/>
        <v>211</v>
      </c>
      <c r="L7" s="183">
        <f t="shared" si="0"/>
        <v>7</v>
      </c>
      <c r="M7" s="105">
        <f>SUM(N7:R7)</f>
        <v>8</v>
      </c>
      <c r="N7" s="287">
        <v>1</v>
      </c>
      <c r="O7" s="288">
        <v>4</v>
      </c>
      <c r="P7" s="288">
        <v>0</v>
      </c>
      <c r="Q7" s="288">
        <v>3</v>
      </c>
      <c r="R7" s="174">
        <v>0</v>
      </c>
      <c r="S7" s="105">
        <f>SUM(T7:X7)</f>
        <v>187</v>
      </c>
      <c r="T7" s="287">
        <v>44</v>
      </c>
      <c r="U7" s="288">
        <v>77</v>
      </c>
      <c r="V7" s="288">
        <v>1</v>
      </c>
      <c r="W7" s="288">
        <v>63</v>
      </c>
      <c r="X7" s="288">
        <v>2</v>
      </c>
      <c r="Y7" s="105">
        <f>SUM(Z7:AD7)</f>
        <v>195</v>
      </c>
      <c r="Z7" s="287">
        <v>46</v>
      </c>
      <c r="AA7" s="288">
        <v>80</v>
      </c>
      <c r="AB7" s="288">
        <v>1</v>
      </c>
      <c r="AC7" s="288">
        <v>66</v>
      </c>
      <c r="AD7" s="288">
        <v>2</v>
      </c>
      <c r="AE7" s="105">
        <f>SUM(AF7:AJ7)</f>
        <v>234</v>
      </c>
      <c r="AF7" s="287">
        <v>55</v>
      </c>
      <c r="AG7" s="288">
        <v>96</v>
      </c>
      <c r="AH7" s="288">
        <v>1</v>
      </c>
      <c r="AI7" s="288">
        <v>79</v>
      </c>
      <c r="AJ7" s="288">
        <v>3</v>
      </c>
    </row>
    <row r="8" spans="1:36" ht="46.5" customHeight="1" thickBot="1" x14ac:dyDescent="0.3">
      <c r="A8" s="57" t="s">
        <v>33</v>
      </c>
      <c r="B8" s="57">
        <v>504704</v>
      </c>
      <c r="C8" s="85">
        <v>470108</v>
      </c>
      <c r="D8" s="58" t="s">
        <v>419</v>
      </c>
      <c r="E8" s="57">
        <v>3</v>
      </c>
      <c r="F8" s="58" t="s">
        <v>299</v>
      </c>
      <c r="G8" s="182">
        <f t="shared" si="0"/>
        <v>45</v>
      </c>
      <c r="H8" s="183">
        <f t="shared" si="0"/>
        <v>44</v>
      </c>
      <c r="I8" s="183">
        <f t="shared" si="0"/>
        <v>1</v>
      </c>
      <c r="J8" s="183">
        <f t="shared" si="0"/>
        <v>0</v>
      </c>
      <c r="K8" s="183">
        <f t="shared" si="0"/>
        <v>0</v>
      </c>
      <c r="L8" s="183">
        <f t="shared" si="0"/>
        <v>0</v>
      </c>
      <c r="M8" s="105">
        <f>SUM(N8:R8)</f>
        <v>0</v>
      </c>
      <c r="N8" s="287">
        <v>0</v>
      </c>
      <c r="O8" s="288">
        <v>0</v>
      </c>
      <c r="P8" s="288">
        <v>0</v>
      </c>
      <c r="Q8" s="288">
        <v>0</v>
      </c>
      <c r="R8" s="174">
        <v>0</v>
      </c>
      <c r="S8" s="105">
        <f>SUM(T8:X8)</f>
        <v>15</v>
      </c>
      <c r="T8" s="287">
        <v>14</v>
      </c>
      <c r="U8" s="288">
        <v>1</v>
      </c>
      <c r="V8" s="288">
        <v>0</v>
      </c>
      <c r="W8" s="288">
        <v>0</v>
      </c>
      <c r="X8" s="288">
        <v>0</v>
      </c>
      <c r="Y8" s="105">
        <f>SUM(Z8:AD8)</f>
        <v>15</v>
      </c>
      <c r="Z8" s="287">
        <v>15</v>
      </c>
      <c r="AA8" s="288">
        <v>0</v>
      </c>
      <c r="AB8" s="288">
        <v>0</v>
      </c>
      <c r="AC8" s="288">
        <v>0</v>
      </c>
      <c r="AD8" s="288">
        <v>0</v>
      </c>
      <c r="AE8" s="105">
        <f>SUM(AF8:AJ8)</f>
        <v>15</v>
      </c>
      <c r="AF8" s="287">
        <v>15</v>
      </c>
      <c r="AG8" s="288">
        <v>0</v>
      </c>
      <c r="AH8" s="288">
        <v>0</v>
      </c>
      <c r="AI8" s="288">
        <v>0</v>
      </c>
      <c r="AJ8" s="288">
        <v>0</v>
      </c>
    </row>
    <row r="9" spans="1:36" ht="15.75" thickBot="1" x14ac:dyDescent="0.3">
      <c r="A9" s="184"/>
      <c r="B9" s="176"/>
      <c r="C9" s="177"/>
      <c r="D9" s="178" t="s">
        <v>81</v>
      </c>
      <c r="E9" s="260"/>
      <c r="F9" s="261"/>
      <c r="G9" s="97">
        <f t="shared" si="0"/>
        <v>669</v>
      </c>
      <c r="H9" s="97">
        <f t="shared" si="0"/>
        <v>190</v>
      </c>
      <c r="I9" s="97">
        <f t="shared" si="0"/>
        <v>258</v>
      </c>
      <c r="J9" s="97">
        <f t="shared" si="0"/>
        <v>3</v>
      </c>
      <c r="K9" s="97">
        <f t="shared" si="0"/>
        <v>211</v>
      </c>
      <c r="L9" s="97">
        <f t="shared" si="0"/>
        <v>7</v>
      </c>
      <c r="M9" s="98">
        <f>SUM(N9:R9)</f>
        <v>8</v>
      </c>
      <c r="N9" s="98">
        <f t="shared" ref="N9:R9" si="1">SUM(N7:N8)</f>
        <v>1</v>
      </c>
      <c r="O9" s="98">
        <f t="shared" si="1"/>
        <v>4</v>
      </c>
      <c r="P9" s="98">
        <f t="shared" si="1"/>
        <v>0</v>
      </c>
      <c r="Q9" s="98">
        <f t="shared" si="1"/>
        <v>3</v>
      </c>
      <c r="R9" s="98">
        <f t="shared" si="1"/>
        <v>0</v>
      </c>
      <c r="S9" s="98">
        <f>SUM(T9:X9)</f>
        <v>202</v>
      </c>
      <c r="T9" s="98">
        <f t="shared" ref="T9:X9" si="2">SUM(T7:T8)</f>
        <v>58</v>
      </c>
      <c r="U9" s="98">
        <f t="shared" si="2"/>
        <v>78</v>
      </c>
      <c r="V9" s="98">
        <f t="shared" si="2"/>
        <v>1</v>
      </c>
      <c r="W9" s="98">
        <f t="shared" si="2"/>
        <v>63</v>
      </c>
      <c r="X9" s="98">
        <f t="shared" si="2"/>
        <v>2</v>
      </c>
      <c r="Y9" s="98">
        <f>SUM(Z9:AD9)</f>
        <v>210</v>
      </c>
      <c r="Z9" s="98">
        <f t="shared" ref="Z9:AD9" si="3">SUM(Z7:Z8)</f>
        <v>61</v>
      </c>
      <c r="AA9" s="98">
        <f t="shared" si="3"/>
        <v>80</v>
      </c>
      <c r="AB9" s="98">
        <f t="shared" si="3"/>
        <v>1</v>
      </c>
      <c r="AC9" s="98">
        <f t="shared" si="3"/>
        <v>66</v>
      </c>
      <c r="AD9" s="98">
        <f t="shared" si="3"/>
        <v>2</v>
      </c>
      <c r="AE9" s="98">
        <f>SUM(AF9:AJ9)</f>
        <v>249</v>
      </c>
      <c r="AF9" s="98">
        <f t="shared" ref="AF9:AJ9" si="4">SUM(AF7:AF8)</f>
        <v>70</v>
      </c>
      <c r="AG9" s="98">
        <f t="shared" si="4"/>
        <v>96</v>
      </c>
      <c r="AH9" s="98">
        <f t="shared" si="4"/>
        <v>1</v>
      </c>
      <c r="AI9" s="98">
        <f t="shared" si="4"/>
        <v>79</v>
      </c>
      <c r="AJ9" s="98">
        <f t="shared" si="4"/>
        <v>3</v>
      </c>
    </row>
  </sheetData>
  <mergeCells count="21">
    <mergeCell ref="T5:X5"/>
    <mergeCell ref="Y5:Y6"/>
    <mergeCell ref="Z5:AD5"/>
    <mergeCell ref="AE5:AE6"/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F4:F6"/>
    <mergeCell ref="A4:A6"/>
    <mergeCell ref="B4:B6"/>
    <mergeCell ref="C4:C6"/>
    <mergeCell ref="D4:D6"/>
    <mergeCell ref="E4:E6"/>
  </mergeCells>
  <conditionalFormatting sqref="A9:F9 B1:AC1 AG1:XFD1 A3:XFD6 B2:XFD2 AE1">
    <cfRule type="cellIs" dxfId="9" priority="5" operator="lessThan">
      <formula>0</formula>
    </cfRule>
  </conditionalFormatting>
  <conditionalFormatting sqref="C1:C3">
    <cfRule type="duplicateValues" dxfId="8" priority="6"/>
  </conditionalFormatting>
  <conditionalFormatting sqref="C4:C6">
    <cfRule type="duplicateValues" dxfId="7" priority="7"/>
  </conditionalFormatting>
  <conditionalFormatting sqref="A1">
    <cfRule type="cellIs" dxfId="6" priority="3" operator="lessThan">
      <formula>0</formula>
    </cfRule>
  </conditionalFormatting>
  <conditionalFormatting sqref="A2">
    <cfRule type="cellIs" dxfId="5" priority="2" operator="lessThan">
      <formula>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3"/>
  <sheetViews>
    <sheetView zoomScale="60" zoomScaleNormal="6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N18" sqref="N18"/>
    </sheetView>
  </sheetViews>
  <sheetFormatPr defaultColWidth="8.7109375" defaultRowHeight="15" x14ac:dyDescent="0.25"/>
  <cols>
    <col min="1" max="1" width="9" style="63" customWidth="1"/>
    <col min="2" max="2" width="10.28515625" style="63" customWidth="1"/>
    <col min="3" max="3" width="9.7109375" style="63" customWidth="1"/>
    <col min="4" max="4" width="53.85546875" style="117" customWidth="1"/>
    <col min="5" max="5" width="9.7109375" style="118" customWidth="1"/>
    <col min="6" max="6" width="13" style="119" customWidth="1"/>
    <col min="7" max="7" width="11.5703125" style="84" customWidth="1"/>
    <col min="8" max="13" width="8.7109375" style="84"/>
    <col min="14" max="14" width="11.85546875" style="84" customWidth="1"/>
    <col min="15" max="24" width="8.7109375" style="84"/>
    <col min="25" max="25" width="10.140625" style="84" customWidth="1"/>
    <col min="26" max="30" width="8.7109375" style="84"/>
    <col min="31" max="31" width="12.140625" style="84" customWidth="1"/>
    <col min="32" max="16384" width="8.7109375" style="84"/>
  </cols>
  <sheetData>
    <row r="1" spans="1:36" s="119" customFormat="1" ht="15.75" x14ac:dyDescent="0.2">
      <c r="A1" s="62" t="s">
        <v>563</v>
      </c>
      <c r="B1" s="63"/>
      <c r="C1" s="63"/>
      <c r="D1" s="117"/>
      <c r="E1" s="118"/>
      <c r="AD1" s="67" t="s">
        <v>565</v>
      </c>
    </row>
    <row r="2" spans="1:36" s="68" customFormat="1" ht="12.75" x14ac:dyDescent="0.2">
      <c r="A2" s="69" t="s">
        <v>564</v>
      </c>
      <c r="C2" s="71"/>
      <c r="D2" s="72"/>
      <c r="E2" s="120"/>
      <c r="F2" s="121"/>
    </row>
    <row r="3" spans="1:36" s="119" customFormat="1" ht="13.5" thickBot="1" x14ac:dyDescent="0.25">
      <c r="A3" s="63"/>
      <c r="B3" s="63"/>
      <c r="C3" s="63"/>
      <c r="D3" s="117"/>
      <c r="E3" s="118"/>
    </row>
    <row r="4" spans="1:36" s="63" customFormat="1" ht="15.75" customHeight="1" x14ac:dyDescent="0.25">
      <c r="A4" s="441" t="s">
        <v>0</v>
      </c>
      <c r="B4" s="444" t="s">
        <v>297</v>
      </c>
      <c r="C4" s="444" t="s">
        <v>2</v>
      </c>
      <c r="D4" s="447" t="s">
        <v>3</v>
      </c>
      <c r="E4" s="444" t="s">
        <v>4</v>
      </c>
      <c r="F4" s="438" t="s">
        <v>327</v>
      </c>
      <c r="G4" s="391" t="s">
        <v>8</v>
      </c>
      <c r="H4" s="392"/>
      <c r="I4" s="392"/>
      <c r="J4" s="392"/>
      <c r="K4" s="392"/>
      <c r="L4" s="392"/>
      <c r="M4" s="393" t="s">
        <v>9</v>
      </c>
      <c r="N4" s="393"/>
      <c r="O4" s="393"/>
      <c r="P4" s="393"/>
      <c r="Q4" s="393"/>
      <c r="R4" s="393"/>
      <c r="S4" s="393" t="s">
        <v>10</v>
      </c>
      <c r="T4" s="393"/>
      <c r="U4" s="393"/>
      <c r="V4" s="393"/>
      <c r="W4" s="393"/>
      <c r="X4" s="393"/>
      <c r="Y4" s="393" t="s">
        <v>11</v>
      </c>
      <c r="Z4" s="393"/>
      <c r="AA4" s="393"/>
      <c r="AB4" s="393"/>
      <c r="AC4" s="393"/>
      <c r="AD4" s="393"/>
      <c r="AE4" s="393" t="s">
        <v>12</v>
      </c>
      <c r="AF4" s="393"/>
      <c r="AG4" s="393"/>
      <c r="AH4" s="393"/>
      <c r="AI4" s="393"/>
      <c r="AJ4" s="393"/>
    </row>
    <row r="5" spans="1:36" s="63" customFormat="1" ht="15.75" customHeight="1" x14ac:dyDescent="0.25">
      <c r="A5" s="442"/>
      <c r="B5" s="445"/>
      <c r="C5" s="445"/>
      <c r="D5" s="448"/>
      <c r="E5" s="445"/>
      <c r="F5" s="439"/>
      <c r="G5" s="365" t="s">
        <v>13</v>
      </c>
      <c r="H5" s="367" t="s">
        <v>14</v>
      </c>
      <c r="I5" s="367"/>
      <c r="J5" s="367"/>
      <c r="K5" s="367"/>
      <c r="L5" s="367"/>
      <c r="M5" s="389" t="s">
        <v>8</v>
      </c>
      <c r="N5" s="308" t="s">
        <v>14</v>
      </c>
      <c r="O5" s="308"/>
      <c r="P5" s="308"/>
      <c r="Q5" s="308"/>
      <c r="R5" s="308"/>
      <c r="S5" s="389" t="s">
        <v>8</v>
      </c>
      <c r="T5" s="308" t="s">
        <v>14</v>
      </c>
      <c r="U5" s="308"/>
      <c r="V5" s="308"/>
      <c r="W5" s="308"/>
      <c r="X5" s="308"/>
      <c r="Y5" s="389" t="s">
        <v>8</v>
      </c>
      <c r="Z5" s="308" t="s">
        <v>14</v>
      </c>
      <c r="AA5" s="308"/>
      <c r="AB5" s="308"/>
      <c r="AC5" s="308"/>
      <c r="AD5" s="308"/>
      <c r="AE5" s="389" t="s">
        <v>8</v>
      </c>
      <c r="AF5" s="308" t="s">
        <v>14</v>
      </c>
      <c r="AG5" s="308"/>
      <c r="AH5" s="308"/>
      <c r="AI5" s="308"/>
      <c r="AJ5" s="308"/>
    </row>
    <row r="6" spans="1:36" s="63" customFormat="1" ht="71.25" customHeight="1" thickBot="1" x14ac:dyDescent="0.3">
      <c r="A6" s="443"/>
      <c r="B6" s="446"/>
      <c r="C6" s="446"/>
      <c r="D6" s="449"/>
      <c r="E6" s="446"/>
      <c r="F6" s="440"/>
      <c r="G6" s="366"/>
      <c r="H6" s="74" t="s">
        <v>15</v>
      </c>
      <c r="I6" s="74" t="s">
        <v>16</v>
      </c>
      <c r="J6" s="74" t="s">
        <v>17</v>
      </c>
      <c r="K6" s="74" t="s">
        <v>18</v>
      </c>
      <c r="L6" s="74" t="s">
        <v>19</v>
      </c>
      <c r="M6" s="390"/>
      <c r="N6" s="181" t="s">
        <v>15</v>
      </c>
      <c r="O6" s="181" t="s">
        <v>16</v>
      </c>
      <c r="P6" s="181" t="s">
        <v>17</v>
      </c>
      <c r="Q6" s="181" t="s">
        <v>18</v>
      </c>
      <c r="R6" s="181" t="s">
        <v>19</v>
      </c>
      <c r="S6" s="390"/>
      <c r="T6" s="75" t="s">
        <v>15</v>
      </c>
      <c r="U6" s="75" t="s">
        <v>16</v>
      </c>
      <c r="V6" s="75" t="s">
        <v>17</v>
      </c>
      <c r="W6" s="75" t="s">
        <v>18</v>
      </c>
      <c r="X6" s="75" t="s">
        <v>19</v>
      </c>
      <c r="Y6" s="390"/>
      <c r="Z6" s="75" t="s">
        <v>15</v>
      </c>
      <c r="AA6" s="75" t="s">
        <v>16</v>
      </c>
      <c r="AB6" s="75" t="s">
        <v>17</v>
      </c>
      <c r="AC6" s="75" t="s">
        <v>18</v>
      </c>
      <c r="AD6" s="75" t="s">
        <v>19</v>
      </c>
      <c r="AE6" s="390"/>
      <c r="AF6" s="75" t="s">
        <v>15</v>
      </c>
      <c r="AG6" s="75" t="s">
        <v>16</v>
      </c>
      <c r="AH6" s="75" t="s">
        <v>17</v>
      </c>
      <c r="AI6" s="75" t="s">
        <v>18</v>
      </c>
      <c r="AJ6" s="75" t="s">
        <v>19</v>
      </c>
    </row>
    <row r="7" spans="1:36" ht="38.25" x14ac:dyDescent="0.25">
      <c r="A7" s="122" t="s">
        <v>20</v>
      </c>
      <c r="B7" s="123">
        <v>502009</v>
      </c>
      <c r="C7" s="124">
        <v>201001</v>
      </c>
      <c r="D7" s="125" t="s">
        <v>328</v>
      </c>
      <c r="E7" s="126">
        <v>7</v>
      </c>
      <c r="F7" s="127" t="s">
        <v>329</v>
      </c>
      <c r="G7" s="128">
        <f t="shared" ref="G7:G12" si="0">SUM(H7:L7)</f>
        <v>2085370</v>
      </c>
      <c r="H7" s="129">
        <f t="shared" ref="H7:L12" si="1">N7+T7+Z7+AF7</f>
        <v>472407</v>
      </c>
      <c r="I7" s="129">
        <f t="shared" si="1"/>
        <v>884813</v>
      </c>
      <c r="J7" s="129">
        <f t="shared" si="1"/>
        <v>18078</v>
      </c>
      <c r="K7" s="129">
        <f t="shared" si="1"/>
        <v>697231</v>
      </c>
      <c r="L7" s="129">
        <f t="shared" si="1"/>
        <v>12841</v>
      </c>
      <c r="M7" s="130">
        <f t="shared" ref="M7:M12" si="2">SUM(N7:R7)</f>
        <v>452173</v>
      </c>
      <c r="N7" s="246">
        <v>115402</v>
      </c>
      <c r="O7" s="246">
        <v>207015</v>
      </c>
      <c r="P7" s="246">
        <v>3714</v>
      </c>
      <c r="Q7" s="246">
        <v>123314</v>
      </c>
      <c r="R7" s="246">
        <v>2728</v>
      </c>
      <c r="S7" s="130">
        <f t="shared" ref="S7:S12" si="3">SUM(T7:X7)</f>
        <v>523545</v>
      </c>
      <c r="T7" s="129">
        <v>118412</v>
      </c>
      <c r="U7" s="129">
        <v>216356</v>
      </c>
      <c r="V7" s="129">
        <v>5730</v>
      </c>
      <c r="W7" s="129">
        <v>180481</v>
      </c>
      <c r="X7" s="129">
        <v>2566</v>
      </c>
      <c r="Y7" s="130">
        <f t="shared" ref="Y7:Y12" si="4">SUM(Z7:AD7)</f>
        <v>523545</v>
      </c>
      <c r="Z7" s="129">
        <v>116416</v>
      </c>
      <c r="AA7" s="129">
        <v>213220</v>
      </c>
      <c r="AB7" s="129">
        <v>3999</v>
      </c>
      <c r="AC7" s="129">
        <v>186141</v>
      </c>
      <c r="AD7" s="129">
        <v>3769</v>
      </c>
      <c r="AE7" s="130">
        <f t="shared" ref="AE7:AE12" si="5">SUM(AF7:AJ7)</f>
        <v>586107</v>
      </c>
      <c r="AF7" s="129">
        <v>122177</v>
      </c>
      <c r="AG7" s="129">
        <v>248222</v>
      </c>
      <c r="AH7" s="129">
        <v>4635</v>
      </c>
      <c r="AI7" s="129">
        <v>207295</v>
      </c>
      <c r="AJ7" s="129">
        <v>3778</v>
      </c>
    </row>
    <row r="8" spans="1:36" ht="38.25" x14ac:dyDescent="0.25">
      <c r="A8" s="122" t="s">
        <v>44</v>
      </c>
      <c r="B8" s="123">
        <v>506101</v>
      </c>
      <c r="C8" s="124">
        <v>610101</v>
      </c>
      <c r="D8" s="125" t="s">
        <v>330</v>
      </c>
      <c r="E8" s="126">
        <v>7</v>
      </c>
      <c r="F8" s="127" t="s">
        <v>329</v>
      </c>
      <c r="G8" s="131">
        <f t="shared" si="0"/>
        <v>6392</v>
      </c>
      <c r="H8" s="132">
        <f t="shared" si="1"/>
        <v>2645</v>
      </c>
      <c r="I8" s="132">
        <f t="shared" si="1"/>
        <v>1565</v>
      </c>
      <c r="J8" s="132">
        <f t="shared" si="1"/>
        <v>84</v>
      </c>
      <c r="K8" s="132">
        <f t="shared" si="1"/>
        <v>2085</v>
      </c>
      <c r="L8" s="132">
        <f t="shared" si="1"/>
        <v>13</v>
      </c>
      <c r="M8" s="133">
        <f t="shared" si="2"/>
        <v>1394</v>
      </c>
      <c r="N8" s="246">
        <v>577</v>
      </c>
      <c r="O8" s="246">
        <v>329</v>
      </c>
      <c r="P8" s="246">
        <v>17</v>
      </c>
      <c r="Q8" s="246">
        <v>469</v>
      </c>
      <c r="R8" s="246">
        <v>2</v>
      </c>
      <c r="S8" s="133">
        <f t="shared" si="3"/>
        <v>1602</v>
      </c>
      <c r="T8" s="129">
        <v>662</v>
      </c>
      <c r="U8" s="129">
        <v>471</v>
      </c>
      <c r="V8" s="129">
        <v>22</v>
      </c>
      <c r="W8" s="129">
        <v>443</v>
      </c>
      <c r="X8" s="129">
        <v>4</v>
      </c>
      <c r="Y8" s="133">
        <f t="shared" si="4"/>
        <v>1602</v>
      </c>
      <c r="Z8" s="129">
        <v>660</v>
      </c>
      <c r="AA8" s="129">
        <v>360</v>
      </c>
      <c r="AB8" s="129">
        <v>22</v>
      </c>
      <c r="AC8" s="129">
        <v>556</v>
      </c>
      <c r="AD8" s="129">
        <v>4</v>
      </c>
      <c r="AE8" s="133">
        <f t="shared" si="5"/>
        <v>1794</v>
      </c>
      <c r="AF8" s="129">
        <v>746</v>
      </c>
      <c r="AG8" s="129">
        <v>405</v>
      </c>
      <c r="AH8" s="129">
        <v>23</v>
      </c>
      <c r="AI8" s="129">
        <v>617</v>
      </c>
      <c r="AJ8" s="129">
        <v>3</v>
      </c>
    </row>
    <row r="9" spans="1:36" ht="38.25" x14ac:dyDescent="0.25">
      <c r="A9" s="122" t="s">
        <v>44</v>
      </c>
      <c r="B9" s="123">
        <v>505601</v>
      </c>
      <c r="C9" s="124">
        <v>560101</v>
      </c>
      <c r="D9" s="125" t="s">
        <v>331</v>
      </c>
      <c r="E9" s="126">
        <v>7</v>
      </c>
      <c r="F9" s="127" t="s">
        <v>329</v>
      </c>
      <c r="G9" s="131">
        <f t="shared" si="0"/>
        <v>8191</v>
      </c>
      <c r="H9" s="132">
        <f t="shared" si="1"/>
        <v>68</v>
      </c>
      <c r="I9" s="132">
        <f t="shared" si="1"/>
        <v>81</v>
      </c>
      <c r="J9" s="132">
        <f t="shared" si="1"/>
        <v>0</v>
      </c>
      <c r="K9" s="132">
        <f t="shared" si="1"/>
        <v>8038</v>
      </c>
      <c r="L9" s="132">
        <f t="shared" si="1"/>
        <v>4</v>
      </c>
      <c r="M9" s="133">
        <f t="shared" si="2"/>
        <v>1838</v>
      </c>
      <c r="N9" s="246">
        <v>14</v>
      </c>
      <c r="O9" s="246">
        <v>17</v>
      </c>
      <c r="P9" s="246">
        <v>0</v>
      </c>
      <c r="Q9" s="246">
        <v>1806</v>
      </c>
      <c r="R9" s="246">
        <v>1</v>
      </c>
      <c r="S9" s="133">
        <f t="shared" si="3"/>
        <v>2036</v>
      </c>
      <c r="T9" s="129">
        <v>23</v>
      </c>
      <c r="U9" s="129">
        <v>26</v>
      </c>
      <c r="V9" s="129">
        <v>0</v>
      </c>
      <c r="W9" s="129">
        <v>1986</v>
      </c>
      <c r="X9" s="129">
        <v>1</v>
      </c>
      <c r="Y9" s="133">
        <f t="shared" si="4"/>
        <v>2036</v>
      </c>
      <c r="Z9" s="129">
        <v>15</v>
      </c>
      <c r="AA9" s="129">
        <v>18</v>
      </c>
      <c r="AB9" s="129">
        <v>0</v>
      </c>
      <c r="AC9" s="129">
        <v>2002</v>
      </c>
      <c r="AD9" s="129">
        <v>1</v>
      </c>
      <c r="AE9" s="133">
        <f t="shared" si="5"/>
        <v>2281</v>
      </c>
      <c r="AF9" s="129">
        <v>16</v>
      </c>
      <c r="AG9" s="129">
        <v>20</v>
      </c>
      <c r="AH9" s="129">
        <v>0</v>
      </c>
      <c r="AI9" s="129">
        <v>2244</v>
      </c>
      <c r="AJ9" s="129">
        <v>1</v>
      </c>
    </row>
    <row r="10" spans="1:36" ht="38.25" x14ac:dyDescent="0.25">
      <c r="A10" s="122" t="s">
        <v>44</v>
      </c>
      <c r="B10" s="123">
        <v>504106</v>
      </c>
      <c r="C10" s="124">
        <v>410601</v>
      </c>
      <c r="D10" s="125" t="s">
        <v>332</v>
      </c>
      <c r="E10" s="126">
        <v>7</v>
      </c>
      <c r="F10" s="127" t="s">
        <v>329</v>
      </c>
      <c r="G10" s="131">
        <f t="shared" si="0"/>
        <v>7501</v>
      </c>
      <c r="H10" s="132">
        <f t="shared" si="1"/>
        <v>49</v>
      </c>
      <c r="I10" s="132">
        <f t="shared" si="1"/>
        <v>2156</v>
      </c>
      <c r="J10" s="132">
        <f t="shared" si="1"/>
        <v>12</v>
      </c>
      <c r="K10" s="132">
        <f t="shared" si="1"/>
        <v>5280</v>
      </c>
      <c r="L10" s="132">
        <f t="shared" si="1"/>
        <v>4</v>
      </c>
      <c r="M10" s="133">
        <f t="shared" si="2"/>
        <v>1274</v>
      </c>
      <c r="N10" s="246">
        <v>8</v>
      </c>
      <c r="O10" s="246">
        <v>358</v>
      </c>
      <c r="P10" s="246">
        <v>2</v>
      </c>
      <c r="Q10" s="246">
        <v>905</v>
      </c>
      <c r="R10" s="246">
        <v>1</v>
      </c>
      <c r="S10" s="133">
        <f t="shared" si="3"/>
        <v>2000</v>
      </c>
      <c r="T10" s="129">
        <v>13</v>
      </c>
      <c r="U10" s="129">
        <v>586</v>
      </c>
      <c r="V10" s="129">
        <v>6</v>
      </c>
      <c r="W10" s="129">
        <v>1394</v>
      </c>
      <c r="X10" s="129">
        <v>1</v>
      </c>
      <c r="Y10" s="133">
        <f t="shared" si="4"/>
        <v>2000</v>
      </c>
      <c r="Z10" s="129">
        <v>13</v>
      </c>
      <c r="AA10" s="129">
        <v>584</v>
      </c>
      <c r="AB10" s="129">
        <v>2</v>
      </c>
      <c r="AC10" s="129">
        <v>1400</v>
      </c>
      <c r="AD10" s="129">
        <v>1</v>
      </c>
      <c r="AE10" s="133">
        <f t="shared" si="5"/>
        <v>2227</v>
      </c>
      <c r="AF10" s="129">
        <v>15</v>
      </c>
      <c r="AG10" s="129">
        <v>628</v>
      </c>
      <c r="AH10" s="129">
        <v>2</v>
      </c>
      <c r="AI10" s="129">
        <v>1581</v>
      </c>
      <c r="AJ10" s="129">
        <v>1</v>
      </c>
    </row>
    <row r="11" spans="1:36" ht="38.25" x14ac:dyDescent="0.25">
      <c r="A11" s="122" t="s">
        <v>44</v>
      </c>
      <c r="B11" s="123">
        <v>507001</v>
      </c>
      <c r="C11" s="124">
        <v>300301</v>
      </c>
      <c r="D11" s="125" t="s">
        <v>333</v>
      </c>
      <c r="E11" s="126">
        <v>7</v>
      </c>
      <c r="F11" s="127" t="s">
        <v>329</v>
      </c>
      <c r="G11" s="131">
        <f t="shared" si="0"/>
        <v>5734</v>
      </c>
      <c r="H11" s="132">
        <f t="shared" si="1"/>
        <v>2961</v>
      </c>
      <c r="I11" s="132">
        <f t="shared" si="1"/>
        <v>178</v>
      </c>
      <c r="J11" s="132">
        <f t="shared" si="1"/>
        <v>65</v>
      </c>
      <c r="K11" s="132">
        <f t="shared" si="1"/>
        <v>2469</v>
      </c>
      <c r="L11" s="132">
        <f t="shared" si="1"/>
        <v>61</v>
      </c>
      <c r="M11" s="133">
        <f t="shared" si="2"/>
        <v>1253</v>
      </c>
      <c r="N11" s="246">
        <v>647</v>
      </c>
      <c r="O11" s="246">
        <v>41</v>
      </c>
      <c r="P11" s="246">
        <v>13</v>
      </c>
      <c r="Q11" s="246">
        <v>538</v>
      </c>
      <c r="R11" s="246">
        <v>14</v>
      </c>
      <c r="S11" s="133">
        <f t="shared" si="3"/>
        <v>1437</v>
      </c>
      <c r="T11" s="129">
        <v>743</v>
      </c>
      <c r="U11" s="129">
        <v>44</v>
      </c>
      <c r="V11" s="129">
        <v>17</v>
      </c>
      <c r="W11" s="129">
        <v>619</v>
      </c>
      <c r="X11" s="129">
        <v>14</v>
      </c>
      <c r="Y11" s="133">
        <f t="shared" si="4"/>
        <v>1437</v>
      </c>
      <c r="Z11" s="129">
        <v>745</v>
      </c>
      <c r="AA11" s="129">
        <v>44</v>
      </c>
      <c r="AB11" s="129">
        <v>17</v>
      </c>
      <c r="AC11" s="129">
        <v>617</v>
      </c>
      <c r="AD11" s="129">
        <v>14</v>
      </c>
      <c r="AE11" s="133">
        <f t="shared" si="5"/>
        <v>1607</v>
      </c>
      <c r="AF11" s="129">
        <v>826</v>
      </c>
      <c r="AG11" s="129">
        <v>49</v>
      </c>
      <c r="AH11" s="129">
        <v>18</v>
      </c>
      <c r="AI11" s="129">
        <v>695</v>
      </c>
      <c r="AJ11" s="129">
        <v>19</v>
      </c>
    </row>
    <row r="12" spans="1:36" ht="39" thickBot="1" x14ac:dyDescent="0.3">
      <c r="A12" s="134" t="s">
        <v>44</v>
      </c>
      <c r="B12" s="135">
        <v>508807</v>
      </c>
      <c r="C12" s="136">
        <v>880705</v>
      </c>
      <c r="D12" s="137" t="s">
        <v>334</v>
      </c>
      <c r="E12" s="138">
        <v>7</v>
      </c>
      <c r="F12" s="139" t="s">
        <v>329</v>
      </c>
      <c r="G12" s="140">
        <f t="shared" si="0"/>
        <v>8026</v>
      </c>
      <c r="H12" s="141">
        <f t="shared" si="1"/>
        <v>1663</v>
      </c>
      <c r="I12" s="141">
        <f t="shared" si="1"/>
        <v>2255</v>
      </c>
      <c r="J12" s="141">
        <f t="shared" si="1"/>
        <v>13</v>
      </c>
      <c r="K12" s="141">
        <f t="shared" si="1"/>
        <v>4079</v>
      </c>
      <c r="L12" s="141">
        <f t="shared" si="1"/>
        <v>16</v>
      </c>
      <c r="M12" s="142">
        <f t="shared" si="2"/>
        <v>379</v>
      </c>
      <c r="N12" s="246">
        <v>79</v>
      </c>
      <c r="O12" s="246">
        <v>106</v>
      </c>
      <c r="P12" s="246">
        <v>1</v>
      </c>
      <c r="Q12" s="246">
        <v>192</v>
      </c>
      <c r="R12" s="246">
        <v>1</v>
      </c>
      <c r="S12" s="142">
        <f t="shared" si="3"/>
        <v>2469</v>
      </c>
      <c r="T12" s="129">
        <v>511</v>
      </c>
      <c r="U12" s="129">
        <v>693</v>
      </c>
      <c r="V12" s="129">
        <v>4</v>
      </c>
      <c r="W12" s="129">
        <v>1256</v>
      </c>
      <c r="X12" s="129">
        <v>5</v>
      </c>
      <c r="Y12" s="142">
        <f t="shared" si="4"/>
        <v>2469</v>
      </c>
      <c r="Z12" s="129">
        <v>512</v>
      </c>
      <c r="AA12" s="129">
        <v>694</v>
      </c>
      <c r="AB12" s="129">
        <v>4</v>
      </c>
      <c r="AC12" s="129">
        <v>1254</v>
      </c>
      <c r="AD12" s="129">
        <v>5</v>
      </c>
      <c r="AE12" s="142">
        <f t="shared" si="5"/>
        <v>2709</v>
      </c>
      <c r="AF12" s="129">
        <v>561</v>
      </c>
      <c r="AG12" s="129">
        <v>762</v>
      </c>
      <c r="AH12" s="129">
        <v>4</v>
      </c>
      <c r="AI12" s="129">
        <v>1377</v>
      </c>
      <c r="AJ12" s="129">
        <v>5</v>
      </c>
    </row>
    <row r="13" spans="1:36" ht="15.75" thickBot="1" x14ac:dyDescent="0.3">
      <c r="A13" s="106"/>
      <c r="B13" s="107"/>
      <c r="C13" s="108"/>
      <c r="D13" s="109" t="s">
        <v>81</v>
      </c>
      <c r="E13" s="108"/>
      <c r="F13" s="108"/>
      <c r="G13" s="143">
        <f>SUM(G7:G12)</f>
        <v>2121214</v>
      </c>
      <c r="H13" s="143">
        <f t="shared" ref="H13:AJ13" si="6">SUM(H7:H12)</f>
        <v>479793</v>
      </c>
      <c r="I13" s="143">
        <f t="shared" si="6"/>
        <v>891048</v>
      </c>
      <c r="J13" s="143">
        <f t="shared" si="6"/>
        <v>18252</v>
      </c>
      <c r="K13" s="143">
        <f t="shared" si="6"/>
        <v>719182</v>
      </c>
      <c r="L13" s="143">
        <f t="shared" si="6"/>
        <v>12939</v>
      </c>
      <c r="M13" s="143">
        <f t="shared" si="6"/>
        <v>458311</v>
      </c>
      <c r="N13" s="143">
        <f t="shared" si="6"/>
        <v>116727</v>
      </c>
      <c r="O13" s="143">
        <f t="shared" si="6"/>
        <v>207866</v>
      </c>
      <c r="P13" s="143">
        <f t="shared" si="6"/>
        <v>3747</v>
      </c>
      <c r="Q13" s="143">
        <f t="shared" si="6"/>
        <v>127224</v>
      </c>
      <c r="R13" s="143">
        <f t="shared" si="6"/>
        <v>2747</v>
      </c>
      <c r="S13" s="143">
        <f t="shared" si="6"/>
        <v>533089</v>
      </c>
      <c r="T13" s="143">
        <f t="shared" si="6"/>
        <v>120364</v>
      </c>
      <c r="U13" s="143">
        <f t="shared" si="6"/>
        <v>218176</v>
      </c>
      <c r="V13" s="143">
        <f t="shared" si="6"/>
        <v>5779</v>
      </c>
      <c r="W13" s="143">
        <f t="shared" si="6"/>
        <v>186179</v>
      </c>
      <c r="X13" s="143">
        <f t="shared" si="6"/>
        <v>2591</v>
      </c>
      <c r="Y13" s="143">
        <f t="shared" si="6"/>
        <v>533089</v>
      </c>
      <c r="Z13" s="143">
        <f t="shared" si="6"/>
        <v>118361</v>
      </c>
      <c r="AA13" s="143">
        <f t="shared" si="6"/>
        <v>214920</v>
      </c>
      <c r="AB13" s="143">
        <f t="shared" si="6"/>
        <v>4044</v>
      </c>
      <c r="AC13" s="143">
        <f t="shared" si="6"/>
        <v>191970</v>
      </c>
      <c r="AD13" s="143">
        <f t="shared" si="6"/>
        <v>3794</v>
      </c>
      <c r="AE13" s="143">
        <f t="shared" si="6"/>
        <v>596725</v>
      </c>
      <c r="AF13" s="143">
        <f t="shared" si="6"/>
        <v>124341</v>
      </c>
      <c r="AG13" s="143">
        <f t="shared" si="6"/>
        <v>250086</v>
      </c>
      <c r="AH13" s="143">
        <f t="shared" si="6"/>
        <v>4682</v>
      </c>
      <c r="AI13" s="143">
        <f t="shared" si="6"/>
        <v>213809</v>
      </c>
      <c r="AJ13" s="143">
        <f t="shared" si="6"/>
        <v>3807</v>
      </c>
    </row>
  </sheetData>
  <mergeCells count="21">
    <mergeCell ref="AF5:AJ5"/>
    <mergeCell ref="G4:L4"/>
    <mergeCell ref="M4:R4"/>
    <mergeCell ref="S4:X4"/>
    <mergeCell ref="Y4:AD4"/>
    <mergeCell ref="AE4:AJ4"/>
    <mergeCell ref="G5:G6"/>
    <mergeCell ref="H5:L5"/>
    <mergeCell ref="M5:M6"/>
    <mergeCell ref="N5:R5"/>
    <mergeCell ref="S5:S6"/>
    <mergeCell ref="T5:X5"/>
    <mergeCell ref="Y5:Y6"/>
    <mergeCell ref="Z5:AD5"/>
    <mergeCell ref="AE5:AE6"/>
    <mergeCell ref="F4:F6"/>
    <mergeCell ref="A4:A6"/>
    <mergeCell ref="B4:B6"/>
    <mergeCell ref="C4:C6"/>
    <mergeCell ref="D4:D6"/>
    <mergeCell ref="E4:E6"/>
  </mergeCells>
  <conditionalFormatting sqref="AG1:AJ1 G2:AJ3 G1:AC1 G13:AJ13 AE1 G7:M12 S7:AJ12 AK1:XFD6">
    <cfRule type="cellIs" dxfId="4" priority="7" operator="lessThan">
      <formula>0</formula>
    </cfRule>
  </conditionalFormatting>
  <conditionalFormatting sqref="E4:F12">
    <cfRule type="cellIs" dxfId="3" priority="4" operator="lessThan">
      <formula>0</formula>
    </cfRule>
  </conditionalFormatting>
  <conditionalFormatting sqref="A4:D12 A3:F3 A13:F1048576 B1:F2">
    <cfRule type="cellIs" dxfId="2" priority="5" operator="lessThan">
      <formula>0</formula>
    </cfRule>
  </conditionalFormatting>
  <conditionalFormatting sqref="A2">
    <cfRule type="cellIs" dxfId="1" priority="3" operator="lessThan">
      <formula>0</formula>
    </cfRule>
  </conditionalFormatting>
  <conditionalFormatting sqref="A1"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АПП_Агренированные посещения</vt:lpstr>
      <vt:lpstr>АПП_посещения с иными целями</vt:lpstr>
      <vt:lpstr>АПП_Обращения</vt:lpstr>
      <vt:lpstr>АПП_Диспасеризация</vt:lpstr>
      <vt:lpstr>АПП_неотложная помощь</vt:lpstr>
      <vt:lpstr>АПП_УЕТ</vt:lpstr>
      <vt:lpstr>КТ</vt:lpstr>
      <vt:lpstr>МРТ</vt:lpstr>
      <vt:lpstr>ПЭТ</vt:lpstr>
      <vt:lpstr>Сцинтиграфия</vt:lpstr>
      <vt:lpstr>ASSR</vt:lpstr>
      <vt:lpstr>СРШМ</vt:lpstr>
      <vt:lpstr>ПД</vt:lpstr>
      <vt:lpstr>УЗИ</vt:lpstr>
      <vt:lpstr>Эндоскопия</vt:lpstr>
      <vt:lpstr>Гистология</vt:lpstr>
      <vt:lpstr>МГИ</vt:lpstr>
      <vt:lpstr>Скорая_МП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Панова Татьяна Генадьевна</cp:lastModifiedBy>
  <dcterms:created xsi:type="dcterms:W3CDTF">2020-04-17T15:34:33Z</dcterms:created>
  <dcterms:modified xsi:type="dcterms:W3CDTF">2020-08-04T11:42:06Z</dcterms:modified>
</cp:coreProperties>
</file>